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comments62.xml" ContentType="application/vnd.openxmlformats-officedocument.spreadsheetml.comments+xml"/>
  <Override PartName="/xl/comments63.xml" ContentType="application/vnd.openxmlformats-officedocument.spreadsheetml.comments+xml"/>
  <Override PartName="/xl/comments64.xml" ContentType="application/vnd.openxmlformats-officedocument.spreadsheetml.comments+xml"/>
  <Override PartName="/xl/comments65.xml" ContentType="application/vnd.openxmlformats-officedocument.spreadsheetml.comments+xml"/>
  <Override PartName="/xl/comments66.xml" ContentType="application/vnd.openxmlformats-officedocument.spreadsheetml.comments+xml"/>
  <Override PartName="/xl/comments67.xml" ContentType="application/vnd.openxmlformats-officedocument.spreadsheetml.comments+xml"/>
  <Override PartName="/xl/comments68.xml" ContentType="application/vnd.openxmlformats-officedocument.spreadsheetml.comments+xml"/>
  <Override PartName="/xl/comments69.xml" ContentType="application/vnd.openxmlformats-officedocument.spreadsheetml.comments+xml"/>
  <Override PartName="/xl/comments7.xml" ContentType="application/vnd.openxmlformats-officedocument.spreadsheetml.comments+xml"/>
  <Override PartName="/xl/comments70.xml" ContentType="application/vnd.openxmlformats-officedocument.spreadsheetml.comments+xml"/>
  <Override PartName="/xl/comments71.xml" ContentType="application/vnd.openxmlformats-officedocument.spreadsheetml.comments+xml"/>
  <Override PartName="/xl/comments72.xml" ContentType="application/vnd.openxmlformats-officedocument.spreadsheetml.comments+xml"/>
  <Override PartName="/xl/comments73.xml" ContentType="application/vnd.openxmlformats-officedocument.spreadsheetml.comments+xml"/>
  <Override PartName="/xl/comments74.xml" ContentType="application/vnd.openxmlformats-officedocument.spreadsheetml.comments+xml"/>
  <Override PartName="/xl/comments75.xml" ContentType="application/vnd.openxmlformats-officedocument.spreadsheetml.comments+xml"/>
  <Override PartName="/xl/comments76.xml" ContentType="application/vnd.openxmlformats-officedocument.spreadsheetml.comments+xml"/>
  <Override PartName="/xl/comments77.xml" ContentType="application/vnd.openxmlformats-officedocument.spreadsheetml.comments+xml"/>
  <Override PartName="/xl/comments78.xml" ContentType="application/vnd.openxmlformats-officedocument.spreadsheetml.comments+xml"/>
  <Override PartName="/xl/comments79.xml" ContentType="application/vnd.openxmlformats-officedocument.spreadsheetml.comments+xml"/>
  <Override PartName="/xl/comments8.xml" ContentType="application/vnd.openxmlformats-officedocument.spreadsheetml.comments+xml"/>
  <Override PartName="/xl/comments80.xml" ContentType="application/vnd.openxmlformats-officedocument.spreadsheetml.comments+xml"/>
  <Override PartName="/xl/comments81.xml" ContentType="application/vnd.openxmlformats-officedocument.spreadsheetml.comments+xml"/>
  <Override PartName="/xl/comments82.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tabRatio="914"/>
  </bookViews>
  <sheets>
    <sheet name="Table list" r:id="rId3" sheetId="1"/>
    <sheet name="S.01.01.01" r:id="rId4" sheetId="2"/>
    <sheet name="S.01.01.02" r:id="rId5" sheetId="3"/>
    <sheet name="S.01.01.03" r:id="rId6" sheetId="4"/>
    <sheet name="S.01.01.04" r:id="rId7" sheetId="5"/>
    <sheet name="S.01.02.01" r:id="rId8" sheetId="6"/>
    <sheet name="S.01.02.02" r:id="rId9" sheetId="7"/>
    <sheet name="S.02.01.03" r:id="rId10" sheetId="8"/>
    <sheet name="S.02.01.04" r:id="rId11" sheetId="9"/>
    <sheet name="S.02.01.05" r:id="rId12" sheetId="10"/>
    <sheet name="S.02.01.06" r:id="rId13" sheetId="11"/>
    <sheet name="S.02.02.01" r:id="rId14" sheetId="12"/>
    <sheet name="S.06.02.01" r:id="rId15" sheetId="13"/>
    <sheet name="S.06.02.02" r:id="rId16" sheetId="14"/>
    <sheet name="S.08.01.01" r:id="rId17" sheetId="15"/>
    <sheet name="S.08.01.02" r:id="rId18" sheetId="16"/>
    <sheet name="S.12.01.01" r:id="rId19" sheetId="17"/>
    <sheet name="S.12.01.02" r:id="rId20" sheetId="18"/>
    <sheet name="S.17.01.01" r:id="rId21" sheetId="19"/>
    <sheet name="S.17.01.02" r:id="rId22" sheetId="20"/>
    <sheet name="S.23.01.01" r:id="rId23" sheetId="21"/>
    <sheet name="S.23.01.02" r:id="rId24" sheetId="22"/>
    <sheet name="S.23.01.04" r:id="rId25" sheetId="23"/>
    <sheet name="S.23.01.05" r:id="rId26" sheetId="24"/>
    <sheet name="S.25.01.03" r:id="rId27" sheetId="25"/>
    <sheet name="S.25.01.05" r:id="rId28" sheetId="26"/>
    <sheet name="S.25.01.07" r:id="rId29" sheetId="27"/>
    <sheet name="S.25.01.08" r:id="rId30" sheetId="28"/>
    <sheet name="S.25.01.09" r:id="rId31" sheetId="29"/>
    <sheet name="S.25.01.10" r:id="rId32" sheetId="30"/>
    <sheet name="S.25.02.01" r:id="rId33" sheetId="31"/>
    <sheet name="S.25.02.02" r:id="rId34" sheetId="32"/>
    <sheet name="S.25.03.01" r:id="rId35" sheetId="33"/>
    <sheet name="S.25.03.03" r:id="rId36" sheetId="34"/>
    <sheet name="S.26.01.01" r:id="rId37" sheetId="35"/>
    <sheet name="S.26.01.02" r:id="rId38" sheetId="36"/>
    <sheet name="S.26.01.03" r:id="rId39" sheetId="37"/>
    <sheet name="S.26.01.04" r:id="rId40" sheetId="38"/>
    <sheet name="S.26.01.05" r:id="rId41" sheetId="39"/>
    <sheet name="S.26.01.06" r:id="rId42" sheetId="40"/>
    <sheet name="S.26.02.01" r:id="rId43" sheetId="41"/>
    <sheet name="S.26.02.02" r:id="rId44" sheetId="42"/>
    <sheet name="S.26.02.03" r:id="rId45" sheetId="43"/>
    <sheet name="S.26.02.04" r:id="rId46" sheetId="44"/>
    <sheet name="S.26.02.05" r:id="rId47" sheetId="45"/>
    <sheet name="S.26.02.06" r:id="rId48" sheetId="46"/>
    <sheet name="S.26.03.01" r:id="rId49" sheetId="47"/>
    <sheet name="S.26.03.02" r:id="rId50" sheetId="48"/>
    <sheet name="S.26.03.03" r:id="rId51" sheetId="49"/>
    <sheet name="S.26.03.04" r:id="rId52" sheetId="50"/>
    <sheet name="S.26.03.05" r:id="rId53" sheetId="51"/>
    <sheet name="S.26.03.06" r:id="rId54" sheetId="52"/>
    <sheet name="S.26.04.01" r:id="rId55" sheetId="53"/>
    <sheet name="S.26.04.02" r:id="rId56" sheetId="54"/>
    <sheet name="S.26.04.03" r:id="rId57" sheetId="55"/>
    <sheet name="S.26.04.04" r:id="rId58" sheetId="56"/>
    <sheet name="S.26.04.05" r:id="rId59" sheetId="57"/>
    <sheet name="S.26.04.06" r:id="rId60" sheetId="58"/>
    <sheet name="S.26.05.01" r:id="rId61" sheetId="59"/>
    <sheet name="S.26.05.02" r:id="rId62" sheetId="60"/>
    <sheet name="S.26.05.03" r:id="rId63" sheetId="61"/>
    <sheet name="S.26.05.04" r:id="rId64" sheetId="62"/>
    <sheet name="S.26.05.05" r:id="rId65" sheetId="63"/>
    <sheet name="S.26.05.06" r:id="rId66" sheetId="64"/>
    <sheet name="S.26.06.01" r:id="rId67" sheetId="65"/>
    <sheet name="S.26.06.02" r:id="rId68" sheetId="66"/>
    <sheet name="S.26.06.03" r:id="rId69" sheetId="67"/>
    <sheet name="S.26.06.04" r:id="rId70" sheetId="68"/>
    <sheet name="S.26.06.05" r:id="rId71" sheetId="69"/>
    <sheet name="S.26.06.06" r:id="rId72" sheetId="70"/>
    <sheet name="S.27.01.01" r:id="rId73" sheetId="71"/>
    <sheet name="S.27.01.02" r:id="rId74" sheetId="72"/>
    <sheet name="S.27.01.03" r:id="rId75" sheetId="73"/>
    <sheet name="S.27.01.04" r:id="rId76" sheetId="74"/>
    <sheet name="S.27.01.05" r:id="rId77" sheetId="75"/>
    <sheet name="S.27.01.06" r:id="rId78" sheetId="76"/>
    <sheet name="S.28.01.01" r:id="rId79" sheetId="77"/>
    <sheet name="S.28.02.01" r:id="rId80" sheetId="78"/>
    <sheet name="S.32.01.02" r:id="rId81" sheetId="79"/>
    <sheet name="S.33.01.01" r:id="rId82" sheetId="80"/>
    <sheet name="S.34.01.01" r:id="rId83" sheetId="81"/>
    <sheet name="S.35.01.01" r:id="rId84" sheetId="82"/>
  </sheets>
</workbook>
</file>

<file path=xl/comments2.xml><?xml version="1.0" encoding="utf-8"?>
<comments xmlns="http://schemas.openxmlformats.org/spreadsheetml/2006/main">
  <authors>
    <author/>
    <author>CoreFiling</author>
  </authors>
  <commentList>
    <comment ref="E8" authorId="1">
      <text>
        <t xml:space="preserve">Duplicates: 
  For : S.01.01.02.01:A1
</t>
      </text>
    </comment>
    <comment ref="E10" authorId="1">
      <text>
        <t xml:space="preserve">Duplicates: 
  For : S.01.01.02.01:A2
</t>
      </text>
    </comment>
    <comment ref="E12" authorId="1">
      <text>
        <t>No duplicate data points</t>
      </text>
    </comment>
    <comment ref="E14" authorId="1">
      <text>
        <t xml:space="preserve">Duplicates: 
  For : S.01.01.02.01:A4
</t>
      </text>
    </comment>
    <comment ref="E16" authorId="1">
      <text>
        <t xml:space="preserve">Duplicates: 
  For : S.01.01.02.01:A5
</t>
      </text>
    </comment>
    <comment ref="E18" authorId="1">
      <text>
        <t xml:space="preserve">Duplicates: 
  For : S.01.01.02.01:A6
</t>
      </text>
    </comment>
    <comment ref="E20" authorId="1">
      <text>
        <t xml:space="preserve">Duplicates: 
  For : S.01.01.02.01:A7
</t>
      </text>
    </comment>
    <comment ref="E22" authorId="1">
      <text>
        <t xml:space="preserve">Duplicates: 
  For : S.01.01.02.01:A8
</t>
      </text>
    </comment>
    <comment ref="E24" authorId="1">
      <text>
        <t>No duplicate data points</t>
      </text>
    </comment>
    <comment ref="E26" authorId="1">
      <text>
        <t>No duplicate data points</t>
      </text>
    </comment>
    <comment ref="E28" authorId="1">
      <text>
        <t>No duplicate data points</t>
      </text>
    </comment>
    <comment ref="E30" authorId="1">
      <text>
        <t>No duplicate data points</t>
      </text>
    </comment>
    <comment ref="E32" authorId="1">
      <text>
        <t>No duplicate data points</t>
      </text>
    </comment>
    <comment ref="E34" authorId="1">
      <text>
        <t>No duplicate data points</t>
      </text>
    </comment>
    <comment ref="E36" authorId="1">
      <text>
        <t>No duplicate data points</t>
      </text>
    </comment>
    <comment ref="E38" authorId="1">
      <text>
        <t>No duplicate data points</t>
      </text>
    </comment>
    <comment ref="E40" authorId="1">
      <text>
        <t>No duplicate data points</t>
      </text>
    </comment>
    <comment ref="E42" authorId="1">
      <text>
        <t>No duplicate data points</t>
      </text>
    </comment>
    <comment ref="E44" authorId="1">
      <text>
        <t xml:space="preserve">Duplicates: 
  For : S.01.01.02.01:A19
</t>
      </text>
    </comment>
    <comment ref="E46" authorId="1">
      <text>
        <t xml:space="preserve">Duplicates: 
  For : S.01.01.02.01:A20
</t>
      </text>
    </comment>
  </commentList>
</comments>
</file>

<file path=xl/comments3.xml><?xml version="1.0" encoding="utf-8"?>
<comments xmlns="http://schemas.openxmlformats.org/spreadsheetml/2006/main">
  <authors>
    <author/>
    <author>CoreFiling</author>
  </authors>
  <commentList>
    <comment ref="E8" authorId="1">
      <text>
        <t xml:space="preserve">Duplicates: 
  For : S.01.01.01.01:A1
</t>
      </text>
    </comment>
    <comment ref="E10" authorId="1">
      <text>
        <t xml:space="preserve">Duplicates: 
  For : S.01.01.01.01:A2
</t>
      </text>
    </comment>
    <comment ref="E12" authorId="1">
      <text>
        <t xml:space="preserve">Duplicates: 
  For : S.01.01.01.01:A4
</t>
      </text>
    </comment>
    <comment ref="E14" authorId="1">
      <text>
        <t xml:space="preserve">Duplicates: 
  For : S.01.01.01.01:A5
</t>
      </text>
    </comment>
    <comment ref="E16" authorId="1">
      <text>
        <t xml:space="preserve">Duplicates: 
  For : S.01.01.01.01:A6
</t>
      </text>
    </comment>
    <comment ref="E18" authorId="1">
      <text>
        <t xml:space="preserve">Duplicates: 
  For : S.01.01.01.01:A7
</t>
      </text>
    </comment>
    <comment ref="E20" authorId="1">
      <text>
        <t xml:space="preserve">Duplicates: 
  For : S.01.01.01.01:A8
</t>
      </text>
    </comment>
    <comment ref="E22" authorId="1">
      <text>
        <t xml:space="preserve">Duplicates: 
  For : S.01.01.01.01:A19
</t>
      </text>
    </comment>
    <comment ref="E24" authorId="1">
      <text>
        <t xml:space="preserve">Duplicates: 
  For : S.01.01.01.01:A20
</t>
      </text>
    </comment>
  </commentList>
</comments>
</file>

<file path=xl/comments4.xml><?xml version="1.0" encoding="utf-8"?>
<comments xmlns="http://schemas.openxmlformats.org/spreadsheetml/2006/main">
  <authors>
    <author/>
    <author>CoreFiling</author>
  </authors>
  <commentList>
    <comment ref="E8" authorId="1">
      <text>
        <t xml:space="preserve">Duplicates: 
  For : S.01.01.04.01:A1
</t>
      </text>
    </comment>
    <comment ref="E10" authorId="1">
      <text>
        <t xml:space="preserve">Duplicates: 
  For : S.01.01.04.01:A2
</t>
      </text>
    </comment>
    <comment ref="E12" authorId="1">
      <text>
        <t xml:space="preserve">Duplicates: 
  For : S.01.01.04.01:A4
</t>
      </text>
    </comment>
    <comment ref="E14" authorId="1">
      <text>
        <t xml:space="preserve">Duplicates: 
  For : S.01.01.04.01:A5
</t>
      </text>
    </comment>
    <comment ref="E16" authorId="1">
      <text>
        <t xml:space="preserve">Duplicates: 
  For : S.01.01.04.01:A8
</t>
      </text>
    </comment>
    <comment ref="E18" authorId="1">
      <text>
        <t>No duplicate data points</t>
      </text>
    </comment>
    <comment ref="E20" authorId="1">
      <text>
        <t>No duplicate data points</t>
      </text>
    </comment>
    <comment ref="E22" authorId="1">
      <text>
        <t>No duplicate data points</t>
      </text>
    </comment>
    <comment ref="E24" authorId="1">
      <text>
        <t>No duplicate data points</t>
      </text>
    </comment>
    <comment ref="E26" authorId="1">
      <text>
        <t>No duplicate data points</t>
      </text>
    </comment>
    <comment ref="E28" authorId="1">
      <text>
        <t>No duplicate data points</t>
      </text>
    </comment>
    <comment ref="E30" authorId="1">
      <text>
        <t>No duplicate data points</t>
      </text>
    </comment>
    <comment ref="E32" authorId="1">
      <text>
        <t>No duplicate data points</t>
      </text>
    </comment>
    <comment ref="E34" authorId="1">
      <text>
        <t>No duplicate data points</t>
      </text>
    </comment>
    <comment ref="E36" authorId="1">
      <text>
        <t>No duplicate data points</t>
      </text>
    </comment>
    <comment ref="E38" authorId="1">
      <text>
        <t>No duplicate data points</t>
      </text>
    </comment>
    <comment ref="E40" authorId="1">
      <text>
        <t>No duplicate data points</t>
      </text>
    </comment>
    <comment ref="E42" authorId="1">
      <text>
        <t>No duplicate data points</t>
      </text>
    </comment>
    <comment ref="E44" authorId="1">
      <text>
        <t>No duplicate data points</t>
      </text>
    </comment>
  </commentList>
</comments>
</file>

<file path=xl/comments5.xml><?xml version="1.0" encoding="utf-8"?>
<comments xmlns="http://schemas.openxmlformats.org/spreadsheetml/2006/main">
  <authors>
    <author/>
    <author>CoreFiling</author>
  </authors>
  <commentList>
    <comment ref="E8" authorId="1">
      <text>
        <t xml:space="preserve">Duplicates: 
  For : S.01.01.03.01:A1
</t>
      </text>
    </comment>
    <comment ref="E10" authorId="1">
      <text>
        <t xml:space="preserve">Duplicates: 
  For : S.01.01.03.01:A2
</t>
      </text>
    </comment>
    <comment ref="E12" authorId="1">
      <text>
        <t xml:space="preserve">Duplicates: 
  For : S.01.01.03.01:A4
</t>
      </text>
    </comment>
    <comment ref="E14" authorId="1">
      <text>
        <t xml:space="preserve">Duplicates: 
  For : S.01.01.03.01:A5
</t>
      </text>
    </comment>
    <comment ref="E16" authorId="1">
      <text>
        <t xml:space="preserve">Duplicates: 
  For : S.01.01.03.01:A8
</t>
      </text>
    </comment>
  </commentList>
</comments>
</file>

<file path=xl/comments6.xml><?xml version="1.0" encoding="utf-8"?>
<comments xmlns="http://schemas.openxmlformats.org/spreadsheetml/2006/main">
  <authors>
    <author/>
    <author>CoreFiling</author>
  </authors>
  <commentList>
    <comment ref="E8" authorId="1">
      <text>
        <t>No duplicate data points</t>
      </text>
    </comment>
    <comment ref="F8" authorId="1">
      <text>
        <t>No duplicate data points</t>
      </text>
    </comment>
    <comment ref="G8" authorId="1">
      <text>
        <t>No duplicate data points</t>
      </text>
    </comment>
    <comment ref="H8" authorId="1">
      <text>
        <t>No duplicate data points</t>
      </text>
    </comment>
    <comment ref="I8" authorId="1">
      <text>
        <t>No duplicate data points</t>
      </text>
    </comment>
    <comment ref="J8" authorId="1">
      <text>
        <t>No duplicate data points</t>
      </text>
    </comment>
    <comment ref="K8" authorId="1">
      <text>
        <t>No duplicate data points</t>
      </text>
    </comment>
    <comment ref="L8" authorId="1">
      <text>
        <t>No duplicate data points</t>
      </text>
    </comment>
    <comment ref="M8" authorId="1">
      <text>
        <t>No duplicate data points</t>
      </text>
    </comment>
  </commentList>
</comments>
</file>

<file path=xl/comments7.xml><?xml version="1.0" encoding="utf-8"?>
<comments xmlns="http://schemas.openxmlformats.org/spreadsheetml/2006/main">
  <authors>
    <author/>
    <author>CoreFiling</author>
  </authors>
  <commentList>
    <comment ref="E8" authorId="1">
      <text>
        <t>No duplicate data points</t>
      </text>
    </comment>
    <comment ref="F8" authorId="1">
      <text>
        <t>No duplicate data points</t>
      </text>
    </comment>
    <comment ref="G8" authorId="1">
      <text>
        <t>No duplicate data points</t>
      </text>
    </comment>
    <comment ref="H8" authorId="1">
      <text>
        <t>No duplicate data points</t>
      </text>
    </comment>
    <comment ref="I8" authorId="1">
      <text>
        <t>No duplicate data points</t>
      </text>
    </comment>
    <comment ref="J8" authorId="1">
      <text>
        <t>No duplicate data points</t>
      </text>
    </comment>
    <comment ref="K8" authorId="1">
      <text>
        <t>No duplicate data points</t>
      </text>
    </comment>
    <comment ref="L8" authorId="1">
      <text>
        <t>No duplicate data points</t>
      </text>
    </comment>
    <comment ref="M8" authorId="1">
      <text>
        <t>No duplicate data points</t>
      </text>
    </comment>
    <comment ref="N8" authorId="1">
      <text>
        <t>No duplicate data points</t>
      </text>
    </comment>
  </commentList>
</comments>
</file>

<file path=xl/comments8.xml><?xml version="1.0" encoding="utf-8"?>
<comments xmlns="http://schemas.openxmlformats.org/spreadsheetml/2006/main">
  <authors>
    <author/>
    <author>CoreFiling</author>
  </authors>
  <commentList>
    <comment ref="F8" authorId="1">
      <text>
        <t>No duplicate data points</t>
      </text>
    </comment>
    <comment ref="F9" authorId="1">
      <text>
        <t>No duplicate data points</t>
      </text>
    </comment>
    <comment ref="E10" authorId="1">
      <text>
        <t xml:space="preserve">Duplicates: 
  For : S.02.01.05.01:A2
</t>
      </text>
    </comment>
    <comment ref="F10" authorId="1">
      <text>
        <t>No duplicate data points</t>
      </text>
    </comment>
    <comment ref="E11" authorId="1">
      <text>
        <t xml:space="preserve">Duplicates: 
  For : S.02.01.05.01:A26
</t>
      </text>
    </comment>
    <comment ref="F11" authorId="1">
      <text>
        <t>No duplicate data points</t>
      </text>
    </comment>
    <comment ref="E12" authorId="1">
      <text>
        <t xml:space="preserve">Duplicates: 
  For : S.02.01.05.01:A25B
</t>
      </text>
    </comment>
    <comment ref="F12" authorId="1">
      <text>
        <t>No duplicate data points</t>
      </text>
    </comment>
    <comment ref="E13" authorId="1">
      <text>
        <t xml:space="preserve">Duplicates: 
  For : S.02.01.05.01:A3
</t>
      </text>
    </comment>
    <comment ref="F13" authorId="1">
      <text>
        <t>No duplicate data points</t>
      </text>
    </comment>
    <comment ref="E14" authorId="1">
      <text>
        <t xml:space="preserve">Duplicates: 
  For : S.02.01.05.01:A4, S.02.02.01.01:, S.02.02.01.02:
</t>
      </text>
    </comment>
    <comment ref="F14" authorId="1">
      <text>
        <t>No duplicate data points</t>
      </text>
    </comment>
    <comment ref="E15" authorId="1">
      <text>
        <t xml:space="preserve">Duplicates: 
  For : S.02.01.05.01:A5
</t>
      </text>
    </comment>
    <comment ref="F15" authorId="1">
      <text>
        <t>No duplicate data points</t>
      </text>
    </comment>
    <comment ref="E16" authorId="1">
      <text>
        <t xml:space="preserve">Duplicates: 
  For : S.02.01.05.01:A6
</t>
      </text>
    </comment>
    <comment ref="F16" authorId="1">
      <text>
        <t>No duplicate data points</t>
      </text>
    </comment>
    <comment ref="E17" authorId="1">
      <text>
        <t xml:space="preserve">Duplicates: 
  For : S.02.01.05.01:A7B
</t>
      </text>
    </comment>
    <comment ref="F17" authorId="1">
      <text>
        <t>No duplicate data points</t>
      </text>
    </comment>
    <comment ref="E18" authorId="1">
      <text>
        <t xml:space="preserve">Duplicates: 
  For : S.02.01.05.01:A7
</t>
      </text>
    </comment>
    <comment ref="F18" authorId="1">
      <text>
        <t>No duplicate data points</t>
      </text>
    </comment>
    <comment ref="E19" authorId="1">
      <text>
        <t xml:space="preserve">Duplicates: 
  For : S.02.01.05.01:A7A
</t>
      </text>
    </comment>
    <comment ref="F19" authorId="1">
      <text>
        <t>No duplicate data points</t>
      </text>
    </comment>
    <comment ref="E20" authorId="1">
      <text>
        <t xml:space="preserve">Duplicates: 
  For : S.02.01.05.01:A8E
</t>
      </text>
    </comment>
    <comment ref="F20" authorId="1">
      <text>
        <t>No duplicate data points</t>
      </text>
    </comment>
    <comment ref="E21" authorId="1">
      <text>
        <t xml:space="preserve">Duplicates: 
  For : S.02.01.05.01:A8
</t>
      </text>
    </comment>
    <comment ref="F21" authorId="1">
      <text>
        <t>No duplicate data points</t>
      </text>
    </comment>
    <comment ref="E22" authorId="1">
      <text>
        <t xml:space="preserve">Duplicates: 
  For : S.02.01.05.01:A8A
</t>
      </text>
    </comment>
    <comment ref="F22" authorId="1">
      <text>
        <t>No duplicate data points</t>
      </text>
    </comment>
    <comment ref="E23" authorId="1">
      <text>
        <t xml:space="preserve">Duplicates: 
  For : S.02.01.05.01:A8C
</t>
      </text>
    </comment>
    <comment ref="F23" authorId="1">
      <text>
        <t>No duplicate data points</t>
      </text>
    </comment>
    <comment ref="E24" authorId="1">
      <text>
        <t xml:space="preserve">Duplicates: 
  For : S.02.01.05.01:A8D
</t>
      </text>
    </comment>
    <comment ref="F24" authorId="1">
      <text>
        <t>No duplicate data points</t>
      </text>
    </comment>
    <comment ref="E25" authorId="1">
      <text>
        <t xml:space="preserve">Duplicates: 
  For : S.02.01.05.01:A9
</t>
      </text>
    </comment>
    <comment ref="F25" authorId="1">
      <text>
        <t>No duplicate data points</t>
      </text>
    </comment>
    <comment ref="E26" authorId="1">
      <text>
        <t xml:space="preserve">Duplicates: 
  For : S.02.01.05.01:A10A
</t>
      </text>
    </comment>
    <comment ref="F26" authorId="1">
      <text>
        <t>No duplicate data points</t>
      </text>
    </comment>
    <comment ref="E27" authorId="1">
      <text>
        <t xml:space="preserve">Duplicates: 
  For : S.02.01.05.01:A10B
</t>
      </text>
    </comment>
    <comment ref="F27" authorId="1">
      <text>
        <t>No duplicate data points</t>
      </text>
    </comment>
    <comment ref="E28" authorId="1">
      <text>
        <t xml:space="preserve">Duplicates: 
  For : S.02.01.05.01:A11
</t>
      </text>
    </comment>
    <comment ref="F28" authorId="1">
      <text>
        <t>No duplicate data points</t>
      </text>
    </comment>
    <comment ref="E29" authorId="1">
      <text>
        <t xml:space="preserve">Duplicates: 
  For : S.02.01.05.01:A12, S.02.02.01.01:, S.02.02.01.02:
</t>
      </text>
    </comment>
    <comment ref="F29" authorId="1">
      <text>
        <t>No duplicate data points</t>
      </text>
    </comment>
    <comment ref="E30" authorId="1">
      <text>
        <t xml:space="preserve">Duplicates: 
  For : S.02.01.05.01:A14
</t>
      </text>
    </comment>
    <comment ref="F30" authorId="1">
      <text>
        <t>No duplicate data points</t>
      </text>
    </comment>
    <comment ref="E31" authorId="1">
      <text>
        <t xml:space="preserve">Duplicates: 
  For : S.02.01.05.01:A14B
</t>
      </text>
    </comment>
    <comment ref="F31" authorId="1">
      <text>
        <t>No duplicate data points</t>
      </text>
    </comment>
    <comment ref="E32" authorId="1">
      <text>
        <t xml:space="preserve">Duplicates: 
  For : S.02.01.05.01:A14C
</t>
      </text>
    </comment>
    <comment ref="F32" authorId="1">
      <text>
        <t>No duplicate data points</t>
      </text>
    </comment>
    <comment ref="E33" authorId="1">
      <text>
        <t xml:space="preserve">Duplicates: 
  For : S.02.01.05.01:A14A
</t>
      </text>
    </comment>
    <comment ref="F33" authorId="1">
      <text>
        <t>No duplicate data points</t>
      </text>
    </comment>
    <comment ref="E34" authorId="1">
      <text>
        <t xml:space="preserve">Duplicates: 
  For : S.02.01.05.01:A16, S.02.02.01.01:, S.02.02.01.02:
</t>
      </text>
    </comment>
    <comment ref="F34" authorId="1">
      <text>
        <t>No duplicate data points</t>
      </text>
    </comment>
    <comment ref="E35" authorId="1">
      <text>
        <t xml:space="preserve">Duplicates: 
  For : S.02.01.05.01:A17A, S.17.01.01.01:Q27, S.17.01.02.01:Q27
</t>
      </text>
    </comment>
    <comment ref="F35" authorId="1">
      <text>
        <t>No duplicate data points</t>
      </text>
    </comment>
    <comment ref="E36" authorId="1">
      <text>
        <t xml:space="preserve">Duplicates: 
  For : S.02.01.05.01:A17
</t>
      </text>
    </comment>
    <comment ref="F36" authorId="1">
      <text>
        <t>No duplicate data points</t>
      </text>
    </comment>
    <comment ref="E37" authorId="1">
      <text>
        <t xml:space="preserve">Duplicates: 
  For : S.02.01.05.01:A18
</t>
      </text>
    </comment>
    <comment ref="F37" authorId="1">
      <text>
        <t>No duplicate data points</t>
      </text>
    </comment>
    <comment ref="E38" authorId="1">
      <text>
        <t xml:space="preserve">Duplicates: 
  For : S.02.01.05.01:A19B
</t>
      </text>
    </comment>
    <comment ref="F38" authorId="1">
      <text>
        <t>No duplicate data points</t>
      </text>
    </comment>
    <comment ref="E39" authorId="1">
      <text>
        <t xml:space="preserve">Duplicates: 
  For : S.02.01.05.01:A18A
</t>
      </text>
    </comment>
    <comment ref="F39" authorId="1">
      <text>
        <t>No duplicate data points</t>
      </text>
    </comment>
    <comment ref="E40" authorId="1">
      <text>
        <t xml:space="preserve">Duplicates: 
  For : S.02.01.05.01:A19
</t>
      </text>
    </comment>
    <comment ref="F40" authorId="1">
      <text>
        <t>No duplicate data points</t>
      </text>
    </comment>
    <comment ref="E41" authorId="1">
      <text>
        <t xml:space="preserve">Duplicates: 
  For : S.02.01.05.01:A19A
</t>
      </text>
    </comment>
    <comment ref="F41" authorId="1">
      <text>
        <t>No duplicate data points</t>
      </text>
    </comment>
    <comment ref="E42" authorId="1">
      <text>
        <t xml:space="preserve">Duplicates: 
  For : S.02.01.05.01:A13
</t>
      </text>
    </comment>
    <comment ref="F42" authorId="1">
      <text>
        <t>No duplicate data points</t>
      </text>
    </comment>
    <comment ref="E43" authorId="1">
      <text>
        <t xml:space="preserve">Duplicates: 
  For : S.02.01.05.01:A21
</t>
      </text>
    </comment>
    <comment ref="F43" authorId="1">
      <text>
        <t>No duplicate data points</t>
      </text>
    </comment>
    <comment ref="E44" authorId="1">
      <text>
        <t xml:space="preserve">Duplicates: 
  For : S.02.01.05.01:A20
</t>
      </text>
    </comment>
    <comment ref="F44" authorId="1">
      <text>
        <t>No duplicate data points</t>
      </text>
    </comment>
    <comment ref="E45" authorId="1">
      <text>
        <t xml:space="preserve">Duplicates: 
  For : S.02.01.05.01:A23
</t>
      </text>
    </comment>
    <comment ref="F45" authorId="1">
      <text>
        <t>No duplicate data points</t>
      </text>
    </comment>
    <comment ref="E46" authorId="1">
      <text>
        <t xml:space="preserve">Duplicates: 
  For : S.02.01.05.01:A28A
</t>
      </text>
    </comment>
    <comment ref="F46" authorId="1">
      <text>
        <t>No duplicate data points</t>
      </text>
    </comment>
    <comment ref="E47" authorId="1">
      <text>
        <t xml:space="preserve">Duplicates: 
  For : S.02.01.05.01:A28B
</t>
      </text>
    </comment>
    <comment ref="F47" authorId="1">
      <text>
        <t>No duplicate data points</t>
      </text>
    </comment>
    <comment ref="E48" authorId="1">
      <text>
        <t xml:space="preserve">Duplicates: 
  For : S.02.01.05.01:A27
</t>
      </text>
    </comment>
    <comment ref="F48" authorId="1">
      <text>
        <t>No duplicate data points</t>
      </text>
    </comment>
    <comment ref="E49" authorId="1">
      <text>
        <t xml:space="preserve">Duplicates: 
  For : S.02.01.05.01:A29
</t>
      </text>
    </comment>
    <comment ref="F49" authorId="1">
      <text>
        <t>No duplicate data points</t>
      </text>
    </comment>
    <comment ref="E50" authorId="1">
      <text>
        <t xml:space="preserve">Duplicates: 
  For : S.02.01.05.01:A30, S.02.02.01.01:, S.02.02.01.02:
</t>
      </text>
    </comment>
    <comment ref="F50" authorId="1">
      <text>
        <t>No duplicate data points</t>
      </text>
    </comment>
    <comment ref="F52" authorId="1">
      <text>
        <t>No duplicate data points</t>
      </text>
    </comment>
    <comment ref="E53" authorId="1">
      <text>
        <t xml:space="preserve">Duplicates: 
  For : S.02.01.05.01:L1
</t>
      </text>
    </comment>
    <comment ref="F53" authorId="1">
      <text>
        <t>No duplicate data points</t>
      </text>
    </comment>
    <comment ref="E54" authorId="1">
      <text>
        <t xml:space="preserve">Duplicates: 
  For : S.02.01.05.01:L1A
</t>
      </text>
    </comment>
    <comment ref="E55" authorId="1">
      <text>
        <t xml:space="preserve">Duplicates: 
  For : S.02.01.05.01:L2
</t>
      </text>
    </comment>
    <comment ref="E56" authorId="1">
      <text>
        <t xml:space="preserve">Duplicates: 
  For : S.02.01.05.01:L3
</t>
      </text>
    </comment>
    <comment ref="E57" authorId="1">
      <text>
        <t xml:space="preserve">Duplicates: 
  For : S.02.01.05.01:L4
</t>
      </text>
    </comment>
    <comment ref="F57" authorId="1">
      <text>
        <t>No duplicate data points</t>
      </text>
    </comment>
    <comment ref="E58" authorId="1">
      <text>
        <t xml:space="preserve">Duplicates: 
  For : S.02.01.05.01:L4A
</t>
      </text>
    </comment>
    <comment ref="E59" authorId="1">
      <text>
        <t xml:space="preserve">Duplicates: 
  For : S.02.01.05.01:L5
</t>
      </text>
    </comment>
    <comment ref="E60" authorId="1">
      <text>
        <t xml:space="preserve">Duplicates: 
  For : S.02.01.05.01:L6
</t>
      </text>
    </comment>
    <comment ref="F61" authorId="1">
      <text>
        <t>No duplicate data points</t>
      </text>
    </comment>
    <comment ref="E62" authorId="1">
      <text>
        <t xml:space="preserve">Duplicates: 
  For : S.02.01.05.01:L6B
</t>
      </text>
    </comment>
    <comment ref="F62" authorId="1">
      <text>
        <t>No duplicate data points</t>
      </text>
    </comment>
    <comment ref="E63" authorId="1">
      <text>
        <t xml:space="preserve">Duplicates: 
  For : S.02.01.05.01:L6C
</t>
      </text>
    </comment>
    <comment ref="E64" authorId="1">
      <text>
        <t xml:space="preserve">Duplicates: 
  For : S.02.01.05.01:L6D
</t>
      </text>
    </comment>
    <comment ref="E65" authorId="1">
      <text>
        <t xml:space="preserve">Duplicates: 
  For : S.02.01.05.01:L6E
</t>
      </text>
    </comment>
    <comment ref="E66" authorId="1">
      <text>
        <t xml:space="preserve">Duplicates: 
  For : S.02.01.05.01:L7
</t>
      </text>
    </comment>
    <comment ref="F66" authorId="1">
      <text>
        <t>No duplicate data points</t>
      </text>
    </comment>
    <comment ref="E67" authorId="1">
      <text>
        <t xml:space="preserve">Duplicates: 
  For : S.02.01.05.01:L7A
</t>
      </text>
    </comment>
    <comment ref="E68" authorId="1">
      <text>
        <t xml:space="preserve">Duplicates: 
  For : S.02.01.05.01:L8
</t>
      </text>
    </comment>
    <comment ref="E69" authorId="1">
      <text>
        <t xml:space="preserve">Duplicates: 
  For : S.02.01.05.01:L9
</t>
      </text>
    </comment>
    <comment ref="E70" authorId="1">
      <text>
        <t xml:space="preserve">Duplicates: 
  For : S.02.01.05.01:L10, S.02.02.01.01:, S.02.02.01.02:
</t>
      </text>
    </comment>
    <comment ref="F70" authorId="1">
      <text>
        <t>No duplicate data points</t>
      </text>
    </comment>
    <comment ref="E71" authorId="1">
      <text>
        <t xml:space="preserve">Duplicates: 
  For : S.02.01.05.01:L10A
</t>
      </text>
    </comment>
    <comment ref="E72" authorId="1">
      <text>
        <t xml:space="preserve">Duplicates: 
  For : S.02.01.05.01:L11
</t>
      </text>
    </comment>
    <comment ref="E73" authorId="1">
      <text>
        <t xml:space="preserve">Duplicates: 
  For : S.02.01.05.01:L12
</t>
      </text>
    </comment>
    <comment ref="F74" authorId="1">
      <text>
        <t>No duplicate data points</t>
      </text>
    </comment>
    <comment ref="E75" authorId="1">
      <text>
        <t xml:space="preserve">Duplicates: 
  For : S.02.01.05.01:L23, S.02.02.01.01:, S.02.02.01.02:
</t>
      </text>
    </comment>
    <comment ref="F75" authorId="1">
      <text>
        <t>No duplicate data points</t>
      </text>
    </comment>
    <comment ref="E76" authorId="1">
      <text>
        <t xml:space="preserve">Duplicates: 
  For : S.02.01.05.01:L18
</t>
      </text>
    </comment>
    <comment ref="F76" authorId="1">
      <text>
        <t>No duplicate data points</t>
      </text>
    </comment>
    <comment ref="E77" authorId="1">
      <text>
        <t xml:space="preserve">Duplicates: 
  For : S.02.01.05.01:L22
</t>
      </text>
    </comment>
    <comment ref="F77" authorId="1">
      <text>
        <t>No duplicate data points</t>
      </text>
    </comment>
    <comment ref="E78" authorId="1">
      <text>
        <t xml:space="preserve">Duplicates: 
  For : S.02.01.05.01:L13
</t>
      </text>
    </comment>
    <comment ref="F78" authorId="1">
      <text>
        <t>No duplicate data points</t>
      </text>
    </comment>
    <comment ref="E79" authorId="1">
      <text>
        <t xml:space="preserve">Duplicates: 
  For : S.02.01.05.01:L17
</t>
      </text>
    </comment>
    <comment ref="F79" authorId="1">
      <text>
        <t>No duplicate data points</t>
      </text>
    </comment>
    <comment ref="E80" authorId="1">
      <text>
        <t xml:space="preserve">Duplicates: 
  For : S.02.01.05.01:L16, S.02.02.01.01:, S.02.02.01.02:
</t>
      </text>
    </comment>
    <comment ref="F80" authorId="1">
      <text>
        <t>No duplicate data points</t>
      </text>
    </comment>
    <comment ref="E81" authorId="1">
      <text>
        <t xml:space="preserve">Duplicates: 
  For : S.02.01.05.01:L19
</t>
      </text>
    </comment>
    <comment ref="F81" authorId="1">
      <text>
        <t>No duplicate data points</t>
      </text>
    </comment>
    <comment ref="E82" authorId="1">
      <text>
        <t xml:space="preserve">Duplicates: 
  For : S.02.01.05.01:L20
</t>
      </text>
    </comment>
    <comment ref="F82" authorId="1">
      <text>
        <t>No duplicate data points</t>
      </text>
    </comment>
    <comment ref="E83" authorId="1">
      <text>
        <t xml:space="preserve">Duplicates: 
  For : S.02.01.05.01:L15A
</t>
      </text>
    </comment>
    <comment ref="F83" authorId="1">
      <text>
        <t>No duplicate data points</t>
      </text>
    </comment>
    <comment ref="E84" authorId="1">
      <text>
        <t xml:space="preserve">Duplicates: 
  For : S.02.01.05.01:L15B
</t>
      </text>
    </comment>
    <comment ref="F84" authorId="1">
      <text>
        <t>No duplicate data points</t>
      </text>
    </comment>
    <comment ref="E85" authorId="1">
      <text>
        <t xml:space="preserve">Duplicates: 
  For : S.02.01.05.01:L15C
</t>
      </text>
    </comment>
    <comment ref="F85" authorId="1">
      <text>
        <t>No duplicate data points</t>
      </text>
    </comment>
    <comment ref="E86" authorId="1">
      <text>
        <t xml:space="preserve">Duplicates: 
  For : S.02.01.05.01:L15E
</t>
      </text>
    </comment>
    <comment ref="F86" authorId="1">
      <text>
        <t>No duplicate data points</t>
      </text>
    </comment>
    <comment ref="E87" authorId="1">
      <text>
        <t xml:space="preserve">Duplicates: 
  For : S.02.01.05.01:L15D
</t>
      </text>
    </comment>
    <comment ref="F87" authorId="1">
      <text>
        <t>No duplicate data points</t>
      </text>
    </comment>
    <comment ref="E88" authorId="1">
      <text>
        <t xml:space="preserve">Duplicates: 
  For : S.02.01.05.01:L26
</t>
      </text>
    </comment>
    <comment ref="F88" authorId="1">
      <text>
        <t>No duplicate data points</t>
      </text>
    </comment>
    <comment ref="E89" authorId="1">
      <text>
        <t xml:space="preserve">Duplicates: 
  For : S.02.01.05.01:L25
</t>
      </text>
    </comment>
    <comment ref="F89" authorId="1">
      <text>
        <t>No duplicate data points</t>
      </text>
    </comment>
    <comment ref="E90" authorId="1">
      <text>
        <t xml:space="preserve">Duplicates: 
  For : S.02.01.05.01:L25A, S.02.02.01.01:, S.02.02.01.02:
</t>
      </text>
    </comment>
    <comment ref="F90" authorId="1">
      <text>
        <t>No duplicate data points</t>
      </text>
    </comment>
    <comment ref="E91" authorId="1">
      <text>
        <t xml:space="preserve">Duplicates: 
  For : S.02.01.05.01:L27
</t>
      </text>
    </comment>
    <comment ref="F91" authorId="1">
      <text>
        <t>No duplicate data points</t>
      </text>
    </comment>
  </commentList>
</comments>
</file>

<file path=xl/comments9.xml><?xml version="1.0" encoding="utf-8"?>
<comments xmlns="http://schemas.openxmlformats.org/spreadsheetml/2006/main">
  <authors>
    <author/>
    <author>CoreFiling</author>
  </authors>
  <commentList>
    <comment ref="F8" authorId="1">
      <text>
        <t>No duplicate data points</t>
      </text>
    </comment>
    <comment ref="F9" authorId="1">
      <text>
        <t>No duplicate data points</t>
      </text>
    </comment>
    <comment ref="E10" authorId="1">
      <text>
        <t xml:space="preserve">Duplicates: 
  For : S.02.01.06.01:A2
</t>
      </text>
    </comment>
    <comment ref="F10" authorId="1">
      <text>
        <t>No duplicate data points</t>
      </text>
    </comment>
    <comment ref="E11" authorId="1">
      <text>
        <t xml:space="preserve">Duplicates: 
  For : S.02.01.06.01:A26
</t>
      </text>
    </comment>
    <comment ref="F11" authorId="1">
      <text>
        <t>No duplicate data points</t>
      </text>
    </comment>
    <comment ref="E12" authorId="1">
      <text>
        <t xml:space="preserve">Duplicates: 
  For : S.02.01.06.01:A25B
</t>
      </text>
    </comment>
    <comment ref="F12" authorId="1">
      <text>
        <t>No duplicate data points</t>
      </text>
    </comment>
    <comment ref="E13" authorId="1">
      <text>
        <t xml:space="preserve">Duplicates: 
  For : S.02.01.06.01:A3
</t>
      </text>
    </comment>
    <comment ref="F13" authorId="1">
      <text>
        <t>No duplicate data points</t>
      </text>
    </comment>
    <comment ref="E14" authorId="1">
      <text>
        <t xml:space="preserve">Duplicates: 
  For : S.02.01.06.01:A4
</t>
      </text>
    </comment>
    <comment ref="F14" authorId="1">
      <text>
        <t>No duplicate data points</t>
      </text>
    </comment>
    <comment ref="E15" authorId="1">
      <text>
        <t xml:space="preserve">Duplicates: 
  For : S.02.01.06.01:A5
</t>
      </text>
    </comment>
    <comment ref="F15" authorId="1">
      <text>
        <t>No duplicate data points</t>
      </text>
    </comment>
    <comment ref="E16" authorId="1">
      <text>
        <t xml:space="preserve">Duplicates: 
  For : S.02.01.06.01:A6
</t>
      </text>
    </comment>
    <comment ref="F16" authorId="1">
      <text>
        <t>No duplicate data points</t>
      </text>
    </comment>
    <comment ref="E17" authorId="1">
      <text>
        <t xml:space="preserve">Duplicates: 
  For : S.02.01.06.01:A7B
</t>
      </text>
    </comment>
    <comment ref="F17" authorId="1">
      <text>
        <t>No duplicate data points</t>
      </text>
    </comment>
    <comment ref="E18" authorId="1">
      <text>
        <t xml:space="preserve">Duplicates: 
  For : S.02.01.06.01:A7
</t>
      </text>
    </comment>
    <comment ref="F18" authorId="1">
      <text>
        <t>No duplicate data points</t>
      </text>
    </comment>
    <comment ref="E19" authorId="1">
      <text>
        <t xml:space="preserve">Duplicates: 
  For : S.02.01.06.01:A7A
</t>
      </text>
    </comment>
    <comment ref="F19" authorId="1">
      <text>
        <t>No duplicate data points</t>
      </text>
    </comment>
    <comment ref="E20" authorId="1">
      <text>
        <t xml:space="preserve">Duplicates: 
  For : S.02.01.06.01:A8E
</t>
      </text>
    </comment>
    <comment ref="F20" authorId="1">
      <text>
        <t>No duplicate data points</t>
      </text>
    </comment>
    <comment ref="E21" authorId="1">
      <text>
        <t xml:space="preserve">Duplicates: 
  For : S.02.01.06.01:A8
</t>
      </text>
    </comment>
    <comment ref="F21" authorId="1">
      <text>
        <t>No duplicate data points</t>
      </text>
    </comment>
    <comment ref="E22" authorId="1">
      <text>
        <t xml:space="preserve">Duplicates: 
  For : S.02.01.06.01:A8A
</t>
      </text>
    </comment>
    <comment ref="F22" authorId="1">
      <text>
        <t>No duplicate data points</t>
      </text>
    </comment>
    <comment ref="E23" authorId="1">
      <text>
        <t xml:space="preserve">Duplicates: 
  For : S.02.01.06.01:A8C
</t>
      </text>
    </comment>
    <comment ref="F23" authorId="1">
      <text>
        <t>No duplicate data points</t>
      </text>
    </comment>
    <comment ref="E24" authorId="1">
      <text>
        <t xml:space="preserve">Duplicates: 
  For : S.02.01.06.01:A8D
</t>
      </text>
    </comment>
    <comment ref="F24" authorId="1">
      <text>
        <t>No duplicate data points</t>
      </text>
    </comment>
    <comment ref="E25" authorId="1">
      <text>
        <t xml:space="preserve">Duplicates: 
  For : S.02.01.06.01:A9
</t>
      </text>
    </comment>
    <comment ref="F25" authorId="1">
      <text>
        <t>No duplicate data points</t>
      </text>
    </comment>
    <comment ref="E26" authorId="1">
      <text>
        <t xml:space="preserve">Duplicates: 
  For : S.02.01.06.01:A10A
</t>
      </text>
    </comment>
    <comment ref="F26" authorId="1">
      <text>
        <t>No duplicate data points</t>
      </text>
    </comment>
    <comment ref="E27" authorId="1">
      <text>
        <t xml:space="preserve">Duplicates: 
  For : S.02.01.06.01:A10B
</t>
      </text>
    </comment>
    <comment ref="F27" authorId="1">
      <text>
        <t>No duplicate data points</t>
      </text>
    </comment>
    <comment ref="E28" authorId="1">
      <text>
        <t xml:space="preserve">Duplicates: 
  For : S.02.01.06.01:A11
</t>
      </text>
    </comment>
    <comment ref="F28" authorId="1">
      <text>
        <t>No duplicate data points</t>
      </text>
    </comment>
    <comment ref="E29" authorId="1">
      <text>
        <t xml:space="preserve">Duplicates: 
  For : S.02.01.06.01:A12
</t>
      </text>
    </comment>
    <comment ref="F29" authorId="1">
      <text>
        <t>No duplicate data points</t>
      </text>
    </comment>
    <comment ref="E30" authorId="1">
      <text>
        <t xml:space="preserve">Duplicates: 
  For : S.02.01.06.01:A14
</t>
      </text>
    </comment>
    <comment ref="F30" authorId="1">
      <text>
        <t>No duplicate data points</t>
      </text>
    </comment>
    <comment ref="E31" authorId="1">
      <text>
        <t xml:space="preserve">Duplicates: 
  For : S.02.01.06.01:A14B
</t>
      </text>
    </comment>
    <comment ref="F31" authorId="1">
      <text>
        <t>No duplicate data points</t>
      </text>
    </comment>
    <comment ref="E32" authorId="1">
      <text>
        <t xml:space="preserve">Duplicates: 
  For : S.02.01.06.01:A14C
</t>
      </text>
    </comment>
    <comment ref="F32" authorId="1">
      <text>
        <t>No duplicate data points</t>
      </text>
    </comment>
    <comment ref="E33" authorId="1">
      <text>
        <t xml:space="preserve">Duplicates: 
  For : S.02.01.06.01:A14A
</t>
      </text>
    </comment>
    <comment ref="F33" authorId="1">
      <text>
        <t>No duplicate data points</t>
      </text>
    </comment>
    <comment ref="E34" authorId="1">
      <text>
        <t xml:space="preserve">Duplicates: 
  For : S.02.01.06.01:A16
</t>
      </text>
    </comment>
    <comment ref="F34" authorId="1">
      <text>
        <t>No duplicate data points</t>
      </text>
    </comment>
    <comment ref="E35" authorId="1">
      <text>
        <t xml:space="preserve">Duplicates: 
  For : S.02.01.06.01:A17A
</t>
      </text>
    </comment>
    <comment ref="F35" authorId="1">
      <text>
        <t>No duplicate data points</t>
      </text>
    </comment>
    <comment ref="E36" authorId="1">
      <text>
        <t xml:space="preserve">Duplicates: 
  For : S.02.01.06.01:A17
</t>
      </text>
    </comment>
    <comment ref="F36" authorId="1">
      <text>
        <t>No duplicate data points</t>
      </text>
    </comment>
    <comment ref="E37" authorId="1">
      <text>
        <t xml:space="preserve">Duplicates: 
  For : S.02.01.06.01:A18
</t>
      </text>
    </comment>
    <comment ref="F37" authorId="1">
      <text>
        <t>No duplicate data points</t>
      </text>
    </comment>
    <comment ref="E38" authorId="1">
      <text>
        <t xml:space="preserve">Duplicates: 
  For : S.02.01.06.01:A19B
</t>
      </text>
    </comment>
    <comment ref="F38" authorId="1">
      <text>
        <t>No duplicate data points</t>
      </text>
    </comment>
    <comment ref="E39" authorId="1">
      <text>
        <t xml:space="preserve">Duplicates: 
  For : S.02.01.06.01:A18A
</t>
      </text>
    </comment>
    <comment ref="F39" authorId="1">
      <text>
        <t>No duplicate data points</t>
      </text>
    </comment>
    <comment ref="E40" authorId="1">
      <text>
        <t xml:space="preserve">Duplicates: 
  For : S.02.01.06.01:A19
</t>
      </text>
    </comment>
    <comment ref="F40" authorId="1">
      <text>
        <t>No duplicate data points</t>
      </text>
    </comment>
    <comment ref="E41" authorId="1">
      <text>
        <t xml:space="preserve">Duplicates: 
  For : S.02.01.06.01:A19A
</t>
      </text>
    </comment>
    <comment ref="F41" authorId="1">
      <text>
        <t>No duplicate data points</t>
      </text>
    </comment>
    <comment ref="E42" authorId="1">
      <text>
        <t xml:space="preserve">Duplicates: 
  For : S.02.01.06.01:A13
</t>
      </text>
    </comment>
    <comment ref="F42" authorId="1">
      <text>
        <t>No duplicate data points</t>
      </text>
    </comment>
    <comment ref="E43" authorId="1">
      <text>
        <t xml:space="preserve">Duplicates: 
  For : S.02.01.06.01:A21
</t>
      </text>
    </comment>
    <comment ref="F43" authorId="1">
      <text>
        <t>No duplicate data points</t>
      </text>
    </comment>
    <comment ref="E44" authorId="1">
      <text>
        <t xml:space="preserve">Duplicates: 
  For : S.02.01.06.01:A20
</t>
      </text>
    </comment>
    <comment ref="F44" authorId="1">
      <text>
        <t>No duplicate data points</t>
      </text>
    </comment>
    <comment ref="E45" authorId="1">
      <text>
        <t xml:space="preserve">Duplicates: 
  For : S.02.01.06.01:A23
</t>
      </text>
    </comment>
    <comment ref="F45" authorId="1">
      <text>
        <t>No duplicate data points</t>
      </text>
    </comment>
    <comment ref="E46" authorId="1">
      <text>
        <t xml:space="preserve">Duplicates: 
  For : S.02.01.06.01:A28A
</t>
      </text>
    </comment>
    <comment ref="F46" authorId="1">
      <text>
        <t>No duplicate data points</t>
      </text>
    </comment>
    <comment ref="E47" authorId="1">
      <text>
        <t xml:space="preserve">Duplicates: 
  For : S.02.01.06.01:A28B
</t>
      </text>
    </comment>
    <comment ref="F47" authorId="1">
      <text>
        <t>No duplicate data points</t>
      </text>
    </comment>
    <comment ref="E48" authorId="1">
      <text>
        <t xml:space="preserve">Duplicates: 
  For : S.02.01.06.01:A27
</t>
      </text>
    </comment>
    <comment ref="F48" authorId="1">
      <text>
        <t>No duplicate data points</t>
      </text>
    </comment>
    <comment ref="E49" authorId="1">
      <text>
        <t xml:space="preserve">Duplicates: 
  For : S.02.01.06.01:A29
</t>
      </text>
    </comment>
    <comment ref="F49" authorId="1">
      <text>
        <t>No duplicate data points</t>
      </text>
    </comment>
    <comment ref="E50" authorId="1">
      <text>
        <t xml:space="preserve">Duplicates: 
  For : S.02.01.06.01:A30
</t>
      </text>
    </comment>
    <comment ref="F50" authorId="1">
      <text>
        <t>No duplicate data points</t>
      </text>
    </comment>
    <comment ref="F52" authorId="1">
      <text>
        <t>No duplicate data points</t>
      </text>
    </comment>
    <comment ref="E53" authorId="1">
      <text>
        <t xml:space="preserve">Duplicates: 
  For : S.02.01.06.01:L1
</t>
      </text>
    </comment>
    <comment ref="F53" authorId="1">
      <text>
        <t>No duplicate data points</t>
      </text>
    </comment>
    <comment ref="E54" authorId="1">
      <text>
        <t xml:space="preserve">Duplicates: 
  For : S.02.01.06.01:L1A
</t>
      </text>
    </comment>
    <comment ref="E55" authorId="1">
      <text>
        <t xml:space="preserve">Duplicates: 
  For : S.02.01.06.01:L2
</t>
      </text>
    </comment>
    <comment ref="E56" authorId="1">
      <text>
        <t xml:space="preserve">Duplicates: 
  For : S.02.01.06.01:L3
</t>
      </text>
    </comment>
    <comment ref="E57" authorId="1">
      <text>
        <t xml:space="preserve">Duplicates: 
  For : S.02.01.06.01:L4
</t>
      </text>
    </comment>
    <comment ref="F57" authorId="1">
      <text>
        <t>No duplicate data points</t>
      </text>
    </comment>
    <comment ref="E58" authorId="1">
      <text>
        <t xml:space="preserve">Duplicates: 
  For : S.02.01.06.01:L4A
</t>
      </text>
    </comment>
    <comment ref="E59" authorId="1">
      <text>
        <t xml:space="preserve">Duplicates: 
  For : S.02.01.06.01:L5
</t>
      </text>
    </comment>
    <comment ref="E60" authorId="1">
      <text>
        <t xml:space="preserve">Duplicates: 
  For : S.02.01.06.01:L6
</t>
      </text>
    </comment>
    <comment ref="F61" authorId="1">
      <text>
        <t>No duplicate data points</t>
      </text>
    </comment>
    <comment ref="E62" authorId="1">
      <text>
        <t xml:space="preserve">Duplicates: 
  For : S.02.01.06.01:L6B
</t>
      </text>
    </comment>
    <comment ref="F62" authorId="1">
      <text>
        <t>No duplicate data points</t>
      </text>
    </comment>
    <comment ref="E63" authorId="1">
      <text>
        <t xml:space="preserve">Duplicates: 
  For : S.02.01.06.01:L6C
</t>
      </text>
    </comment>
    <comment ref="E64" authorId="1">
      <text>
        <t xml:space="preserve">Duplicates: 
  For : S.02.01.06.01:L6D
</t>
      </text>
    </comment>
    <comment ref="E65" authorId="1">
      <text>
        <t xml:space="preserve">Duplicates: 
  For : S.02.01.06.01:L6E
</t>
      </text>
    </comment>
    <comment ref="E66" authorId="1">
      <text>
        <t xml:space="preserve">Duplicates: 
  For : S.02.01.06.01:L7
</t>
      </text>
    </comment>
    <comment ref="F66" authorId="1">
      <text>
        <t>No duplicate data points</t>
      </text>
    </comment>
    <comment ref="E67" authorId="1">
      <text>
        <t xml:space="preserve">Duplicates: 
  For : S.02.01.06.01:L7A
</t>
      </text>
    </comment>
    <comment ref="E68" authorId="1">
      <text>
        <t xml:space="preserve">Duplicates: 
  For : S.02.01.06.01:L8
</t>
      </text>
    </comment>
    <comment ref="E69" authorId="1">
      <text>
        <t xml:space="preserve">Duplicates: 
  For : S.02.01.06.01:L9
</t>
      </text>
    </comment>
    <comment ref="E70" authorId="1">
      <text>
        <t xml:space="preserve">Duplicates: 
  For : S.02.01.06.01:L10
</t>
      </text>
    </comment>
    <comment ref="F70" authorId="1">
      <text>
        <t>No duplicate data points</t>
      </text>
    </comment>
    <comment ref="E71" authorId="1">
      <text>
        <t xml:space="preserve">Duplicates: 
  For : S.02.01.06.01:L10A
</t>
      </text>
    </comment>
    <comment ref="E72" authorId="1">
      <text>
        <t xml:space="preserve">Duplicates: 
  For : S.02.01.06.01:L11
</t>
      </text>
    </comment>
    <comment ref="E73" authorId="1">
      <text>
        <t xml:space="preserve">Duplicates: 
  For : S.02.01.06.01:L12
</t>
      </text>
    </comment>
    <comment ref="F74" authorId="1">
      <text>
        <t>No duplicate data points</t>
      </text>
    </comment>
    <comment ref="E75" authorId="1">
      <text>
        <t xml:space="preserve">Duplicates: 
  For : S.02.01.06.01:L23
</t>
      </text>
    </comment>
    <comment ref="F75" authorId="1">
      <text>
        <t>No duplicate data points</t>
      </text>
    </comment>
    <comment ref="E76" authorId="1">
      <text>
        <t xml:space="preserve">Duplicates: 
  For : S.02.01.06.01:L18
</t>
      </text>
    </comment>
    <comment ref="F76" authorId="1">
      <text>
        <t>No duplicate data points</t>
      </text>
    </comment>
    <comment ref="E77" authorId="1">
      <text>
        <t xml:space="preserve">Duplicates: 
  For : S.02.01.06.01:L22
</t>
      </text>
    </comment>
    <comment ref="F77" authorId="1">
      <text>
        <t>No duplicate data points</t>
      </text>
    </comment>
    <comment ref="E78" authorId="1">
      <text>
        <t xml:space="preserve">Duplicates: 
  For : S.02.01.06.01:L13
</t>
      </text>
    </comment>
    <comment ref="F78" authorId="1">
      <text>
        <t>No duplicate data points</t>
      </text>
    </comment>
    <comment ref="E79" authorId="1">
      <text>
        <t xml:space="preserve">Duplicates: 
  For : S.02.01.06.01:L17
</t>
      </text>
    </comment>
    <comment ref="F79" authorId="1">
      <text>
        <t>No duplicate data points</t>
      </text>
    </comment>
    <comment ref="E80" authorId="1">
      <text>
        <t xml:space="preserve">Duplicates: 
  For : S.02.01.06.01:L16
</t>
      </text>
    </comment>
    <comment ref="F80" authorId="1">
      <text>
        <t>No duplicate data points</t>
      </text>
    </comment>
    <comment ref="E81" authorId="1">
      <text>
        <t xml:space="preserve">Duplicates: 
  For : S.02.01.06.01:L19
</t>
      </text>
    </comment>
    <comment ref="F81" authorId="1">
      <text>
        <t>No duplicate data points</t>
      </text>
    </comment>
    <comment ref="E82" authorId="1">
      <text>
        <t xml:space="preserve">Duplicates: 
  For : S.02.01.06.01:L20
</t>
      </text>
    </comment>
    <comment ref="F82" authorId="1">
      <text>
        <t>No duplicate data points</t>
      </text>
    </comment>
    <comment ref="E83" authorId="1">
      <text>
        <t xml:space="preserve">Duplicates: 
  For : S.02.01.06.01:L15A
</t>
      </text>
    </comment>
    <comment ref="F83" authorId="1">
      <text>
        <t>No duplicate data points</t>
      </text>
    </comment>
    <comment ref="E84" authorId="1">
      <text>
        <t xml:space="preserve">Duplicates: 
  For : S.02.01.06.01:L15B
</t>
      </text>
    </comment>
    <comment ref="F84" authorId="1">
      <text>
        <t>No duplicate data points</t>
      </text>
    </comment>
    <comment ref="E85" authorId="1">
      <text>
        <t xml:space="preserve">Duplicates: 
  For : S.02.01.06.01:L15C
</t>
      </text>
    </comment>
    <comment ref="F85" authorId="1">
      <text>
        <t>No duplicate data points</t>
      </text>
    </comment>
    <comment ref="E86" authorId="1">
      <text>
        <t xml:space="preserve">Duplicates: 
  For : S.02.01.06.01:L15E
</t>
      </text>
    </comment>
    <comment ref="F86" authorId="1">
      <text>
        <t>No duplicate data points</t>
      </text>
    </comment>
    <comment ref="E87" authorId="1">
      <text>
        <t xml:space="preserve">Duplicates: 
  For : S.02.01.06.01:L15D
</t>
      </text>
    </comment>
    <comment ref="F87" authorId="1">
      <text>
        <t>No duplicate data points</t>
      </text>
    </comment>
    <comment ref="E88" authorId="1">
      <text>
        <t xml:space="preserve">Duplicates: 
  For : S.02.01.06.01:L26
</t>
      </text>
    </comment>
    <comment ref="F88" authorId="1">
      <text>
        <t>No duplicate data points</t>
      </text>
    </comment>
    <comment ref="E89" authorId="1">
      <text>
        <t xml:space="preserve">Duplicates: 
  For : S.02.01.06.01:L25
</t>
      </text>
    </comment>
    <comment ref="F89" authorId="1">
      <text>
        <t>No duplicate data points</t>
      </text>
    </comment>
    <comment ref="E90" authorId="1">
      <text>
        <t xml:space="preserve">Duplicates: 
  For : S.02.01.06.01:L25A
</t>
      </text>
    </comment>
    <comment ref="F90" authorId="1">
      <text>
        <t>No duplicate data points</t>
      </text>
    </comment>
    <comment ref="E91" authorId="1">
      <text>
        <t xml:space="preserve">Duplicates: 
  For : S.02.01.06.01:L27
</t>
      </text>
    </comment>
    <comment ref="F91" authorId="1">
      <text>
        <t>No duplicate data points</t>
      </text>
    </comment>
  </commentList>
</comments>
</file>

<file path=xl/comments10.xml><?xml version="1.0" encoding="utf-8"?>
<comments xmlns="http://schemas.openxmlformats.org/spreadsheetml/2006/main">
  <authors>
    <author/>
    <author>CoreFiling</author>
  </authors>
  <commentList>
    <comment ref="E10" authorId="1">
      <text>
        <t xml:space="preserve">Duplicates: 
  For : S.02.01.03.01:A2
</t>
      </text>
    </comment>
    <comment ref="E11" authorId="1">
      <text>
        <t xml:space="preserve">Duplicates: 
  For : S.02.01.03.01:A26
</t>
      </text>
    </comment>
    <comment ref="E12" authorId="1">
      <text>
        <t xml:space="preserve">Duplicates: 
  For : S.02.01.03.01:A25B
</t>
      </text>
    </comment>
    <comment ref="E13" authorId="1">
      <text>
        <t xml:space="preserve">Duplicates: 
  For : S.02.01.03.01:A3
</t>
      </text>
    </comment>
    <comment ref="E14" authorId="1">
      <text>
        <t xml:space="preserve">Duplicates: 
  For : S.02.01.03.01:A4, S.02.02.01.01:, S.02.02.01.02:
</t>
      </text>
    </comment>
    <comment ref="E15" authorId="1">
      <text>
        <t xml:space="preserve">Duplicates: 
  For : S.02.01.03.01:A5
</t>
      </text>
    </comment>
    <comment ref="E16" authorId="1">
      <text>
        <t xml:space="preserve">Duplicates: 
  For : S.02.01.03.01:A6
</t>
      </text>
    </comment>
    <comment ref="E17" authorId="1">
      <text>
        <t xml:space="preserve">Duplicates: 
  For : S.02.01.03.01:A7B
</t>
      </text>
    </comment>
    <comment ref="E18" authorId="1">
      <text>
        <t xml:space="preserve">Duplicates: 
  For : S.02.01.03.01:A7
</t>
      </text>
    </comment>
    <comment ref="E19" authorId="1">
      <text>
        <t xml:space="preserve">Duplicates: 
  For : S.02.01.03.01:A7A
</t>
      </text>
    </comment>
    <comment ref="E20" authorId="1">
      <text>
        <t xml:space="preserve">Duplicates: 
  For : S.02.01.03.01:A8E
</t>
      </text>
    </comment>
    <comment ref="E21" authorId="1">
      <text>
        <t xml:space="preserve">Duplicates: 
  For : S.02.01.03.01:A8
</t>
      </text>
    </comment>
    <comment ref="E22" authorId="1">
      <text>
        <t xml:space="preserve">Duplicates: 
  For : S.02.01.03.01:A8A
</t>
      </text>
    </comment>
    <comment ref="E23" authorId="1">
      <text>
        <t xml:space="preserve">Duplicates: 
  For : S.02.01.03.01:A8C
</t>
      </text>
    </comment>
    <comment ref="E24" authorId="1">
      <text>
        <t xml:space="preserve">Duplicates: 
  For : S.02.01.03.01:A8D
</t>
      </text>
    </comment>
    <comment ref="E25" authorId="1">
      <text>
        <t xml:space="preserve">Duplicates: 
  For : S.02.01.03.01:A9
</t>
      </text>
    </comment>
    <comment ref="E26" authorId="1">
      <text>
        <t xml:space="preserve">Duplicates: 
  For : S.02.01.03.01:A10A
</t>
      </text>
    </comment>
    <comment ref="E27" authorId="1">
      <text>
        <t xml:space="preserve">Duplicates: 
  For : S.02.01.03.01:A10B
</t>
      </text>
    </comment>
    <comment ref="E28" authorId="1">
      <text>
        <t xml:space="preserve">Duplicates: 
  For : S.02.01.03.01:A11
</t>
      </text>
    </comment>
    <comment ref="E29" authorId="1">
      <text>
        <t xml:space="preserve">Duplicates: 
  For : S.02.01.03.01:A12, S.02.02.01.01:, S.02.02.01.02:
</t>
      </text>
    </comment>
    <comment ref="E30" authorId="1">
      <text>
        <t xml:space="preserve">Duplicates: 
  For : S.02.01.03.01:A14
</t>
      </text>
    </comment>
    <comment ref="E31" authorId="1">
      <text>
        <t xml:space="preserve">Duplicates: 
  For : S.02.01.03.01:A14B
</t>
      </text>
    </comment>
    <comment ref="E32" authorId="1">
      <text>
        <t xml:space="preserve">Duplicates: 
  For : S.02.01.03.01:A14C
</t>
      </text>
    </comment>
    <comment ref="E33" authorId="1">
      <text>
        <t xml:space="preserve">Duplicates: 
  For : S.02.01.03.01:A14A
</t>
      </text>
    </comment>
    <comment ref="E34" authorId="1">
      <text>
        <t xml:space="preserve">Duplicates: 
  For : S.02.01.03.01:A16, S.02.02.01.01:, S.02.02.01.02:
</t>
      </text>
    </comment>
    <comment ref="E35" authorId="1">
      <text>
        <t xml:space="preserve">Duplicates: 
  For : S.02.01.03.01:A17A, S.17.01.01.01:Q27, S.17.01.02.01:Q27
</t>
      </text>
    </comment>
    <comment ref="E36" authorId="1">
      <text>
        <t xml:space="preserve">Duplicates: 
  For : S.02.01.03.01:A17
</t>
      </text>
    </comment>
    <comment ref="E37" authorId="1">
      <text>
        <t xml:space="preserve">Duplicates: 
  For : S.02.01.03.01:A18
</t>
      </text>
    </comment>
    <comment ref="E38" authorId="1">
      <text>
        <t xml:space="preserve">Duplicates: 
  For : S.02.01.03.01:A19B
</t>
      </text>
    </comment>
    <comment ref="E39" authorId="1">
      <text>
        <t xml:space="preserve">Duplicates: 
  For : S.02.01.03.01:A18A
</t>
      </text>
    </comment>
    <comment ref="E40" authorId="1">
      <text>
        <t xml:space="preserve">Duplicates: 
  For : S.02.01.03.01:A19
</t>
      </text>
    </comment>
    <comment ref="E41" authorId="1">
      <text>
        <t xml:space="preserve">Duplicates: 
  For : S.02.01.03.01:A19A
</t>
      </text>
    </comment>
    <comment ref="E42" authorId="1">
      <text>
        <t xml:space="preserve">Duplicates: 
  For : S.02.01.03.01:A13
</t>
      </text>
    </comment>
    <comment ref="E43" authorId="1">
      <text>
        <t xml:space="preserve">Duplicates: 
  For : S.02.01.03.01:A21
</t>
      </text>
    </comment>
    <comment ref="E44" authorId="1">
      <text>
        <t xml:space="preserve">Duplicates: 
  For : S.02.01.03.01:A20
</t>
      </text>
    </comment>
    <comment ref="E45" authorId="1">
      <text>
        <t xml:space="preserve">Duplicates: 
  For : S.02.01.03.01:A23
</t>
      </text>
    </comment>
    <comment ref="E46" authorId="1">
      <text>
        <t xml:space="preserve">Duplicates: 
  For : S.02.01.03.01:A28A
</t>
      </text>
    </comment>
    <comment ref="E47" authorId="1">
      <text>
        <t xml:space="preserve">Duplicates: 
  For : S.02.01.03.01:A28B
</t>
      </text>
    </comment>
    <comment ref="E48" authorId="1">
      <text>
        <t xml:space="preserve">Duplicates: 
  For : S.02.01.03.01:A27
</t>
      </text>
    </comment>
    <comment ref="E49" authorId="1">
      <text>
        <t xml:space="preserve">Duplicates: 
  For : S.02.01.03.01:A29
</t>
      </text>
    </comment>
    <comment ref="E50" authorId="1">
      <text>
        <t xml:space="preserve">Duplicates: 
  For : S.02.01.03.01:A30, S.02.02.01.01:, S.02.02.01.02:
</t>
      </text>
    </comment>
    <comment ref="E53" authorId="1">
      <text>
        <t xml:space="preserve">Duplicates: 
  For : S.02.01.03.01:L1
</t>
      </text>
    </comment>
    <comment ref="E54" authorId="1">
      <text>
        <t xml:space="preserve">Duplicates: 
  For : S.02.01.03.01:L1A
</t>
      </text>
    </comment>
    <comment ref="E55" authorId="1">
      <text>
        <t xml:space="preserve">Duplicates: 
  For : S.02.01.03.01:L2
</t>
      </text>
    </comment>
    <comment ref="E56" authorId="1">
      <text>
        <t xml:space="preserve">Duplicates: 
  For : S.02.01.03.01:L3
</t>
      </text>
    </comment>
    <comment ref="E57" authorId="1">
      <text>
        <t xml:space="preserve">Duplicates: 
  For : S.02.01.03.01:L4
</t>
      </text>
    </comment>
    <comment ref="E58" authorId="1">
      <text>
        <t xml:space="preserve">Duplicates: 
  For : S.02.01.03.01:L4A
</t>
      </text>
    </comment>
    <comment ref="E59" authorId="1">
      <text>
        <t xml:space="preserve">Duplicates: 
  For : S.02.01.03.01:L5
</t>
      </text>
    </comment>
    <comment ref="E60" authorId="1">
      <text>
        <t xml:space="preserve">Duplicates: 
  For : S.02.01.03.01:L6
</t>
      </text>
    </comment>
    <comment ref="E62" authorId="1">
      <text>
        <t xml:space="preserve">Duplicates: 
  For : S.02.01.03.01:L6B
</t>
      </text>
    </comment>
    <comment ref="E63" authorId="1">
      <text>
        <t xml:space="preserve">Duplicates: 
  For : S.02.01.03.01:L6C
</t>
      </text>
    </comment>
    <comment ref="E64" authorId="1">
      <text>
        <t xml:space="preserve">Duplicates: 
  For : S.02.01.03.01:L6D
</t>
      </text>
    </comment>
    <comment ref="E65" authorId="1">
      <text>
        <t xml:space="preserve">Duplicates: 
  For : S.02.01.03.01:L6E
</t>
      </text>
    </comment>
    <comment ref="E66" authorId="1">
      <text>
        <t xml:space="preserve">Duplicates: 
  For : S.02.01.03.01:L7
</t>
      </text>
    </comment>
    <comment ref="E67" authorId="1">
      <text>
        <t xml:space="preserve">Duplicates: 
  For : S.02.01.03.01:L7A
</t>
      </text>
    </comment>
    <comment ref="E68" authorId="1">
      <text>
        <t xml:space="preserve">Duplicates: 
  For : S.02.01.03.01:L8
</t>
      </text>
    </comment>
    <comment ref="E69" authorId="1">
      <text>
        <t xml:space="preserve">Duplicates: 
  For : S.02.01.03.01:L9
</t>
      </text>
    </comment>
    <comment ref="E70" authorId="1">
      <text>
        <t xml:space="preserve">Duplicates: 
  For : S.02.01.03.01:L10, S.02.02.01.01:, S.02.02.01.02:
</t>
      </text>
    </comment>
    <comment ref="E71" authorId="1">
      <text>
        <t xml:space="preserve">Duplicates: 
  For : S.02.01.03.01:L10A
</t>
      </text>
    </comment>
    <comment ref="E72" authorId="1">
      <text>
        <t xml:space="preserve">Duplicates: 
  For : S.02.01.03.01:L11
</t>
      </text>
    </comment>
    <comment ref="E73" authorId="1">
      <text>
        <t xml:space="preserve">Duplicates: 
  For : S.02.01.03.01:L12
</t>
      </text>
    </comment>
    <comment ref="E75" authorId="1">
      <text>
        <t xml:space="preserve">Duplicates: 
  For : S.02.01.03.01:L23, S.02.02.01.01:, S.02.02.01.02:
</t>
      </text>
    </comment>
    <comment ref="E76" authorId="1">
      <text>
        <t xml:space="preserve">Duplicates: 
  For : S.02.01.03.01:L18
</t>
      </text>
    </comment>
    <comment ref="E77" authorId="1">
      <text>
        <t xml:space="preserve">Duplicates: 
  For : S.02.01.03.01:L22
</t>
      </text>
    </comment>
    <comment ref="E78" authorId="1">
      <text>
        <t xml:space="preserve">Duplicates: 
  For : S.02.01.03.01:L13
</t>
      </text>
    </comment>
    <comment ref="E79" authorId="1">
      <text>
        <t xml:space="preserve">Duplicates: 
  For : S.02.01.03.01:L17
</t>
      </text>
    </comment>
    <comment ref="E80" authorId="1">
      <text>
        <t xml:space="preserve">Duplicates: 
  For : S.02.01.03.01:L16, S.02.02.01.01:, S.02.02.01.02:
</t>
      </text>
    </comment>
    <comment ref="E81" authorId="1">
      <text>
        <t xml:space="preserve">Duplicates: 
  For : S.02.01.03.01:L19
</t>
      </text>
    </comment>
    <comment ref="E82" authorId="1">
      <text>
        <t xml:space="preserve">Duplicates: 
  For : S.02.01.03.01:L20
</t>
      </text>
    </comment>
    <comment ref="E83" authorId="1">
      <text>
        <t xml:space="preserve">Duplicates: 
  For : S.02.01.03.01:L15A
</t>
      </text>
    </comment>
    <comment ref="E84" authorId="1">
      <text>
        <t xml:space="preserve">Duplicates: 
  For : S.02.01.03.01:L15B
</t>
      </text>
    </comment>
    <comment ref="E85" authorId="1">
      <text>
        <t xml:space="preserve">Duplicates: 
  For : S.02.01.03.01:L15C
</t>
      </text>
    </comment>
    <comment ref="E86" authorId="1">
      <text>
        <t xml:space="preserve">Duplicates: 
  For : S.02.01.03.01:L15E
</t>
      </text>
    </comment>
    <comment ref="E87" authorId="1">
      <text>
        <t xml:space="preserve">Duplicates: 
  For : S.02.01.03.01:L15D
</t>
      </text>
    </comment>
    <comment ref="E88" authorId="1">
      <text>
        <t xml:space="preserve">Duplicates: 
  For : S.02.01.03.01:L26
</t>
      </text>
    </comment>
    <comment ref="E89" authorId="1">
      <text>
        <t xml:space="preserve">Duplicates: 
  For : S.02.01.03.01:L25
</t>
      </text>
    </comment>
    <comment ref="E90" authorId="1">
      <text>
        <t xml:space="preserve">Duplicates: 
  For : S.02.01.03.01:L25A, S.02.02.01.01:, S.02.02.01.02:
</t>
      </text>
    </comment>
    <comment ref="E91" authorId="1">
      <text>
        <t xml:space="preserve">Duplicates: 
  For : S.02.01.03.01:L27
</t>
      </text>
    </comment>
  </commentList>
</comments>
</file>

<file path=xl/comments11.xml><?xml version="1.0" encoding="utf-8"?>
<comments xmlns="http://schemas.openxmlformats.org/spreadsheetml/2006/main">
  <authors>
    <author/>
    <author>CoreFiling</author>
  </authors>
  <commentList>
    <comment ref="E10" authorId="1">
      <text>
        <t xml:space="preserve">Duplicates: 
  For : S.02.01.04.01:A2
</t>
      </text>
    </comment>
    <comment ref="E11" authorId="1">
      <text>
        <t xml:space="preserve">Duplicates: 
  For : S.02.01.04.01:A26
</t>
      </text>
    </comment>
    <comment ref="E12" authorId="1">
      <text>
        <t xml:space="preserve">Duplicates: 
  For : S.02.01.04.01:A25B
</t>
      </text>
    </comment>
    <comment ref="E13" authorId="1">
      <text>
        <t xml:space="preserve">Duplicates: 
  For : S.02.01.04.01:A3
</t>
      </text>
    </comment>
    <comment ref="E14" authorId="1">
      <text>
        <t xml:space="preserve">Duplicates: 
  For : S.02.01.04.01:A4
</t>
      </text>
    </comment>
    <comment ref="E15" authorId="1">
      <text>
        <t xml:space="preserve">Duplicates: 
  For : S.02.01.04.01:A5
</t>
      </text>
    </comment>
    <comment ref="E16" authorId="1">
      <text>
        <t xml:space="preserve">Duplicates: 
  For : S.02.01.04.01:A6
</t>
      </text>
    </comment>
    <comment ref="E17" authorId="1">
      <text>
        <t xml:space="preserve">Duplicates: 
  For : S.02.01.04.01:A7B
</t>
      </text>
    </comment>
    <comment ref="E18" authorId="1">
      <text>
        <t xml:space="preserve">Duplicates: 
  For : S.02.01.04.01:A7
</t>
      </text>
    </comment>
    <comment ref="E19" authorId="1">
      <text>
        <t xml:space="preserve">Duplicates: 
  For : S.02.01.04.01:A7A
</t>
      </text>
    </comment>
    <comment ref="E20" authorId="1">
      <text>
        <t xml:space="preserve">Duplicates: 
  For : S.02.01.04.01:A8E
</t>
      </text>
    </comment>
    <comment ref="E21" authorId="1">
      <text>
        <t xml:space="preserve">Duplicates: 
  For : S.02.01.04.01:A8
</t>
      </text>
    </comment>
    <comment ref="E22" authorId="1">
      <text>
        <t xml:space="preserve">Duplicates: 
  For : S.02.01.04.01:A8A
</t>
      </text>
    </comment>
    <comment ref="E23" authorId="1">
      <text>
        <t xml:space="preserve">Duplicates: 
  For : S.02.01.04.01:A8C
</t>
      </text>
    </comment>
    <comment ref="E24" authorId="1">
      <text>
        <t xml:space="preserve">Duplicates: 
  For : S.02.01.04.01:A8D
</t>
      </text>
    </comment>
    <comment ref="E25" authorId="1">
      <text>
        <t xml:space="preserve">Duplicates: 
  For : S.02.01.04.01:A9
</t>
      </text>
    </comment>
    <comment ref="E26" authorId="1">
      <text>
        <t xml:space="preserve">Duplicates: 
  For : S.02.01.04.01:A10A
</t>
      </text>
    </comment>
    <comment ref="E27" authorId="1">
      <text>
        <t xml:space="preserve">Duplicates: 
  For : S.02.01.04.01:A10B
</t>
      </text>
    </comment>
    <comment ref="E28" authorId="1">
      <text>
        <t xml:space="preserve">Duplicates: 
  For : S.02.01.04.01:A11
</t>
      </text>
    </comment>
    <comment ref="E29" authorId="1">
      <text>
        <t xml:space="preserve">Duplicates: 
  For : S.02.01.04.01:A12
</t>
      </text>
    </comment>
    <comment ref="E30" authorId="1">
      <text>
        <t xml:space="preserve">Duplicates: 
  For : S.02.01.04.01:A14
</t>
      </text>
    </comment>
    <comment ref="E31" authorId="1">
      <text>
        <t xml:space="preserve">Duplicates: 
  For : S.02.01.04.01:A14B
</t>
      </text>
    </comment>
    <comment ref="E32" authorId="1">
      <text>
        <t xml:space="preserve">Duplicates: 
  For : S.02.01.04.01:A14C
</t>
      </text>
    </comment>
    <comment ref="E33" authorId="1">
      <text>
        <t xml:space="preserve">Duplicates: 
  For : S.02.01.04.01:A14A
</t>
      </text>
    </comment>
    <comment ref="E34" authorId="1">
      <text>
        <t xml:space="preserve">Duplicates: 
  For : S.02.01.04.01:A16
</t>
      </text>
    </comment>
    <comment ref="E35" authorId="1">
      <text>
        <t xml:space="preserve">Duplicates: 
  For : S.02.01.04.01:A17A
</t>
      </text>
    </comment>
    <comment ref="E36" authorId="1">
      <text>
        <t xml:space="preserve">Duplicates: 
  For : S.02.01.04.01:A17
</t>
      </text>
    </comment>
    <comment ref="E37" authorId="1">
      <text>
        <t xml:space="preserve">Duplicates: 
  For : S.02.01.04.01:A18
</t>
      </text>
    </comment>
    <comment ref="E38" authorId="1">
      <text>
        <t xml:space="preserve">Duplicates: 
  For : S.02.01.04.01:A19B
</t>
      </text>
    </comment>
    <comment ref="E39" authorId="1">
      <text>
        <t xml:space="preserve">Duplicates: 
  For : S.02.01.04.01:A18A
</t>
      </text>
    </comment>
    <comment ref="E40" authorId="1">
      <text>
        <t xml:space="preserve">Duplicates: 
  For : S.02.01.04.01:A19
</t>
      </text>
    </comment>
    <comment ref="E41" authorId="1">
      <text>
        <t xml:space="preserve">Duplicates: 
  For : S.02.01.04.01:A19A
</t>
      </text>
    </comment>
    <comment ref="E42" authorId="1">
      <text>
        <t xml:space="preserve">Duplicates: 
  For : S.02.01.04.01:A13
</t>
      </text>
    </comment>
    <comment ref="E43" authorId="1">
      <text>
        <t xml:space="preserve">Duplicates: 
  For : S.02.01.04.01:A21
</t>
      </text>
    </comment>
    <comment ref="E44" authorId="1">
      <text>
        <t xml:space="preserve">Duplicates: 
  For : S.02.01.04.01:A20
</t>
      </text>
    </comment>
    <comment ref="E45" authorId="1">
      <text>
        <t xml:space="preserve">Duplicates: 
  For : S.02.01.04.01:A23
</t>
      </text>
    </comment>
    <comment ref="E46" authorId="1">
      <text>
        <t xml:space="preserve">Duplicates: 
  For : S.02.01.04.01:A28A
</t>
      </text>
    </comment>
    <comment ref="E47" authorId="1">
      <text>
        <t xml:space="preserve">Duplicates: 
  For : S.02.01.04.01:A28B
</t>
      </text>
    </comment>
    <comment ref="E48" authorId="1">
      <text>
        <t xml:space="preserve">Duplicates: 
  For : S.02.01.04.01:A27
</t>
      </text>
    </comment>
    <comment ref="E49" authorId="1">
      <text>
        <t xml:space="preserve">Duplicates: 
  For : S.02.01.04.01:A29
</t>
      </text>
    </comment>
    <comment ref="E50" authorId="1">
      <text>
        <t xml:space="preserve">Duplicates: 
  For : S.02.01.04.01:A30
</t>
      </text>
    </comment>
    <comment ref="E53" authorId="1">
      <text>
        <t xml:space="preserve">Duplicates: 
  For : S.02.01.04.01:L1
</t>
      </text>
    </comment>
    <comment ref="E54" authorId="1">
      <text>
        <t xml:space="preserve">Duplicates: 
  For : S.02.01.04.01:L1A
</t>
      </text>
    </comment>
    <comment ref="E55" authorId="1">
      <text>
        <t xml:space="preserve">Duplicates: 
  For : S.02.01.04.01:L2
</t>
      </text>
    </comment>
    <comment ref="E56" authorId="1">
      <text>
        <t xml:space="preserve">Duplicates: 
  For : S.02.01.04.01:L3
</t>
      </text>
    </comment>
    <comment ref="E57" authorId="1">
      <text>
        <t xml:space="preserve">Duplicates: 
  For : S.02.01.04.01:L4
</t>
      </text>
    </comment>
    <comment ref="E58" authorId="1">
      <text>
        <t xml:space="preserve">Duplicates: 
  For : S.02.01.04.01:L4A
</t>
      </text>
    </comment>
    <comment ref="E59" authorId="1">
      <text>
        <t xml:space="preserve">Duplicates: 
  For : S.02.01.04.01:L5
</t>
      </text>
    </comment>
    <comment ref="E60" authorId="1">
      <text>
        <t xml:space="preserve">Duplicates: 
  For : S.02.01.04.01:L6
</t>
      </text>
    </comment>
    <comment ref="E62" authorId="1">
      <text>
        <t xml:space="preserve">Duplicates: 
  For : S.02.01.04.01:L6B
</t>
      </text>
    </comment>
    <comment ref="E63" authorId="1">
      <text>
        <t xml:space="preserve">Duplicates: 
  For : S.02.01.04.01:L6C
</t>
      </text>
    </comment>
    <comment ref="E64" authorId="1">
      <text>
        <t xml:space="preserve">Duplicates: 
  For : S.02.01.04.01:L6D
</t>
      </text>
    </comment>
    <comment ref="E65" authorId="1">
      <text>
        <t xml:space="preserve">Duplicates: 
  For : S.02.01.04.01:L6E
</t>
      </text>
    </comment>
    <comment ref="E66" authorId="1">
      <text>
        <t xml:space="preserve">Duplicates: 
  For : S.02.01.04.01:L7
</t>
      </text>
    </comment>
    <comment ref="E67" authorId="1">
      <text>
        <t xml:space="preserve">Duplicates: 
  For : S.02.01.04.01:L7A
</t>
      </text>
    </comment>
    <comment ref="E68" authorId="1">
      <text>
        <t xml:space="preserve">Duplicates: 
  For : S.02.01.04.01:L8
</t>
      </text>
    </comment>
    <comment ref="E69" authorId="1">
      <text>
        <t xml:space="preserve">Duplicates: 
  For : S.02.01.04.01:L9
</t>
      </text>
    </comment>
    <comment ref="E70" authorId="1">
      <text>
        <t xml:space="preserve">Duplicates: 
  For : S.02.01.04.01:L10
</t>
      </text>
    </comment>
    <comment ref="E71" authorId="1">
      <text>
        <t xml:space="preserve">Duplicates: 
  For : S.02.01.04.01:L10A
</t>
      </text>
    </comment>
    <comment ref="E72" authorId="1">
      <text>
        <t xml:space="preserve">Duplicates: 
  For : S.02.01.04.01:L11
</t>
      </text>
    </comment>
    <comment ref="E73" authorId="1">
      <text>
        <t xml:space="preserve">Duplicates: 
  For : S.02.01.04.01:L12
</t>
      </text>
    </comment>
    <comment ref="E75" authorId="1">
      <text>
        <t xml:space="preserve">Duplicates: 
  For : S.02.01.04.01:L23
</t>
      </text>
    </comment>
    <comment ref="E76" authorId="1">
      <text>
        <t xml:space="preserve">Duplicates: 
  For : S.02.01.04.01:L18
</t>
      </text>
    </comment>
    <comment ref="E77" authorId="1">
      <text>
        <t xml:space="preserve">Duplicates: 
  For : S.02.01.04.01:L22
</t>
      </text>
    </comment>
    <comment ref="E78" authorId="1">
      <text>
        <t xml:space="preserve">Duplicates: 
  For : S.02.01.04.01:L13
</t>
      </text>
    </comment>
    <comment ref="E79" authorId="1">
      <text>
        <t xml:space="preserve">Duplicates: 
  For : S.02.01.04.01:L17
</t>
      </text>
    </comment>
    <comment ref="E80" authorId="1">
      <text>
        <t xml:space="preserve">Duplicates: 
  For : S.02.01.04.01:L16
</t>
      </text>
    </comment>
    <comment ref="E81" authorId="1">
      <text>
        <t xml:space="preserve">Duplicates: 
  For : S.02.01.04.01:L19
</t>
      </text>
    </comment>
    <comment ref="E82" authorId="1">
      <text>
        <t xml:space="preserve">Duplicates: 
  For : S.02.01.04.01:L20
</t>
      </text>
    </comment>
    <comment ref="E83" authorId="1">
      <text>
        <t xml:space="preserve">Duplicates: 
  For : S.02.01.04.01:L15A
</t>
      </text>
    </comment>
    <comment ref="E84" authorId="1">
      <text>
        <t xml:space="preserve">Duplicates: 
  For : S.02.01.04.01:L15B
</t>
      </text>
    </comment>
    <comment ref="E85" authorId="1">
      <text>
        <t xml:space="preserve">Duplicates: 
  For : S.02.01.04.01:L15C
</t>
      </text>
    </comment>
    <comment ref="E86" authorId="1">
      <text>
        <t xml:space="preserve">Duplicates: 
  For : S.02.01.04.01:L15E
</t>
      </text>
    </comment>
    <comment ref="E87" authorId="1">
      <text>
        <t xml:space="preserve">Duplicates: 
  For : S.02.01.04.01:L15D
</t>
      </text>
    </comment>
    <comment ref="E88" authorId="1">
      <text>
        <t xml:space="preserve">Duplicates: 
  For : S.02.01.04.01:L26
</t>
      </text>
    </comment>
    <comment ref="E89" authorId="1">
      <text>
        <t xml:space="preserve">Duplicates: 
  For : S.02.01.04.01:L25
</t>
      </text>
    </comment>
    <comment ref="E90" authorId="1">
      <text>
        <t xml:space="preserve">Duplicates: 
  For : S.02.01.04.01:L25A
</t>
      </text>
    </comment>
    <comment ref="E91" authorId="1">
      <text>
        <t xml:space="preserve">Duplicates: 
  For : S.02.01.04.01:L27
</t>
      </text>
    </comment>
  </commentList>
</comments>
</file>

<file path=xl/comments12.xml><?xml version="1.0" encoding="utf-8"?>
<comments xmlns="http://schemas.openxmlformats.org/spreadsheetml/2006/main">
  <authors>
    <author/>
    <author>CoreFiling</author>
  </authors>
  <commentList>
    <comment ref="E8" authorId="1">
      <text>
        <t xml:space="preserve">Duplicates: 
  For : S.02.01.03.01:A4, S.02.01.05.01:A4, S.02.02.01.02:
</t>
      </text>
    </comment>
    <comment ref="E9" authorId="1">
      <text>
        <t xml:space="preserve">Duplicates: 
  For : S.02.02.01.02:
</t>
      </text>
    </comment>
    <comment ref="E10" authorId="1">
      <text>
        <t xml:space="preserve">Duplicates: 
  For : S.02.01.03.01:A12, S.02.01.05.01:A12, S.02.02.01.02:
</t>
      </text>
    </comment>
    <comment ref="E11" authorId="1">
      <text>
        <t xml:space="preserve">Duplicates: 
  For : S.02.01.03.01:A16, S.02.01.05.01:A16, S.02.02.01.02:
</t>
      </text>
    </comment>
    <comment ref="E12" authorId="1">
      <text>
        <t xml:space="preserve">Duplicates: 
  For : S.02.02.01.02:
</t>
      </text>
    </comment>
    <comment ref="E13" authorId="1">
      <text>
        <t xml:space="preserve">Duplicates: 
  For : S.02.02.01.02:
</t>
      </text>
    </comment>
    <comment ref="E14" authorId="1">
      <text>
        <t xml:space="preserve">Duplicates: 
  For : S.02.01.03.01:A30, S.02.01.05.01:A30, S.02.02.01.02:
</t>
      </text>
    </comment>
    <comment ref="E16" authorId="1">
      <text>
        <t xml:space="preserve">Duplicates: 
  For : S.02.02.01.02:
</t>
      </text>
    </comment>
    <comment ref="E17" authorId="1">
      <text>
        <t xml:space="preserve">Duplicates: 
  For : S.02.01.03.01:L10, S.02.01.05.01:L10, S.02.02.01.02:
</t>
      </text>
    </comment>
    <comment ref="E18" authorId="1">
      <text>
        <t xml:space="preserve">Duplicates: 
  For : S.02.02.01.02:
</t>
      </text>
    </comment>
    <comment ref="E19" authorId="1">
      <text>
        <t xml:space="preserve">Duplicates: 
  For : S.02.01.03.01:L16, S.02.01.05.01:L16, S.02.02.01.02:
</t>
      </text>
    </comment>
    <comment ref="E20" authorId="1">
      <text>
        <t xml:space="preserve">Duplicates: 
  For : S.02.02.01.02:
</t>
      </text>
    </comment>
    <comment ref="E21" authorId="1">
      <text>
        <t xml:space="preserve">Duplicates: 
  For : S.02.01.03.01:L23, S.02.01.05.01:L23, S.02.02.01.02:
</t>
      </text>
    </comment>
    <comment ref="E22" authorId="1">
      <text>
        <t xml:space="preserve">Duplicates: 
  For : S.02.02.01.02:
</t>
      </text>
    </comment>
    <comment ref="E23" authorId="1">
      <text>
        <t xml:space="preserve">Duplicates: 
  For : S.02.01.03.01:L25A, S.02.01.05.01:L25A, S.02.02.01.02:
</t>
      </text>
    </comment>
    <comment ref="E32" authorId="1">
      <text>
        <t xml:space="preserve">Duplicates: 
  For : S.02.01.03.01:A4, S.02.01.05.01:A4, S.02.02.01.01:
</t>
      </text>
    </comment>
    <comment ref="E33" authorId="1">
      <text>
        <t xml:space="preserve">Duplicates: 
  For : S.02.02.01.01:
</t>
      </text>
    </comment>
    <comment ref="E34" authorId="1">
      <text>
        <t xml:space="preserve">Duplicates: 
  For : S.02.01.03.01:A12, S.02.01.05.01:A12, S.02.02.01.01:
</t>
      </text>
    </comment>
    <comment ref="E35" authorId="1">
      <text>
        <t xml:space="preserve">Duplicates: 
  For : S.02.01.03.01:A16, S.02.01.05.01:A16, S.02.02.01.01:
</t>
      </text>
    </comment>
    <comment ref="E36" authorId="1">
      <text>
        <t xml:space="preserve">Duplicates: 
  For : S.02.02.01.01:
</t>
      </text>
    </comment>
    <comment ref="E37" authorId="1">
      <text>
        <t xml:space="preserve">Duplicates: 
  For : S.02.02.01.01:
</t>
      </text>
    </comment>
    <comment ref="E38" authorId="1">
      <text>
        <t xml:space="preserve">Duplicates: 
  For : S.02.01.03.01:A30, S.02.01.05.01:A30, S.02.02.01.01:
</t>
      </text>
    </comment>
    <comment ref="E40" authorId="1">
      <text>
        <t xml:space="preserve">Duplicates: 
  For : S.02.02.01.01:
</t>
      </text>
    </comment>
    <comment ref="E41" authorId="1">
      <text>
        <t xml:space="preserve">Duplicates: 
  For : S.02.01.03.01:L10, S.02.01.05.01:L10, S.02.02.01.01:
</t>
      </text>
    </comment>
    <comment ref="E42" authorId="1">
      <text>
        <t xml:space="preserve">Duplicates: 
  For : S.02.02.01.01:
</t>
      </text>
    </comment>
    <comment ref="E43" authorId="1">
      <text>
        <t xml:space="preserve">Duplicates: 
  For : S.02.01.03.01:L16, S.02.01.05.01:L16, S.02.02.01.01:
</t>
      </text>
    </comment>
    <comment ref="E44" authorId="1">
      <text>
        <t xml:space="preserve">Duplicates: 
  For : S.02.02.01.01:
</t>
      </text>
    </comment>
    <comment ref="E45" authorId="1">
      <text>
        <t xml:space="preserve">Duplicates: 
  For : S.02.01.03.01:L23, S.02.01.05.01:L23, S.02.02.01.01:
</t>
      </text>
    </comment>
    <comment ref="E46" authorId="1">
      <text>
        <t xml:space="preserve">Duplicates: 
  For : S.02.02.01.01:
</t>
      </text>
    </comment>
    <comment ref="E47" authorId="1">
      <text>
        <t xml:space="preserve">Duplicates: 
  For : S.02.01.03.01:L25A, S.02.01.05.01:L25A, S.02.02.01.01:
</t>
      </text>
    </comment>
    <comment ref="E56" authorId="1">
      <text>
        <t>No duplicate data points</t>
      </text>
    </comment>
    <comment ref="E57" authorId="1">
      <text>
        <t>No duplicate data points</t>
      </text>
    </comment>
    <comment ref="E58" authorId="1">
      <text>
        <t>No duplicate data points</t>
      </text>
    </comment>
    <comment ref="E59" authorId="1">
      <text>
        <t>No duplicate data points</t>
      </text>
    </comment>
    <comment ref="E60" authorId="1">
      <text>
        <t>No duplicate data points</t>
      </text>
    </comment>
    <comment ref="E61" authorId="1">
      <text>
        <t>No duplicate data points</t>
      </text>
    </comment>
    <comment ref="E62" authorId="1">
      <text>
        <t>No duplicate data points</t>
      </text>
    </comment>
    <comment ref="E64" authorId="1">
      <text>
        <t>No duplicate data points</t>
      </text>
    </comment>
    <comment ref="E65" authorId="1">
      <text>
        <t>No duplicate data points</t>
      </text>
    </comment>
    <comment ref="E66" authorId="1">
      <text>
        <t>No duplicate data points</t>
      </text>
    </comment>
    <comment ref="E67" authorId="1">
      <text>
        <t>No duplicate data points</t>
      </text>
    </comment>
    <comment ref="E68" authorId="1">
      <text>
        <t>No duplicate data points</t>
      </text>
    </comment>
    <comment ref="E69" authorId="1">
      <text>
        <t>No duplicate data points</t>
      </text>
    </comment>
    <comment ref="E70" authorId="1">
      <text>
        <t>No duplicate data points</t>
      </text>
    </comment>
    <comment ref="E71" authorId="1">
      <text>
        <t>No duplicate data points</t>
      </text>
    </comment>
    <comment ref="E81" authorId="1">
      <text>
        <t>No duplicate data points</t>
      </text>
    </comment>
    <comment ref="E82" authorId="1">
      <text>
        <t>No duplicate data points</t>
      </text>
    </comment>
    <comment ref="E83" authorId="1">
      <text>
        <t>No duplicate data points</t>
      </text>
    </comment>
    <comment ref="E84" authorId="1">
      <text>
        <t>No duplicate data points</t>
      </text>
    </comment>
    <comment ref="E85" authorId="1">
      <text>
        <t>No duplicate data points</t>
      </text>
    </comment>
    <comment ref="E86" authorId="1">
      <text>
        <t>No duplicate data points</t>
      </text>
    </comment>
    <comment ref="E87" authorId="1">
      <text>
        <t>No duplicate data points</t>
      </text>
    </comment>
    <comment ref="E89" authorId="1">
      <text>
        <t>No duplicate data points</t>
      </text>
    </comment>
    <comment ref="E90" authorId="1">
      <text>
        <t>No duplicate data points</t>
      </text>
    </comment>
    <comment ref="E91" authorId="1">
      <text>
        <t>No duplicate data points</t>
      </text>
    </comment>
    <comment ref="E92" authorId="1">
      <text>
        <t>No duplicate data points</t>
      </text>
    </comment>
    <comment ref="E93" authorId="1">
      <text>
        <t>No duplicate data points</t>
      </text>
    </comment>
    <comment ref="E94" authorId="1">
      <text>
        <t>No duplicate data points</t>
      </text>
    </comment>
    <comment ref="E95" authorId="1">
      <text>
        <t>No duplicate data points</t>
      </text>
    </comment>
    <comment ref="E96" authorId="1">
      <text>
        <t>No duplicate data points</t>
      </text>
    </comment>
  </commentList>
</comments>
</file>

<file path=xl/comments13.xml><?xml version="1.0" encoding="utf-8"?>
<comments xmlns="http://schemas.openxmlformats.org/spreadsheetml/2006/main">
  <authors>
    <author/>
    <author>CoreFiling</author>
  </authors>
  <commentList>
    <comment ref="G8" authorId="1">
      <text>
        <t>No duplicate data points</t>
      </text>
    </comment>
    <comment ref="H8" authorId="1">
      <text>
        <t>No duplicate data points</t>
      </text>
    </comment>
    <comment ref="I8" authorId="1">
      <text>
        <t>No duplicate data points</t>
      </text>
    </comment>
    <comment ref="J8" authorId="1">
      <text>
        <t>No duplicate data points</t>
      </text>
    </comment>
    <comment ref="K8" authorId="1">
      <text>
        <t>No duplicate data points</t>
      </text>
    </comment>
    <comment ref="L8" authorId="1">
      <text>
        <t>No duplicate data points</t>
      </text>
    </comment>
    <comment ref="M8" authorId="1">
      <text>
        <t>No duplicate data points</t>
      </text>
    </comment>
    <comment ref="N8" authorId="1">
      <text>
        <t>No duplicate data points</t>
      </text>
    </comment>
    <comment ref="O8" authorId="1">
      <text>
        <t>No duplicate data points</t>
      </text>
    </comment>
    <comment ref="P8" authorId="1">
      <text>
        <t>No duplicate data points</t>
      </text>
    </comment>
    <comment ref="E20" authorId="1">
      <text>
        <t>No duplicate data points</t>
      </text>
    </comment>
    <comment ref="F20" authorId="1">
      <text>
        <t>No duplicate data points</t>
      </text>
    </comment>
    <comment ref="G20" authorId="1">
      <text>
        <t>No duplicate data points</t>
      </text>
    </comment>
    <comment ref="H20" authorId="1">
      <text>
        <t>No duplicate data points</t>
      </text>
    </comment>
    <comment ref="I20" authorId="1">
      <text>
        <t>No duplicate data points</t>
      </text>
    </comment>
    <comment ref="J20" authorId="1">
      <text>
        <t>No duplicate data points</t>
      </text>
    </comment>
    <comment ref="K20" authorId="1">
      <text>
        <t>No duplicate data points</t>
      </text>
    </comment>
    <comment ref="L20" authorId="1">
      <text>
        <t>No duplicate data points</t>
      </text>
    </comment>
    <comment ref="M20" authorId="1">
      <text>
        <t>No duplicate data points</t>
      </text>
    </comment>
    <comment ref="N20" authorId="1">
      <text>
        <t>No duplicate data points</t>
      </text>
    </comment>
    <comment ref="O20" authorId="1">
      <text>
        <t>No duplicate data points</t>
      </text>
    </comment>
    <comment ref="P20" authorId="1">
      <text>
        <t>No duplicate data points</t>
      </text>
    </comment>
    <comment ref="Q20" authorId="1">
      <text>
        <t>No duplicate data points</t>
      </text>
    </comment>
    <comment ref="R20" authorId="1">
      <text>
        <t>No duplicate data points</t>
      </text>
    </comment>
    <comment ref="S20" authorId="1">
      <text>
        <t>No duplicate data points</t>
      </text>
    </comment>
    <comment ref="T20" authorId="1">
      <text>
        <t>No duplicate data points</t>
      </text>
    </comment>
  </commentList>
</comments>
</file>

<file path=xl/comments14.xml><?xml version="1.0" encoding="utf-8"?>
<comments xmlns="http://schemas.openxmlformats.org/spreadsheetml/2006/main">
  <authors>
    <author/>
    <author>CoreFiling</author>
  </authors>
  <commentList>
    <comment ref="H8" authorId="1">
      <text>
        <t>No duplicate data points</t>
      </text>
    </comment>
    <comment ref="I8" authorId="1">
      <text>
        <t>No duplicate data points</t>
      </text>
    </comment>
    <comment ref="J8" authorId="1">
      <text>
        <t>No duplicate data points</t>
      </text>
    </comment>
    <comment ref="K8" authorId="1">
      <text>
        <t>No duplicate data points</t>
      </text>
    </comment>
    <comment ref="L8" authorId="1">
      <text>
        <t>No duplicate data points</t>
      </text>
    </comment>
    <comment ref="M8" authorId="1">
      <text>
        <t>No duplicate data points</t>
      </text>
    </comment>
    <comment ref="N8" authorId="1">
      <text>
        <t>No duplicate data points</t>
      </text>
    </comment>
    <comment ref="O8" authorId="1">
      <text>
        <t>No duplicate data points</t>
      </text>
    </comment>
    <comment ref="P8" authorId="1">
      <text>
        <t>No duplicate data points</t>
      </text>
    </comment>
    <comment ref="Q8" authorId="1">
      <text>
        <t>No duplicate data points</t>
      </text>
    </comment>
    <comment ref="F20" authorId="1">
      <text>
        <t>No duplicate data points</t>
      </text>
    </comment>
    <comment ref="G20" authorId="1">
      <text>
        <t>No duplicate data points</t>
      </text>
    </comment>
    <comment ref="H20" authorId="1">
      <text>
        <t>No duplicate data points</t>
      </text>
    </comment>
    <comment ref="I20" authorId="1">
      <text>
        <t>No duplicate data points</t>
      </text>
    </comment>
    <comment ref="J20" authorId="1">
      <text>
        <t>No duplicate data points</t>
      </text>
    </comment>
    <comment ref="K20" authorId="1">
      <text>
        <t>No duplicate data points</t>
      </text>
    </comment>
    <comment ref="L20" authorId="1">
      <text>
        <t>No duplicate data points</t>
      </text>
    </comment>
    <comment ref="M20" authorId="1">
      <text>
        <t>No duplicate data points</t>
      </text>
    </comment>
    <comment ref="N20" authorId="1">
      <text>
        <t>No duplicate data points</t>
      </text>
    </comment>
    <comment ref="O20" authorId="1">
      <text>
        <t>No duplicate data points</t>
      </text>
    </comment>
    <comment ref="P20" authorId="1">
      <text>
        <t>No duplicate data points</t>
      </text>
    </comment>
    <comment ref="Q20" authorId="1">
      <text>
        <t>No duplicate data points</t>
      </text>
    </comment>
    <comment ref="R20" authorId="1">
      <text>
        <t>No duplicate data points</t>
      </text>
    </comment>
    <comment ref="S20" authorId="1">
      <text>
        <t>No duplicate data points</t>
      </text>
    </comment>
    <comment ref="T20" authorId="1">
      <text>
        <t>No duplicate data points</t>
      </text>
    </comment>
    <comment ref="U20" authorId="1">
      <text>
        <t>No duplicate data points</t>
      </text>
    </comment>
    <comment ref="V20" authorId="1">
      <text>
        <t>No duplicate data points</t>
      </text>
    </comment>
  </commentList>
</comments>
</file>

<file path=xl/comments15.xml><?xml version="1.0" encoding="utf-8"?>
<comments xmlns="http://schemas.openxmlformats.org/spreadsheetml/2006/main">
  <authors>
    <author/>
    <author>CoreFiling</author>
  </authors>
  <commentList>
    <comment ref="G8" authorId="1">
      <text>
        <t>No duplicate data points</t>
      </text>
    </comment>
    <comment ref="H8" authorId="1">
      <text>
        <t>No duplicate data points</t>
      </text>
    </comment>
    <comment ref="I8" authorId="1">
      <text>
        <t>No duplicate data points</t>
      </text>
    </comment>
    <comment ref="J8" authorId="1">
      <text>
        <t>No duplicate data points</t>
      </text>
    </comment>
    <comment ref="K8" authorId="1">
      <text>
        <t>No duplicate data points</t>
      </text>
    </comment>
    <comment ref="L8" authorId="1">
      <text>
        <t>No duplicate data points</t>
      </text>
    </comment>
    <comment ref="M8" authorId="1">
      <text>
        <t>No duplicate data points</t>
      </text>
    </comment>
    <comment ref="N8" authorId="1">
      <text>
        <t>No duplicate data points</t>
      </text>
    </comment>
    <comment ref="O8" authorId="1">
      <text>
        <t>No duplicate data points</t>
      </text>
    </comment>
    <comment ref="P8" authorId="1">
      <text>
        <t>No duplicate data points</t>
      </text>
    </comment>
    <comment ref="Q8" authorId="1">
      <text>
        <t>No duplicate data points</t>
      </text>
    </comment>
    <comment ref="R8" authorId="1">
      <text>
        <t>No duplicate data points</t>
      </text>
    </comment>
    <comment ref="S8" authorId="1">
      <text>
        <t>No duplicate data points</t>
      </text>
    </comment>
    <comment ref="T8" authorId="1">
      <text>
        <t>No duplicate data points</t>
      </text>
    </comment>
    <comment ref="U8" authorId="1">
      <text>
        <t>No duplicate data points</t>
      </text>
    </comment>
    <comment ref="V8"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L22" authorId="1">
      <text>
        <t>No duplicate data points</t>
      </text>
    </comment>
    <comment ref="M22" authorId="1">
      <text>
        <t>No duplicate data points</t>
      </text>
    </comment>
    <comment ref="N22" authorId="1">
      <text>
        <t>No duplicate data points</t>
      </text>
    </comment>
    <comment ref="O22" authorId="1">
      <text>
        <t>No duplicate data points</t>
      </text>
    </comment>
    <comment ref="P22" authorId="1">
      <text>
        <t>No duplicate data points</t>
      </text>
    </comment>
    <comment ref="Q22" authorId="1">
      <text>
        <t>No duplicate data points</t>
      </text>
    </comment>
    <comment ref="R22" authorId="1">
      <text>
        <t>No duplicate data points</t>
      </text>
    </comment>
    <comment ref="S22" authorId="1">
      <text>
        <t>No duplicate data points</t>
      </text>
    </comment>
  </commentList>
</comments>
</file>

<file path=xl/comments16.xml><?xml version="1.0" encoding="utf-8"?>
<comments xmlns="http://schemas.openxmlformats.org/spreadsheetml/2006/main">
  <authors>
    <author/>
    <author>CoreFiling</author>
  </authors>
  <commentList>
    <comment ref="H8" authorId="1">
      <text>
        <t>No duplicate data points</t>
      </text>
    </comment>
    <comment ref="I8" authorId="1">
      <text>
        <t>No duplicate data points</t>
      </text>
    </comment>
    <comment ref="J8" authorId="1">
      <text>
        <t>No duplicate data points</t>
      </text>
    </comment>
    <comment ref="K8" authorId="1">
      <text>
        <t>No duplicate data points</t>
      </text>
    </comment>
    <comment ref="L8" authorId="1">
      <text>
        <t>No duplicate data points</t>
      </text>
    </comment>
    <comment ref="M8" authorId="1">
      <text>
        <t>No duplicate data points</t>
      </text>
    </comment>
    <comment ref="N8" authorId="1">
      <text>
        <t>No duplicate data points</t>
      </text>
    </comment>
    <comment ref="O8" authorId="1">
      <text>
        <t>No duplicate data points</t>
      </text>
    </comment>
    <comment ref="P8" authorId="1">
      <text>
        <t>No duplicate data points</t>
      </text>
    </comment>
    <comment ref="Q8" authorId="1">
      <text>
        <t>No duplicate data points</t>
      </text>
    </comment>
    <comment ref="R8" authorId="1">
      <text>
        <t>No duplicate data points</t>
      </text>
    </comment>
    <comment ref="S8" authorId="1">
      <text>
        <t>No duplicate data points</t>
      </text>
    </comment>
    <comment ref="T8" authorId="1">
      <text>
        <t>No duplicate data points</t>
      </text>
    </comment>
    <comment ref="U8" authorId="1">
      <text>
        <t>No duplicate data points</t>
      </text>
    </comment>
    <comment ref="V8" authorId="1">
      <text>
        <t>No duplicate data points</t>
      </text>
    </comment>
    <comment ref="W8"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L22" authorId="1">
      <text>
        <t>No duplicate data points</t>
      </text>
    </comment>
    <comment ref="M22" authorId="1">
      <text>
        <t>No duplicate data points</t>
      </text>
    </comment>
    <comment ref="N22" authorId="1">
      <text>
        <t>No duplicate data points</t>
      </text>
    </comment>
    <comment ref="O22" authorId="1">
      <text>
        <t>No duplicate data points</t>
      </text>
    </comment>
    <comment ref="P22" authorId="1">
      <text>
        <t>No duplicate data points</t>
      </text>
    </comment>
    <comment ref="Q22" authorId="1">
      <text>
        <t>No duplicate data points</t>
      </text>
    </comment>
    <comment ref="R22" authorId="1">
      <text>
        <t>No duplicate data points</t>
      </text>
    </comment>
    <comment ref="S22" authorId="1">
      <text>
        <t>No duplicate data points</t>
      </text>
    </comment>
    <comment ref="T22" authorId="1">
      <text>
        <t>No duplicate data points</t>
      </text>
    </comment>
    <comment ref="U22" authorId="1">
      <text>
        <t>No duplicate data points</t>
      </text>
    </comment>
  </commentList>
</comments>
</file>

<file path=xl/comments17.xml><?xml version="1.0" encoding="utf-8"?>
<comments xmlns="http://schemas.openxmlformats.org/spreadsheetml/2006/main">
  <authors>
    <author/>
    <author>CoreFiling</author>
  </authors>
  <commentList>
    <comment ref="E8" authorId="1">
      <text>
        <t xml:space="preserve">Duplicates: 
  For : S.12.01.02.01:A1
</t>
      </text>
    </comment>
    <comment ref="F8" authorId="1">
      <text>
        <t xml:space="preserve">Duplicates: 
  For : S.12.01.02.01:A3
</t>
      </text>
    </comment>
    <comment ref="I8" authorId="1">
      <text>
        <t xml:space="preserve">Duplicates: 
  For : S.12.01.02.01:A5
</t>
      </text>
    </comment>
    <comment ref="L8" authorId="1">
      <text>
        <t xml:space="preserve">Duplicates: 
  For : S.12.01.02.01:A6
</t>
      </text>
    </comment>
    <comment ref="M8" authorId="1">
      <text>
        <t xml:space="preserve">Duplicates: 
  For : S.12.01.02.01:A7
</t>
      </text>
    </comment>
    <comment ref="N8" authorId="1">
      <text>
        <t xml:space="preserve">Duplicates: 
  For : S.12.01.02.01:A7A
</t>
      </text>
    </comment>
    <comment ref="O8" authorId="1">
      <text>
        <t xml:space="preserve">Duplicates: 
  For : S.12.01.02.01:A7B
</t>
      </text>
    </comment>
    <comment ref="P8" authorId="1">
      <text>
        <t xml:space="preserve">Duplicates: 
  For : S.12.01.02.01:A7C
</t>
      </text>
    </comment>
    <comment ref="Q8" authorId="1">
      <text>
        <t xml:space="preserve">Duplicates: 
  For : S.12.01.02.01:A9
</t>
      </text>
    </comment>
    <comment ref="R8" authorId="1">
      <text>
        <t xml:space="preserve">Duplicates: 
  For : S.12.01.02.01:A10
</t>
      </text>
    </comment>
    <comment ref="U8" authorId="1">
      <text>
        <t xml:space="preserve">Duplicates: 
  For : S.12.01.02.01:A12
</t>
      </text>
    </comment>
    <comment ref="V8" authorId="1">
      <text>
        <t xml:space="preserve">Duplicates: 
  For : S.12.01.02.01:A13
</t>
      </text>
    </comment>
    <comment ref="W8" authorId="1">
      <text>
        <t xml:space="preserve">Duplicates: 
  For : S.12.01.02.01:A14
</t>
      </text>
    </comment>
    <comment ref="E10" authorId="1">
      <text>
        <t xml:space="preserve">Duplicates: 
  For : S.12.01.02.01:B1
</t>
      </text>
    </comment>
    <comment ref="G10" authorId="1">
      <text>
        <t xml:space="preserve">Duplicates: 
  For : S.12.01.02.01:B2
</t>
      </text>
    </comment>
    <comment ref="H10" authorId="1">
      <text>
        <t xml:space="preserve">Duplicates: 
  For : S.12.01.02.01:B3
</t>
      </text>
    </comment>
    <comment ref="J10" authorId="1">
      <text>
        <t xml:space="preserve">Duplicates: 
  For : S.12.01.02.01:B4
</t>
      </text>
    </comment>
    <comment ref="K10" authorId="1">
      <text>
        <t xml:space="preserve">Duplicates: 
  For : S.12.01.02.01:B5
</t>
      </text>
    </comment>
    <comment ref="L10" authorId="1">
      <text>
        <t xml:space="preserve">Duplicates: 
  For : S.12.01.02.01:B6
</t>
      </text>
    </comment>
    <comment ref="M10" authorId="1">
      <text>
        <t xml:space="preserve">Duplicates: 
  For : S.12.01.02.01:B7
</t>
      </text>
    </comment>
    <comment ref="Q10" authorId="1">
      <text>
        <t xml:space="preserve">Duplicates: 
  For : S.12.01.02.01:B9
</t>
      </text>
    </comment>
    <comment ref="S10" authorId="1">
      <text>
        <t xml:space="preserve">Duplicates: 
  For : S.12.01.02.01:B10
</t>
      </text>
    </comment>
    <comment ref="T10" authorId="1">
      <text>
        <t xml:space="preserve">Duplicates: 
  For : S.12.01.02.01:B11
</t>
      </text>
    </comment>
    <comment ref="U10" authorId="1">
      <text>
        <t xml:space="preserve">Duplicates: 
  For : S.12.01.02.01:B12
</t>
      </text>
    </comment>
    <comment ref="V10" authorId="1">
      <text>
        <t xml:space="preserve">Duplicates: 
  For : S.12.01.02.01:B13
</t>
      </text>
    </comment>
    <comment ref="W10" authorId="1">
      <text>
        <t xml:space="preserve">Duplicates: 
  For : S.12.01.02.01:B14
</t>
      </text>
    </comment>
    <comment ref="E11" authorId="1">
      <text>
        <t>No duplicate data points</t>
      </text>
    </comment>
    <comment ref="G11" authorId="1">
      <text>
        <t>No duplicate data points</t>
      </text>
    </comment>
    <comment ref="H11" authorId="1">
      <text>
        <t>No duplicate data points</t>
      </text>
    </comment>
    <comment ref="J11" authorId="1">
      <text>
        <t>No duplicate data points</t>
      </text>
    </comment>
    <comment ref="K11" authorId="1">
      <text>
        <t>No duplicate data points</t>
      </text>
    </comment>
    <comment ref="L11" authorId="1">
      <text>
        <t>No duplicate data points</t>
      </text>
    </comment>
    <comment ref="M11" authorId="1">
      <text>
        <t>No duplicate data points</t>
      </text>
    </comment>
    <comment ref="Q11" authorId="1">
      <text>
        <t>No duplicate data points</t>
      </text>
    </comment>
    <comment ref="S11" authorId="1">
      <text>
        <t>No duplicate data points</t>
      </text>
    </comment>
    <comment ref="T11" authorId="1">
      <text>
        <t>No duplicate data points</t>
      </text>
    </comment>
    <comment ref="U11" authorId="1">
      <text>
        <t>No duplicate data points</t>
      </text>
    </comment>
    <comment ref="V11" authorId="1">
      <text>
        <t>No duplicate data points</t>
      </text>
    </comment>
    <comment ref="W11" authorId="1">
      <text>
        <t>No duplicate data points</t>
      </text>
    </comment>
    <comment ref="E12" authorId="1">
      <text>
        <t>No duplicate data points</t>
      </text>
    </comment>
    <comment ref="G12" authorId="1">
      <text>
        <t>No duplicate data points</t>
      </text>
    </comment>
    <comment ref="H12" authorId="1">
      <text>
        <t>No duplicate data points</t>
      </text>
    </comment>
    <comment ref="J12" authorId="1">
      <text>
        <t>No duplicate data points</t>
      </text>
    </comment>
    <comment ref="K12" authorId="1">
      <text>
        <t>No duplicate data points</t>
      </text>
    </comment>
    <comment ref="L12" authorId="1">
      <text>
        <t>No duplicate data points</t>
      </text>
    </comment>
    <comment ref="M12" authorId="1">
      <text>
        <t>No duplicate data points</t>
      </text>
    </comment>
    <comment ref="Q12" authorId="1">
      <text>
        <t>No duplicate data points</t>
      </text>
    </comment>
    <comment ref="S12" authorId="1">
      <text>
        <t>No duplicate data points</t>
      </text>
    </comment>
    <comment ref="T12" authorId="1">
      <text>
        <t>No duplicate data points</t>
      </text>
    </comment>
    <comment ref="U12" authorId="1">
      <text>
        <t>No duplicate data points</t>
      </text>
    </comment>
    <comment ref="V12" authorId="1">
      <text>
        <t>No duplicate data points</t>
      </text>
    </comment>
    <comment ref="W12" authorId="1">
      <text>
        <t>No duplicate data points</t>
      </text>
    </comment>
    <comment ref="E13" authorId="1">
      <text>
        <t>No duplicate data points</t>
      </text>
    </comment>
    <comment ref="G13" authorId="1">
      <text>
        <t>No duplicate data points</t>
      </text>
    </comment>
    <comment ref="H13" authorId="1">
      <text>
        <t>No duplicate data points</t>
      </text>
    </comment>
    <comment ref="J13" authorId="1">
      <text>
        <t>No duplicate data points</t>
      </text>
    </comment>
    <comment ref="K13" authorId="1">
      <text>
        <t>No duplicate data points</t>
      </text>
    </comment>
    <comment ref="L13" authorId="1">
      <text>
        <t>No duplicate data points</t>
      </text>
    </comment>
    <comment ref="M13" authorId="1">
      <text>
        <t>No duplicate data points</t>
      </text>
    </comment>
    <comment ref="Q13" authorId="1">
      <text>
        <t>No duplicate data points</t>
      </text>
    </comment>
    <comment ref="S13" authorId="1">
      <text>
        <t>No duplicate data points</t>
      </text>
    </comment>
    <comment ref="T13" authorId="1">
      <text>
        <t>No duplicate data points</t>
      </text>
    </comment>
    <comment ref="U13" authorId="1">
      <text>
        <t>No duplicate data points</t>
      </text>
    </comment>
    <comment ref="V13" authorId="1">
      <text>
        <t>No duplicate data points</t>
      </text>
    </comment>
    <comment ref="W13" authorId="1">
      <text>
        <t>No duplicate data points</t>
      </text>
    </comment>
    <comment ref="E14" authorId="1">
      <text>
        <t>No duplicate data points</t>
      </text>
    </comment>
    <comment ref="G14" authorId="1">
      <text>
        <t>No duplicate data points</t>
      </text>
    </comment>
    <comment ref="H14" authorId="1">
      <text>
        <t>No duplicate data points</t>
      </text>
    </comment>
    <comment ref="J14" authorId="1">
      <text>
        <t>No duplicate data points</t>
      </text>
    </comment>
    <comment ref="K14" authorId="1">
      <text>
        <t>No duplicate data points</t>
      </text>
    </comment>
    <comment ref="L14" authorId="1">
      <text>
        <t>No duplicate data points</t>
      </text>
    </comment>
    <comment ref="M14" authorId="1">
      <text>
        <t>No duplicate data points</t>
      </text>
    </comment>
    <comment ref="Q14" authorId="1">
      <text>
        <t>No duplicate data points</t>
      </text>
    </comment>
    <comment ref="S14" authorId="1">
      <text>
        <t>No duplicate data points</t>
      </text>
    </comment>
    <comment ref="T14" authorId="1">
      <text>
        <t>No duplicate data points</t>
      </text>
    </comment>
    <comment ref="U14" authorId="1">
      <text>
        <t>No duplicate data points</t>
      </text>
    </comment>
    <comment ref="V14" authorId="1">
      <text>
        <t>No duplicate data points</t>
      </text>
    </comment>
    <comment ref="W14" authorId="1">
      <text>
        <t>No duplicate data points</t>
      </text>
    </comment>
    <comment ref="E15" authorId="1">
      <text>
        <t>No duplicate data points</t>
      </text>
    </comment>
    <comment ref="G15" authorId="1">
      <text>
        <t>No duplicate data points</t>
      </text>
    </comment>
    <comment ref="H15" authorId="1">
      <text>
        <t>No duplicate data points</t>
      </text>
    </comment>
    <comment ref="J15" authorId="1">
      <text>
        <t>No duplicate data points</t>
      </text>
    </comment>
    <comment ref="K15" authorId="1">
      <text>
        <t>No duplicate data points</t>
      </text>
    </comment>
    <comment ref="L15" authorId="1">
      <text>
        <t>No duplicate data points</t>
      </text>
    </comment>
    <comment ref="M15" authorId="1">
      <text>
        <t>No duplicate data points</t>
      </text>
    </comment>
    <comment ref="Q15" authorId="1">
      <text>
        <t>No duplicate data points</t>
      </text>
    </comment>
    <comment ref="S15" authorId="1">
      <text>
        <t>No duplicate data points</t>
      </text>
    </comment>
    <comment ref="T15" authorId="1">
      <text>
        <t>No duplicate data points</t>
      </text>
    </comment>
    <comment ref="U15" authorId="1">
      <text>
        <t>No duplicate data points</t>
      </text>
    </comment>
    <comment ref="V15" authorId="1">
      <text>
        <t>No duplicate data points</t>
      </text>
    </comment>
    <comment ref="W15" authorId="1">
      <text>
        <t>No duplicate data points</t>
      </text>
    </comment>
    <comment ref="E16" authorId="1">
      <text>
        <t>No duplicate data points</t>
      </text>
    </comment>
    <comment ref="G16" authorId="1">
      <text>
        <t>No duplicate data points</t>
      </text>
    </comment>
    <comment ref="H16" authorId="1">
      <text>
        <t>No duplicate data points</t>
      </text>
    </comment>
    <comment ref="J16" authorId="1">
      <text>
        <t>No duplicate data points</t>
      </text>
    </comment>
    <comment ref="K16" authorId="1">
      <text>
        <t>No duplicate data points</t>
      </text>
    </comment>
    <comment ref="L16" authorId="1">
      <text>
        <t>No duplicate data points</t>
      </text>
    </comment>
    <comment ref="M16" authorId="1">
      <text>
        <t>No duplicate data points</t>
      </text>
    </comment>
    <comment ref="Q16" authorId="1">
      <text>
        <t>No duplicate data points</t>
      </text>
    </comment>
    <comment ref="S16" authorId="1">
      <text>
        <t>No duplicate data points</t>
      </text>
    </comment>
    <comment ref="T16" authorId="1">
      <text>
        <t>No duplicate data points</t>
      </text>
    </comment>
    <comment ref="U16" authorId="1">
      <text>
        <t>No duplicate data points</t>
      </text>
    </comment>
    <comment ref="V16" authorId="1">
      <text>
        <t>No duplicate data points</t>
      </text>
    </comment>
    <comment ref="W16" authorId="1">
      <text>
        <t>No duplicate data points</t>
      </text>
    </comment>
    <comment ref="E17" authorId="1">
      <text>
        <t xml:space="preserve">Duplicates: 
  For : S.12.01.02.01:E1
</t>
      </text>
    </comment>
    <comment ref="F17" authorId="1">
      <text>
        <t xml:space="preserve">Duplicates: 
  For : S.12.01.02.01:E2
</t>
      </text>
    </comment>
    <comment ref="I17" authorId="1">
      <text>
        <t xml:space="preserve">Duplicates: 
  For : S.12.01.02.01:E4
</t>
      </text>
    </comment>
    <comment ref="L17" authorId="1">
      <text>
        <t xml:space="preserve">Duplicates: 
  For : S.12.01.02.01:E6
</t>
      </text>
    </comment>
    <comment ref="M17" authorId="1">
      <text>
        <t xml:space="preserve">Duplicates: 
  For : S.12.01.02.01:E7
</t>
      </text>
    </comment>
    <comment ref="Q17" authorId="1">
      <text>
        <t xml:space="preserve">Duplicates: 
  For : S.12.01.02.01:E9
</t>
      </text>
    </comment>
    <comment ref="R17" authorId="1">
      <text>
        <t xml:space="preserve">Duplicates: 
  For : S.12.01.02.01:E10
</t>
      </text>
    </comment>
    <comment ref="U17" authorId="1">
      <text>
        <t xml:space="preserve">Duplicates: 
  For : S.12.01.02.01:E12
</t>
      </text>
    </comment>
    <comment ref="V17" authorId="1">
      <text>
        <t xml:space="preserve">Duplicates: 
  For : S.12.01.02.01:E13
</t>
      </text>
    </comment>
    <comment ref="W17" authorId="1">
      <text>
        <t xml:space="preserve">Duplicates: 
  For : S.12.01.02.01:E14
</t>
      </text>
    </comment>
    <comment ref="E18" authorId="1">
      <text>
        <t xml:space="preserve">Duplicates: 
  For : S.12.01.02.01:F1
</t>
      </text>
    </comment>
    <comment ref="F18" authorId="1">
      <text>
        <t xml:space="preserve">Duplicates: 
  For : S.12.01.02.01:F2
</t>
      </text>
    </comment>
    <comment ref="I18" authorId="1">
      <text>
        <t xml:space="preserve">Duplicates: 
  For : S.12.01.02.01:F4
</t>
      </text>
    </comment>
    <comment ref="L18" authorId="1">
      <text>
        <t xml:space="preserve">Duplicates: 
  For : S.12.01.02.01:F6
</t>
      </text>
    </comment>
    <comment ref="M18" authorId="1">
      <text>
        <t xml:space="preserve">Duplicates: 
  For : S.12.01.02.01:F7
</t>
      </text>
    </comment>
    <comment ref="Q18" authorId="1">
      <text>
        <t xml:space="preserve">Duplicates: 
  For : S.12.01.02.01:F9
</t>
      </text>
    </comment>
    <comment ref="R18" authorId="1">
      <text>
        <t xml:space="preserve">Duplicates: 
  For : S.12.01.02.01:F10
</t>
      </text>
    </comment>
    <comment ref="U18" authorId="1">
      <text>
        <t xml:space="preserve">Duplicates: 
  For : S.12.01.02.01:F12
</t>
      </text>
    </comment>
    <comment ref="V18" authorId="1">
      <text>
        <t xml:space="preserve">Duplicates: 
  For : S.12.01.02.01:F13
</t>
      </text>
    </comment>
    <comment ref="W18" authorId="1">
      <text>
        <t xml:space="preserve">Duplicates: 
  For : S.12.01.02.01:F14
</t>
      </text>
    </comment>
    <comment ref="E19" authorId="1">
      <text>
        <t>No duplicate data points</t>
      </text>
    </comment>
    <comment ref="F19" authorId="1">
      <text>
        <t>No duplicate data points</t>
      </text>
    </comment>
    <comment ref="I19" authorId="1">
      <text>
        <t>No duplicate data points</t>
      </text>
    </comment>
    <comment ref="L19" authorId="1">
      <text>
        <t>No duplicate data points</t>
      </text>
    </comment>
    <comment ref="M19" authorId="1">
      <text>
        <t>No duplicate data points</t>
      </text>
    </comment>
    <comment ref="N19" authorId="1">
      <text>
        <t>No duplicate data points</t>
      </text>
    </comment>
    <comment ref="O19" authorId="1">
      <text>
        <t>No duplicate data points</t>
      </text>
    </comment>
    <comment ref="P19" authorId="1">
      <text>
        <t>No duplicate data points</t>
      </text>
    </comment>
    <comment ref="Q19" authorId="1">
      <text>
        <t>No duplicate data points</t>
      </text>
    </comment>
    <comment ref="R19" authorId="1">
      <text>
        <t>No duplicate data points</t>
      </text>
    </comment>
    <comment ref="U19" authorId="1">
      <text>
        <t>No duplicate data points</t>
      </text>
    </comment>
    <comment ref="V19" authorId="1">
      <text>
        <t>No duplicate data points</t>
      </text>
    </comment>
    <comment ref="W19" authorId="1">
      <text>
        <t>No duplicate data points</t>
      </text>
    </comment>
    <comment ref="E20" authorId="1">
      <text>
        <t>No duplicate data points</t>
      </text>
    </comment>
    <comment ref="F20" authorId="1">
      <text>
        <t>No duplicate data points</t>
      </text>
    </comment>
    <comment ref="I20" authorId="1">
      <text>
        <t>No duplicate data points</t>
      </text>
    </comment>
    <comment ref="L20" authorId="1">
      <text>
        <t>No duplicate data points</t>
      </text>
    </comment>
    <comment ref="Q20" authorId="1">
      <text>
        <t>No duplicate data points</t>
      </text>
    </comment>
    <comment ref="R20" authorId="1">
      <text>
        <t>No duplicate data points</t>
      </text>
    </comment>
    <comment ref="U20" authorId="1">
      <text>
        <t>No duplicate data points</t>
      </text>
    </comment>
    <comment ref="W20" authorId="1">
      <text>
        <t>No duplicate data points</t>
      </text>
    </comment>
    <comment ref="E31" authorId="1">
      <text>
        <t>No duplicate data points</t>
      </text>
    </comment>
    <comment ref="F31" authorId="1">
      <text>
        <t>No duplicate data points</t>
      </text>
    </comment>
    <comment ref="I31" authorId="1">
      <text>
        <t>No duplicate data points</t>
      </text>
    </comment>
    <comment ref="L31" authorId="1">
      <text>
        <t>No duplicate data points</t>
      </text>
    </comment>
    <comment ref="M31" authorId="1">
      <text>
        <t>No duplicate data points</t>
      </text>
    </comment>
    <comment ref="Q31" authorId="1">
      <text>
        <t>No duplicate data points</t>
      </text>
    </comment>
    <comment ref="R31" authorId="1">
      <text>
        <t>No duplicate data points</t>
      </text>
    </comment>
    <comment ref="U31" authorId="1">
      <text>
        <t>No duplicate data points</t>
      </text>
    </comment>
    <comment ref="V31" authorId="1">
      <text>
        <t>No duplicate data points</t>
      </text>
    </comment>
    <comment ref="W31" authorId="1">
      <text>
        <t>No duplicate data points</t>
      </text>
    </comment>
    <comment ref="E42" authorId="1">
      <text>
        <t>No duplicate data points</t>
      </text>
    </comment>
    <comment ref="F42" authorId="1">
      <text>
        <t>No duplicate data points</t>
      </text>
    </comment>
    <comment ref="I42" authorId="1">
      <text>
        <t>No duplicate data points</t>
      </text>
    </comment>
    <comment ref="L42" authorId="1">
      <text>
        <t>No duplicate data points</t>
      </text>
    </comment>
    <comment ref="M42" authorId="1">
      <text>
        <t>No duplicate data points</t>
      </text>
    </comment>
    <comment ref="Q42" authorId="1">
      <text>
        <t>No duplicate data points</t>
      </text>
    </comment>
    <comment ref="R42" authorId="1">
      <text>
        <t>No duplicate data points</t>
      </text>
    </comment>
    <comment ref="U42" authorId="1">
      <text>
        <t>No duplicate data points</t>
      </text>
    </comment>
    <comment ref="V42" authorId="1">
      <text>
        <t>No duplicate data points</t>
      </text>
    </comment>
    <comment ref="W42" authorId="1">
      <text>
        <t>No duplicate data points</t>
      </text>
    </comment>
    <comment ref="E53" authorId="1">
      <text>
        <t>No duplicate data points</t>
      </text>
    </comment>
    <comment ref="F53" authorId="1">
      <text>
        <t>No duplicate data points</t>
      </text>
    </comment>
    <comment ref="I53" authorId="1">
      <text>
        <t>No duplicate data points</t>
      </text>
    </comment>
    <comment ref="L53" authorId="1">
      <text>
        <t>No duplicate data points</t>
      </text>
    </comment>
    <comment ref="M53" authorId="1">
      <text>
        <t>No duplicate data points</t>
      </text>
    </comment>
    <comment ref="Q53" authorId="1">
      <text>
        <t>No duplicate data points</t>
      </text>
    </comment>
    <comment ref="R53" authorId="1">
      <text>
        <t>No duplicate data points</t>
      </text>
    </comment>
    <comment ref="U53" authorId="1">
      <text>
        <t>No duplicate data points</t>
      </text>
    </comment>
    <comment ref="V53" authorId="1">
      <text>
        <t>No duplicate data points</t>
      </text>
    </comment>
    <comment ref="W53" authorId="1">
      <text>
        <t>No duplicate data points</t>
      </text>
    </comment>
    <comment ref="E64" authorId="1">
      <text>
        <t>No duplicate data points</t>
      </text>
    </comment>
    <comment ref="F64" authorId="1">
      <text>
        <t>No duplicate data points</t>
      </text>
    </comment>
    <comment ref="I64" authorId="1">
      <text>
        <t>No duplicate data points</t>
      </text>
    </comment>
    <comment ref="L64" authorId="1">
      <text>
        <t>No duplicate data points</t>
      </text>
    </comment>
    <comment ref="M64" authorId="1">
      <text>
        <t>No duplicate data points</t>
      </text>
    </comment>
    <comment ref="Q64" authorId="1">
      <text>
        <t>No duplicate data points</t>
      </text>
    </comment>
    <comment ref="R64" authorId="1">
      <text>
        <t>No duplicate data points</t>
      </text>
    </comment>
    <comment ref="U64" authorId="1">
      <text>
        <t>No duplicate data points</t>
      </text>
    </comment>
    <comment ref="V64" authorId="1">
      <text>
        <t>No duplicate data points</t>
      </text>
    </comment>
    <comment ref="W64" authorId="1">
      <text>
        <t>No duplicate data points</t>
      </text>
    </comment>
    <comment ref="F76" authorId="1">
      <text>
        <t>No duplicate data points</t>
      </text>
    </comment>
    <comment ref="I76" authorId="1">
      <text>
        <t>No duplicate data points</t>
      </text>
    </comment>
    <comment ref="L76" authorId="1">
      <text>
        <t>No duplicate data points</t>
      </text>
    </comment>
    <comment ref="M76" authorId="1">
      <text>
        <t>No duplicate data points</t>
      </text>
    </comment>
    <comment ref="R76" authorId="1">
      <text>
        <t>No duplicate data points</t>
      </text>
    </comment>
    <comment ref="U76" authorId="1">
      <text>
        <t>No duplicate data points</t>
      </text>
    </comment>
    <comment ref="V76" authorId="1">
      <text>
        <t>No duplicate data points</t>
      </text>
    </comment>
    <comment ref="E77" authorId="1">
      <text>
        <t>No duplicate data points</t>
      </text>
    </comment>
    <comment ref="E78" authorId="1">
      <text>
        <t>No duplicate data points</t>
      </text>
    </comment>
    <comment ref="E79" authorId="1">
      <text>
        <t>No duplicate data points</t>
      </text>
    </comment>
    <comment ref="F79" authorId="1">
      <text>
        <t>No duplicate data points</t>
      </text>
    </comment>
    <comment ref="I79" authorId="1">
      <text>
        <t>No duplicate data points</t>
      </text>
    </comment>
    <comment ref="L79" authorId="1">
      <text>
        <t>No duplicate data points</t>
      </text>
    </comment>
    <comment ref="M79" authorId="1">
      <text>
        <t>No duplicate data points</t>
      </text>
    </comment>
    <comment ref="Q79" authorId="1">
      <text>
        <t>No duplicate data points</t>
      </text>
    </comment>
    <comment ref="R79" authorId="1">
      <text>
        <t>No duplicate data points</t>
      </text>
    </comment>
    <comment ref="U79" authorId="1">
      <text>
        <t>No duplicate data points</t>
      </text>
    </comment>
    <comment ref="V79" authorId="1">
      <text>
        <t>No duplicate data points</t>
      </text>
    </comment>
    <comment ref="W79" authorId="1">
      <text>
        <t>No duplicate data points</t>
      </text>
    </comment>
    <comment ref="E81" authorId="1">
      <text>
        <t>No duplicate data points</t>
      </text>
    </comment>
    <comment ref="F81" authorId="1">
      <text>
        <t>No duplicate data points</t>
      </text>
    </comment>
    <comment ref="I81" authorId="1">
      <text>
        <t>No duplicate data points</t>
      </text>
    </comment>
    <comment ref="L81" authorId="1">
      <text>
        <t>No duplicate data points</t>
      </text>
    </comment>
    <comment ref="M81" authorId="1">
      <text>
        <t>No duplicate data points</t>
      </text>
    </comment>
    <comment ref="Q81" authorId="1">
      <text>
        <t>No duplicate data points</t>
      </text>
    </comment>
    <comment ref="R81" authorId="1">
      <text>
        <t>No duplicate data points</t>
      </text>
    </comment>
    <comment ref="U81" authorId="1">
      <text>
        <t>No duplicate data points</t>
      </text>
    </comment>
    <comment ref="V81" authorId="1">
      <text>
        <t>No duplicate data points</t>
      </text>
    </comment>
    <comment ref="W81" authorId="1">
      <text>
        <t>No duplicate data points</t>
      </text>
    </comment>
    <comment ref="E82" authorId="1">
      <text>
        <t>No duplicate data points</t>
      </text>
    </comment>
    <comment ref="F82" authorId="1">
      <text>
        <t>No duplicate data points</t>
      </text>
    </comment>
    <comment ref="I82" authorId="1">
      <text>
        <t>No duplicate data points</t>
      </text>
    </comment>
    <comment ref="L82" authorId="1">
      <text>
        <t>No duplicate data points</t>
      </text>
    </comment>
    <comment ref="M82" authorId="1">
      <text>
        <t>No duplicate data points</t>
      </text>
    </comment>
    <comment ref="Q82" authorId="1">
      <text>
        <t>No duplicate data points</t>
      </text>
    </comment>
    <comment ref="R82" authorId="1">
      <text>
        <t>No duplicate data points</t>
      </text>
    </comment>
    <comment ref="U82" authorId="1">
      <text>
        <t>No duplicate data points</t>
      </text>
    </comment>
    <comment ref="V82" authorId="1">
      <text>
        <t>No duplicate data points</t>
      </text>
    </comment>
    <comment ref="W82" authorId="1">
      <text>
        <t>No duplicate data points</t>
      </text>
    </comment>
    <comment ref="E83" authorId="1">
      <text>
        <t>No duplicate data points</t>
      </text>
    </comment>
    <comment ref="F83" authorId="1">
      <text>
        <t>No duplicate data points</t>
      </text>
    </comment>
    <comment ref="I83" authorId="1">
      <text>
        <t>No duplicate data points</t>
      </text>
    </comment>
    <comment ref="L83" authorId="1">
      <text>
        <t>No duplicate data points</t>
      </text>
    </comment>
    <comment ref="M83" authorId="1">
      <text>
        <t>No duplicate data points</t>
      </text>
    </comment>
    <comment ref="R83" authorId="1">
      <text>
        <t>No duplicate data points</t>
      </text>
    </comment>
    <comment ref="U83" authorId="1">
      <text>
        <t>No duplicate data points</t>
      </text>
    </comment>
    <comment ref="V83" authorId="1">
      <text>
        <t>No duplicate data points</t>
      </text>
    </comment>
    <comment ref="E84" authorId="1">
      <text>
        <t>No duplicate data points</t>
      </text>
    </comment>
    <comment ref="F84" authorId="1">
      <text>
        <t>No duplicate data points</t>
      </text>
    </comment>
    <comment ref="I84" authorId="1">
      <text>
        <t>No duplicate data points</t>
      </text>
    </comment>
    <comment ref="L84" authorId="1">
      <text>
        <t>No duplicate data points</t>
      </text>
    </comment>
    <comment ref="M84" authorId="1">
      <text>
        <t>No duplicate data points</t>
      </text>
    </comment>
    <comment ref="Q84" authorId="1">
      <text>
        <t>No duplicate data points</t>
      </text>
    </comment>
    <comment ref="R84" authorId="1">
      <text>
        <t>No duplicate data points</t>
      </text>
    </comment>
    <comment ref="U84" authorId="1">
      <text>
        <t>No duplicate data points</t>
      </text>
    </comment>
    <comment ref="V84" authorId="1">
      <text>
        <t>No duplicate data points</t>
      </text>
    </comment>
    <comment ref="W84" authorId="1">
      <text>
        <t>No duplicate data points</t>
      </text>
    </comment>
    <comment ref="E85" authorId="1">
      <text>
        <t>No duplicate data points</t>
      </text>
    </comment>
    <comment ref="F85" authorId="1">
      <text>
        <t>No duplicate data points</t>
      </text>
    </comment>
    <comment ref="I85" authorId="1">
      <text>
        <t>No duplicate data points</t>
      </text>
    </comment>
    <comment ref="L85" authorId="1">
      <text>
        <t>No duplicate data points</t>
      </text>
    </comment>
    <comment ref="M85" authorId="1">
      <text>
        <t>No duplicate data points</t>
      </text>
    </comment>
    <comment ref="Q85" authorId="1">
      <text>
        <t>No duplicate data points</t>
      </text>
    </comment>
    <comment ref="R85" authorId="1">
      <text>
        <t>No duplicate data points</t>
      </text>
    </comment>
    <comment ref="U85" authorId="1">
      <text>
        <t>No duplicate data points</t>
      </text>
    </comment>
    <comment ref="V85" authorId="1">
      <text>
        <t>No duplicate data points</t>
      </text>
    </comment>
    <comment ref="W85" authorId="1">
      <text>
        <t>No duplicate data points</t>
      </text>
    </comment>
  </commentList>
</comments>
</file>

<file path=xl/comments18.xml><?xml version="1.0" encoding="utf-8"?>
<comments xmlns="http://schemas.openxmlformats.org/spreadsheetml/2006/main">
  <authors>
    <author/>
    <author>CoreFiling</author>
  </authors>
  <commentList>
    <comment ref="E8" authorId="1">
      <text>
        <t xml:space="preserve">Duplicates: 
  For : S.12.01.01.01:A1
</t>
      </text>
    </comment>
    <comment ref="F8" authorId="1">
      <text>
        <t xml:space="preserve">Duplicates: 
  For : S.12.01.01.01:A3
</t>
      </text>
    </comment>
    <comment ref="I8" authorId="1">
      <text>
        <t xml:space="preserve">Duplicates: 
  For : S.12.01.01.01:A5
</t>
      </text>
    </comment>
    <comment ref="L8" authorId="1">
      <text>
        <t xml:space="preserve">Duplicates: 
  For : S.12.01.01.01:A6
</t>
      </text>
    </comment>
    <comment ref="M8" authorId="1">
      <text>
        <t xml:space="preserve">Duplicates: 
  For : S.12.01.01.01:A7
</t>
      </text>
    </comment>
    <comment ref="N8" authorId="1">
      <text>
        <t xml:space="preserve">Duplicates: 
  For : S.12.01.01.01:A7A
</t>
      </text>
    </comment>
    <comment ref="O8" authorId="1">
      <text>
        <t xml:space="preserve">Duplicates: 
  For : S.12.01.01.01:A7B
</t>
      </text>
    </comment>
    <comment ref="P8" authorId="1">
      <text>
        <t xml:space="preserve">Duplicates: 
  For : S.12.01.01.01:A7C
</t>
      </text>
    </comment>
    <comment ref="Q8" authorId="1">
      <text>
        <t xml:space="preserve">Duplicates: 
  For : S.12.01.01.01:A9
</t>
      </text>
    </comment>
    <comment ref="R8" authorId="1">
      <text>
        <t xml:space="preserve">Duplicates: 
  For : S.12.01.01.01:A10
</t>
      </text>
    </comment>
    <comment ref="U8" authorId="1">
      <text>
        <t xml:space="preserve">Duplicates: 
  For : S.12.01.01.01:A12
</t>
      </text>
    </comment>
    <comment ref="V8" authorId="1">
      <text>
        <t xml:space="preserve">Duplicates: 
  For : S.12.01.01.01:A13
</t>
      </text>
    </comment>
    <comment ref="W8" authorId="1">
      <text>
        <t xml:space="preserve">Duplicates: 
  For : S.12.01.01.01:A14
</t>
      </text>
    </comment>
    <comment ref="E11" authorId="1">
      <text>
        <t xml:space="preserve">Duplicates: 
  For : S.12.01.01.01:B1
</t>
      </text>
    </comment>
    <comment ref="G11" authorId="1">
      <text>
        <t xml:space="preserve">Duplicates: 
  For : S.12.01.01.01:B2
</t>
      </text>
    </comment>
    <comment ref="H11" authorId="1">
      <text>
        <t xml:space="preserve">Duplicates: 
  For : S.12.01.01.01:B3
</t>
      </text>
    </comment>
    <comment ref="J11" authorId="1">
      <text>
        <t xml:space="preserve">Duplicates: 
  For : S.12.01.01.01:B4
</t>
      </text>
    </comment>
    <comment ref="K11" authorId="1">
      <text>
        <t xml:space="preserve">Duplicates: 
  For : S.12.01.01.01:B5
</t>
      </text>
    </comment>
    <comment ref="L11" authorId="1">
      <text>
        <t xml:space="preserve">Duplicates: 
  For : S.12.01.01.01:B6
</t>
      </text>
    </comment>
    <comment ref="M11" authorId="1">
      <text>
        <t xml:space="preserve">Duplicates: 
  For : S.12.01.01.01:B7
</t>
      </text>
    </comment>
    <comment ref="Q11" authorId="1">
      <text>
        <t xml:space="preserve">Duplicates: 
  For : S.12.01.01.01:B9
</t>
      </text>
    </comment>
    <comment ref="S11" authorId="1">
      <text>
        <t xml:space="preserve">Duplicates: 
  For : S.12.01.01.01:B10
</t>
      </text>
    </comment>
    <comment ref="T11" authorId="1">
      <text>
        <t xml:space="preserve">Duplicates: 
  For : S.12.01.01.01:B11
</t>
      </text>
    </comment>
    <comment ref="U11" authorId="1">
      <text>
        <t xml:space="preserve">Duplicates: 
  For : S.12.01.01.01:B12
</t>
      </text>
    </comment>
    <comment ref="V11" authorId="1">
      <text>
        <t xml:space="preserve">Duplicates: 
  For : S.12.01.01.01:B13
</t>
      </text>
    </comment>
    <comment ref="W11" authorId="1">
      <text>
        <t xml:space="preserve">Duplicates: 
  For : S.12.01.01.01:B14
</t>
      </text>
    </comment>
    <comment ref="E12" authorId="1">
      <text>
        <t>No duplicate data points</t>
      </text>
    </comment>
    <comment ref="G12" authorId="1">
      <text>
        <t>No duplicate data points</t>
      </text>
    </comment>
    <comment ref="H12" authorId="1">
      <text>
        <t>No duplicate data points</t>
      </text>
    </comment>
    <comment ref="J12" authorId="1">
      <text>
        <t>No duplicate data points</t>
      </text>
    </comment>
    <comment ref="K12" authorId="1">
      <text>
        <t>No duplicate data points</t>
      </text>
    </comment>
    <comment ref="L12" authorId="1">
      <text>
        <t>No duplicate data points</t>
      </text>
    </comment>
    <comment ref="M12" authorId="1">
      <text>
        <t>No duplicate data points</t>
      </text>
    </comment>
    <comment ref="Q12" authorId="1">
      <text>
        <t>No duplicate data points</t>
      </text>
    </comment>
    <comment ref="S12" authorId="1">
      <text>
        <t>No duplicate data points</t>
      </text>
    </comment>
    <comment ref="T12" authorId="1">
      <text>
        <t>No duplicate data points</t>
      </text>
    </comment>
    <comment ref="U12" authorId="1">
      <text>
        <t>No duplicate data points</t>
      </text>
    </comment>
    <comment ref="V12" authorId="1">
      <text>
        <t>No duplicate data points</t>
      </text>
    </comment>
    <comment ref="W12" authorId="1">
      <text>
        <t>No duplicate data points</t>
      </text>
    </comment>
    <comment ref="E13" authorId="1">
      <text>
        <t xml:space="preserve">Duplicates: 
  For : S.12.01.01.01:E1
</t>
      </text>
    </comment>
    <comment ref="F13" authorId="1">
      <text>
        <t xml:space="preserve">Duplicates: 
  For : S.12.01.01.01:E2
</t>
      </text>
    </comment>
    <comment ref="I13" authorId="1">
      <text>
        <t xml:space="preserve">Duplicates: 
  For : S.12.01.01.01:E4
</t>
      </text>
    </comment>
    <comment ref="L13" authorId="1">
      <text>
        <t xml:space="preserve">Duplicates: 
  For : S.12.01.01.01:E6
</t>
      </text>
    </comment>
    <comment ref="M13" authorId="1">
      <text>
        <t xml:space="preserve">Duplicates: 
  For : S.12.01.01.01:E7
</t>
      </text>
    </comment>
    <comment ref="Q13" authorId="1">
      <text>
        <t xml:space="preserve">Duplicates: 
  For : S.12.01.01.01:E9
</t>
      </text>
    </comment>
    <comment ref="R13" authorId="1">
      <text>
        <t xml:space="preserve">Duplicates: 
  For : S.12.01.01.01:E10
</t>
      </text>
    </comment>
    <comment ref="U13" authorId="1">
      <text>
        <t xml:space="preserve">Duplicates: 
  For : S.12.01.01.01:E12
</t>
      </text>
    </comment>
    <comment ref="V13" authorId="1">
      <text>
        <t xml:space="preserve">Duplicates: 
  For : S.12.01.01.01:E13
</t>
      </text>
    </comment>
    <comment ref="W13" authorId="1">
      <text>
        <t xml:space="preserve">Duplicates: 
  For : S.12.01.01.01:E14
</t>
      </text>
    </comment>
    <comment ref="E14" authorId="1">
      <text>
        <t xml:space="preserve">Duplicates: 
  For : S.12.01.01.01:F1
</t>
      </text>
    </comment>
    <comment ref="F14" authorId="1">
      <text>
        <t xml:space="preserve">Duplicates: 
  For : S.12.01.01.01:F2
</t>
      </text>
    </comment>
    <comment ref="I14" authorId="1">
      <text>
        <t xml:space="preserve">Duplicates: 
  For : S.12.01.01.01:F4
</t>
      </text>
    </comment>
    <comment ref="L14" authorId="1">
      <text>
        <t xml:space="preserve">Duplicates: 
  For : S.12.01.01.01:F6
</t>
      </text>
    </comment>
    <comment ref="M14" authorId="1">
      <text>
        <t xml:space="preserve">Duplicates: 
  For : S.12.01.01.01:F7
</t>
      </text>
    </comment>
    <comment ref="Q14" authorId="1">
      <text>
        <t xml:space="preserve">Duplicates: 
  For : S.12.01.01.01:F9
</t>
      </text>
    </comment>
    <comment ref="R14" authorId="1">
      <text>
        <t xml:space="preserve">Duplicates: 
  For : S.12.01.01.01:F10
</t>
      </text>
    </comment>
    <comment ref="U14" authorId="1">
      <text>
        <t xml:space="preserve">Duplicates: 
  For : S.12.01.01.01:F12
</t>
      </text>
    </comment>
    <comment ref="V14" authorId="1">
      <text>
        <t xml:space="preserve">Duplicates: 
  For : S.12.01.01.01:F13
</t>
      </text>
    </comment>
    <comment ref="W14" authorId="1">
      <text>
        <t xml:space="preserve">Duplicates: 
  For : S.12.01.01.01:F14
</t>
      </text>
    </comment>
  </commentList>
</comments>
</file>

<file path=xl/comments19.xml><?xml version="1.0" encoding="utf-8"?>
<comments xmlns="http://schemas.openxmlformats.org/spreadsheetml/2006/main">
  <authors>
    <author/>
    <author>CoreFiling</author>
  </authors>
  <commentList>
    <comment ref="E9" authorId="1">
      <text>
        <t xml:space="preserve">Duplicates: 
  For : S.17.01.02.01:A1
</t>
      </text>
    </comment>
    <comment ref="F9" authorId="1">
      <text>
        <t xml:space="preserve">Duplicates: 
  For : S.17.01.02.01:B1
</t>
      </text>
    </comment>
    <comment ref="G9" authorId="1">
      <text>
        <t xml:space="preserve">Duplicates: 
  For : S.17.01.02.01:C1
</t>
      </text>
    </comment>
    <comment ref="H9" authorId="1">
      <text>
        <t xml:space="preserve">Duplicates: 
  For : S.17.01.02.01:D1
</t>
      </text>
    </comment>
    <comment ref="I9" authorId="1">
      <text>
        <t xml:space="preserve">Duplicates: 
  For : S.17.01.02.01:E1
</t>
      </text>
    </comment>
    <comment ref="J9" authorId="1">
      <text>
        <t xml:space="preserve">Duplicates: 
  For : S.17.01.02.01:F1
</t>
      </text>
    </comment>
    <comment ref="K9" authorId="1">
      <text>
        <t xml:space="preserve">Duplicates: 
  For : S.17.01.02.01:G1
</t>
      </text>
    </comment>
    <comment ref="L9" authorId="1">
      <text>
        <t xml:space="preserve">Duplicates: 
  For : S.17.01.02.01:H1
</t>
      </text>
    </comment>
    <comment ref="M9" authorId="1">
      <text>
        <t xml:space="preserve">Duplicates: 
  For : S.17.01.02.01:I1
</t>
      </text>
    </comment>
    <comment ref="N9" authorId="1">
      <text>
        <t xml:space="preserve">Duplicates: 
  For : S.17.01.02.01:J1
</t>
      </text>
    </comment>
    <comment ref="O9" authorId="1">
      <text>
        <t xml:space="preserve">Duplicates: 
  For : S.17.01.02.01:K1
</t>
      </text>
    </comment>
    <comment ref="P9" authorId="1">
      <text>
        <t xml:space="preserve">Duplicates: 
  For : S.17.01.02.01:L1
</t>
      </text>
    </comment>
    <comment ref="Q9" authorId="1">
      <text>
        <t xml:space="preserve">Duplicates: 
  For : S.17.01.02.01:M1
</t>
      </text>
    </comment>
    <comment ref="R9" authorId="1">
      <text>
        <t xml:space="preserve">Duplicates: 
  For : S.17.01.02.01:N1
</t>
      </text>
    </comment>
    <comment ref="S9" authorId="1">
      <text>
        <t xml:space="preserve">Duplicates: 
  For : S.17.01.02.01:O1
</t>
      </text>
    </comment>
    <comment ref="T9" authorId="1">
      <text>
        <t xml:space="preserve">Duplicates: 
  For : S.17.01.02.01:P1
</t>
      </text>
    </comment>
    <comment ref="U9" authorId="1">
      <text>
        <t xml:space="preserve">Duplicates: 
  For : S.17.01.02.01:Q1
</t>
      </text>
    </comment>
    <comment ref="E10" authorId="1">
      <text>
        <t>No duplicate data points</t>
      </text>
    </comment>
    <comment ref="F10" authorId="1">
      <text>
        <t>No duplicate data points</t>
      </text>
    </comment>
    <comment ref="G10" authorId="1">
      <text>
        <t>No duplicate data points</t>
      </text>
    </comment>
    <comment ref="H10" authorId="1">
      <text>
        <t>No duplicate data points</t>
      </text>
    </comment>
    <comment ref="I10" authorId="1">
      <text>
        <t>No duplicate data points</t>
      </text>
    </comment>
    <comment ref="J10" authorId="1">
      <text>
        <t>No duplicate data points</t>
      </text>
    </comment>
    <comment ref="K10" authorId="1">
      <text>
        <t>No duplicate data points</t>
      </text>
    </comment>
    <comment ref="L10" authorId="1">
      <text>
        <t>No duplicate data points</t>
      </text>
    </comment>
    <comment ref="M10" authorId="1">
      <text>
        <t>No duplicate data points</t>
      </text>
    </comment>
    <comment ref="N10" authorId="1">
      <text>
        <t>No duplicate data points</t>
      </text>
    </comment>
    <comment ref="O10" authorId="1">
      <text>
        <t>No duplicate data points</t>
      </text>
    </comment>
    <comment ref="P10" authorId="1">
      <text>
        <t>No duplicate data points</t>
      </text>
    </comment>
    <comment ref="U10" authorId="1">
      <text>
        <t>No duplicate data points</t>
      </text>
    </comment>
    <comment ref="E11" authorId="1">
      <text>
        <t>No duplicate data points</t>
      </text>
    </comment>
    <comment ref="F11" authorId="1">
      <text>
        <t>No duplicate data points</t>
      </text>
    </comment>
    <comment ref="G11" authorId="1">
      <text>
        <t>No duplicate data points</t>
      </text>
    </comment>
    <comment ref="H11" authorId="1">
      <text>
        <t>No duplicate data points</t>
      </text>
    </comment>
    <comment ref="I11" authorId="1">
      <text>
        <t>No duplicate data points</t>
      </text>
    </comment>
    <comment ref="J11" authorId="1">
      <text>
        <t>No duplicate data points</t>
      </text>
    </comment>
    <comment ref="K11" authorId="1">
      <text>
        <t>No duplicate data points</t>
      </text>
    </comment>
    <comment ref="L11" authorId="1">
      <text>
        <t>No duplicate data points</t>
      </text>
    </comment>
    <comment ref="M11" authorId="1">
      <text>
        <t>No duplicate data points</t>
      </text>
    </comment>
    <comment ref="N11" authorId="1">
      <text>
        <t>No duplicate data points</t>
      </text>
    </comment>
    <comment ref="O11" authorId="1">
      <text>
        <t>No duplicate data points</t>
      </text>
    </comment>
    <comment ref="P11" authorId="1">
      <text>
        <t>No duplicate data points</t>
      </text>
    </comment>
    <comment ref="U11" authorId="1">
      <text>
        <t>No duplicate data points</t>
      </text>
    </comment>
    <comment ref="Q12" authorId="1">
      <text>
        <t>No duplicate data points</t>
      </text>
    </comment>
    <comment ref="R12" authorId="1">
      <text>
        <t>No duplicate data points</t>
      </text>
    </comment>
    <comment ref="S12" authorId="1">
      <text>
        <t>No duplicate data points</t>
      </text>
    </comment>
    <comment ref="T12" authorId="1">
      <text>
        <t>No duplicate data points</t>
      </text>
    </comment>
    <comment ref="U12" authorId="1">
      <text>
        <t>No duplicate data points</t>
      </text>
    </comment>
    <comment ref="E16" authorId="1">
      <text>
        <t xml:space="preserve">Duplicates: 
  For : S.17.01.02.01:A5
</t>
      </text>
    </comment>
    <comment ref="F16" authorId="1">
      <text>
        <t xml:space="preserve">Duplicates: 
  For : S.17.01.02.01:B5
</t>
      </text>
    </comment>
    <comment ref="G16" authorId="1">
      <text>
        <t xml:space="preserve">Duplicates: 
  For : S.17.01.02.01:C5
</t>
      </text>
    </comment>
    <comment ref="H16" authorId="1">
      <text>
        <t xml:space="preserve">Duplicates: 
  For : S.17.01.02.01:D5
</t>
      </text>
    </comment>
    <comment ref="I16" authorId="1">
      <text>
        <t xml:space="preserve">Duplicates: 
  For : S.17.01.02.01:E5
</t>
      </text>
    </comment>
    <comment ref="J16" authorId="1">
      <text>
        <t xml:space="preserve">Duplicates: 
  For : S.17.01.02.01:F5
</t>
      </text>
    </comment>
    <comment ref="K16" authorId="1">
      <text>
        <t xml:space="preserve">Duplicates: 
  For : S.17.01.02.01:G5
</t>
      </text>
    </comment>
    <comment ref="L16" authorId="1">
      <text>
        <t xml:space="preserve">Duplicates: 
  For : S.17.01.02.01:H5
</t>
      </text>
    </comment>
    <comment ref="M16" authorId="1">
      <text>
        <t xml:space="preserve">Duplicates: 
  For : S.17.01.02.01:I5
</t>
      </text>
    </comment>
    <comment ref="N16" authorId="1">
      <text>
        <t xml:space="preserve">Duplicates: 
  For : S.17.01.02.01:J5
</t>
      </text>
    </comment>
    <comment ref="O16" authorId="1">
      <text>
        <t xml:space="preserve">Duplicates: 
  For : S.17.01.02.01:K5
</t>
      </text>
    </comment>
    <comment ref="P16" authorId="1">
      <text>
        <t xml:space="preserve">Duplicates: 
  For : S.17.01.02.01:L5
</t>
      </text>
    </comment>
    <comment ref="Q16" authorId="1">
      <text>
        <t xml:space="preserve">Duplicates: 
  For : S.17.01.02.01:M5
</t>
      </text>
    </comment>
    <comment ref="R16" authorId="1">
      <text>
        <t xml:space="preserve">Duplicates: 
  For : S.17.01.02.01:N5
</t>
      </text>
    </comment>
    <comment ref="S16" authorId="1">
      <text>
        <t xml:space="preserve">Duplicates: 
  For : S.17.01.02.01:O5
</t>
      </text>
    </comment>
    <comment ref="T16" authorId="1">
      <text>
        <t xml:space="preserve">Duplicates: 
  For : S.17.01.02.01:P5
</t>
      </text>
    </comment>
    <comment ref="U16" authorId="1">
      <text>
        <t xml:space="preserve">Duplicates: 
  For : S.17.01.02.01:Q5
</t>
      </text>
    </comment>
    <comment ref="E17" authorId="1">
      <text>
        <t>No duplicate data points</t>
      </text>
    </comment>
    <comment ref="F17" authorId="1">
      <text>
        <t>No duplicate data points</t>
      </text>
    </comment>
    <comment ref="G17" authorId="1">
      <text>
        <t>No duplicate data points</t>
      </text>
    </comment>
    <comment ref="H17" authorId="1">
      <text>
        <t>No duplicate data points</t>
      </text>
    </comment>
    <comment ref="I17" authorId="1">
      <text>
        <t>No duplicate data points</t>
      </text>
    </comment>
    <comment ref="J17" authorId="1">
      <text>
        <t>No duplicate data points</t>
      </text>
    </comment>
    <comment ref="K17" authorId="1">
      <text>
        <t>No duplicate data points</t>
      </text>
    </comment>
    <comment ref="L17" authorId="1">
      <text>
        <t>No duplicate data points</t>
      </text>
    </comment>
    <comment ref="M17" authorId="1">
      <text>
        <t>No duplicate data points</t>
      </text>
    </comment>
    <comment ref="N17" authorId="1">
      <text>
        <t>No duplicate data points</t>
      </text>
    </comment>
    <comment ref="O17" authorId="1">
      <text>
        <t>No duplicate data points</t>
      </text>
    </comment>
    <comment ref="P17" authorId="1">
      <text>
        <t>No duplicate data points</t>
      </text>
    </comment>
    <comment ref="U17" authorId="1">
      <text>
        <t>No duplicate data points</t>
      </text>
    </comment>
    <comment ref="E18" authorId="1">
      <text>
        <t>No duplicate data points</t>
      </text>
    </comment>
    <comment ref="F18" authorId="1">
      <text>
        <t>No duplicate data points</t>
      </text>
    </comment>
    <comment ref="G18" authorId="1">
      <text>
        <t>No duplicate data points</t>
      </text>
    </comment>
    <comment ref="H18" authorId="1">
      <text>
        <t>No duplicate data points</t>
      </text>
    </comment>
    <comment ref="I18" authorId="1">
      <text>
        <t>No duplicate data points</t>
      </text>
    </comment>
    <comment ref="J18" authorId="1">
      <text>
        <t>No duplicate data points</t>
      </text>
    </comment>
    <comment ref="K18" authorId="1">
      <text>
        <t>No duplicate data points</t>
      </text>
    </comment>
    <comment ref="L18" authorId="1">
      <text>
        <t>No duplicate data points</t>
      </text>
    </comment>
    <comment ref="M18" authorId="1">
      <text>
        <t>No duplicate data points</t>
      </text>
    </comment>
    <comment ref="N18" authorId="1">
      <text>
        <t>No duplicate data points</t>
      </text>
    </comment>
    <comment ref="O18" authorId="1">
      <text>
        <t>No duplicate data points</t>
      </text>
    </comment>
    <comment ref="P18" authorId="1">
      <text>
        <t>No duplicate data points</t>
      </text>
    </comment>
    <comment ref="U18" authorId="1">
      <text>
        <t>No duplicate data points</t>
      </text>
    </comment>
    <comment ref="Q19" authorId="1">
      <text>
        <t>No duplicate data points</t>
      </text>
    </comment>
    <comment ref="R19" authorId="1">
      <text>
        <t>No duplicate data points</t>
      </text>
    </comment>
    <comment ref="S19" authorId="1">
      <text>
        <t>No duplicate data points</t>
      </text>
    </comment>
    <comment ref="T19" authorId="1">
      <text>
        <t>No duplicate data points</t>
      </text>
    </comment>
    <comment ref="U19" authorId="1">
      <text>
        <t>No duplicate data points</t>
      </text>
    </comment>
    <comment ref="E20" authorId="1">
      <text>
        <t>No duplicate data points</t>
      </text>
    </comment>
    <comment ref="F20" authorId="1">
      <text>
        <t>No duplicate data points</t>
      </text>
    </comment>
    <comment ref="G20" authorId="1">
      <text>
        <t>No duplicate data points</t>
      </text>
    </comment>
    <comment ref="H20" authorId="1">
      <text>
        <t>No duplicate data points</t>
      </text>
    </comment>
    <comment ref="I20" authorId="1">
      <text>
        <t>No duplicate data points</t>
      </text>
    </comment>
    <comment ref="J20" authorId="1">
      <text>
        <t>No duplicate data points</t>
      </text>
    </comment>
    <comment ref="K20" authorId="1">
      <text>
        <t>No duplicate data points</t>
      </text>
    </comment>
    <comment ref="L20" authorId="1">
      <text>
        <t>No duplicate data points</t>
      </text>
    </comment>
    <comment ref="M20" authorId="1">
      <text>
        <t>No duplicate data points</t>
      </text>
    </comment>
    <comment ref="N20" authorId="1">
      <text>
        <t>No duplicate data points</t>
      </text>
    </comment>
    <comment ref="O20" authorId="1">
      <text>
        <t>No duplicate data points</t>
      </text>
    </comment>
    <comment ref="P20" authorId="1">
      <text>
        <t>No duplicate data points</t>
      </text>
    </comment>
    <comment ref="Q20" authorId="1">
      <text>
        <t>No duplicate data points</t>
      </text>
    </comment>
    <comment ref="R20" authorId="1">
      <text>
        <t>No duplicate data points</t>
      </text>
    </comment>
    <comment ref="S20" authorId="1">
      <text>
        <t>No duplicate data points</t>
      </text>
    </comment>
    <comment ref="T20" authorId="1">
      <text>
        <t>No duplicate data points</t>
      </text>
    </comment>
    <comment ref="U2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I21" authorId="1">
      <text>
        <t>No duplicate data points</t>
      </text>
    </comment>
    <comment ref="J21" authorId="1">
      <text>
        <t>No duplicate data points</t>
      </text>
    </comment>
    <comment ref="K21" authorId="1">
      <text>
        <t>No duplicate data points</t>
      </text>
    </comment>
    <comment ref="L21" authorId="1">
      <text>
        <t>No duplicate data points</t>
      </text>
    </comment>
    <comment ref="M21" authorId="1">
      <text>
        <t>No duplicate data points</t>
      </text>
    </comment>
    <comment ref="N21" authorId="1">
      <text>
        <t>No duplicate data points</t>
      </text>
    </comment>
    <comment ref="O21" authorId="1">
      <text>
        <t>No duplicate data points</t>
      </text>
    </comment>
    <comment ref="P21" authorId="1">
      <text>
        <t>No duplicate data points</t>
      </text>
    </comment>
    <comment ref="Q21" authorId="1">
      <text>
        <t>No duplicate data points</t>
      </text>
    </comment>
    <comment ref="R21" authorId="1">
      <text>
        <t>No duplicate data points</t>
      </text>
    </comment>
    <comment ref="S21" authorId="1">
      <text>
        <t>No duplicate data points</t>
      </text>
    </comment>
    <comment ref="T21" authorId="1">
      <text>
        <t>No duplicate data points</t>
      </text>
    </comment>
    <comment ref="U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L22" authorId="1">
      <text>
        <t>No duplicate data points</t>
      </text>
    </comment>
    <comment ref="M22" authorId="1">
      <text>
        <t>No duplicate data points</t>
      </text>
    </comment>
    <comment ref="N22" authorId="1">
      <text>
        <t>No duplicate data points</t>
      </text>
    </comment>
    <comment ref="O22" authorId="1">
      <text>
        <t>No duplicate data points</t>
      </text>
    </comment>
    <comment ref="P22" authorId="1">
      <text>
        <t>No duplicate data points</t>
      </text>
    </comment>
    <comment ref="Q22" authorId="1">
      <text>
        <t>No duplicate data points</t>
      </text>
    </comment>
    <comment ref="R22" authorId="1">
      <text>
        <t>No duplicate data points</t>
      </text>
    </comment>
    <comment ref="S22" authorId="1">
      <text>
        <t>No duplicate data points</t>
      </text>
    </comment>
    <comment ref="T22" authorId="1">
      <text>
        <t>No duplicate data points</t>
      </text>
    </comment>
    <comment ref="U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L23" authorId="1">
      <text>
        <t>No duplicate data points</t>
      </text>
    </comment>
    <comment ref="M23" authorId="1">
      <text>
        <t>No duplicate data points</t>
      </text>
    </comment>
    <comment ref="N23" authorId="1">
      <text>
        <t>No duplicate data points</t>
      </text>
    </comment>
    <comment ref="O23" authorId="1">
      <text>
        <t>No duplicate data points</t>
      </text>
    </comment>
    <comment ref="P23" authorId="1">
      <text>
        <t>No duplicate data points</t>
      </text>
    </comment>
    <comment ref="Q23" authorId="1">
      <text>
        <t>No duplicate data points</t>
      </text>
    </comment>
    <comment ref="R23" authorId="1">
      <text>
        <t>No duplicate data points</t>
      </text>
    </comment>
    <comment ref="S23" authorId="1">
      <text>
        <t>No duplicate data points</t>
      </text>
    </comment>
    <comment ref="T23" authorId="1">
      <text>
        <t>No duplicate data points</t>
      </text>
    </comment>
    <comment ref="U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L24" authorId="1">
      <text>
        <t>No duplicate data points</t>
      </text>
    </comment>
    <comment ref="M24" authorId="1">
      <text>
        <t>No duplicate data points</t>
      </text>
    </comment>
    <comment ref="N24" authorId="1">
      <text>
        <t>No duplicate data points</t>
      </text>
    </comment>
    <comment ref="O24" authorId="1">
      <text>
        <t>No duplicate data points</t>
      </text>
    </comment>
    <comment ref="P24" authorId="1">
      <text>
        <t>No duplicate data points</t>
      </text>
    </comment>
    <comment ref="Q24" authorId="1">
      <text>
        <t>No duplicate data points</t>
      </text>
    </comment>
    <comment ref="R24" authorId="1">
      <text>
        <t>No duplicate data points</t>
      </text>
    </comment>
    <comment ref="S24" authorId="1">
      <text>
        <t>No duplicate data points</t>
      </text>
    </comment>
    <comment ref="T24" authorId="1">
      <text>
        <t>No duplicate data points</t>
      </text>
    </comment>
    <comment ref="U24" authorId="1">
      <text>
        <t>No duplicate data points</t>
      </text>
    </comment>
    <comment ref="E25" authorId="1">
      <text>
        <t xml:space="preserve">Duplicates: 
  For : S.17.01.02.01:A13
</t>
      </text>
    </comment>
    <comment ref="F25" authorId="1">
      <text>
        <t xml:space="preserve">Duplicates: 
  For : S.17.01.02.01:B13
</t>
      </text>
    </comment>
    <comment ref="G25" authorId="1">
      <text>
        <t xml:space="preserve">Duplicates: 
  For : S.17.01.02.01:C13
</t>
      </text>
    </comment>
    <comment ref="H25" authorId="1">
      <text>
        <t xml:space="preserve">Duplicates: 
  For : S.17.01.02.01:D13
</t>
      </text>
    </comment>
    <comment ref="I25" authorId="1">
      <text>
        <t xml:space="preserve">Duplicates: 
  For : S.17.01.02.01:E13
</t>
      </text>
    </comment>
    <comment ref="J25" authorId="1">
      <text>
        <t xml:space="preserve">Duplicates: 
  For : S.17.01.02.01:F13
</t>
      </text>
    </comment>
    <comment ref="K25" authorId="1">
      <text>
        <t xml:space="preserve">Duplicates: 
  For : S.17.01.02.01:G13
</t>
      </text>
    </comment>
    <comment ref="L25" authorId="1">
      <text>
        <t xml:space="preserve">Duplicates: 
  For : S.17.01.02.01:H13
</t>
      </text>
    </comment>
    <comment ref="M25" authorId="1">
      <text>
        <t xml:space="preserve">Duplicates: 
  For : S.17.01.02.01:I13
</t>
      </text>
    </comment>
    <comment ref="N25" authorId="1">
      <text>
        <t xml:space="preserve">Duplicates: 
  For : S.17.01.02.01:J13
</t>
      </text>
    </comment>
    <comment ref="O25" authorId="1">
      <text>
        <t xml:space="preserve">Duplicates: 
  For : S.17.01.02.01:K13
</t>
      </text>
    </comment>
    <comment ref="P25" authorId="1">
      <text>
        <t xml:space="preserve">Duplicates: 
  For : S.17.01.02.01:L13
</t>
      </text>
    </comment>
    <comment ref="Q25" authorId="1">
      <text>
        <t xml:space="preserve">Duplicates: 
  For : S.17.01.02.01:M13
</t>
      </text>
    </comment>
    <comment ref="R25" authorId="1">
      <text>
        <t xml:space="preserve">Duplicates: 
  For : S.17.01.02.01:N13
</t>
      </text>
    </comment>
    <comment ref="S25" authorId="1">
      <text>
        <t xml:space="preserve">Duplicates: 
  For : S.17.01.02.01:O13
</t>
      </text>
    </comment>
    <comment ref="T25" authorId="1">
      <text>
        <t xml:space="preserve">Duplicates: 
  For : S.17.01.02.01:P13
</t>
      </text>
    </comment>
    <comment ref="U25" authorId="1">
      <text>
        <t xml:space="preserve">Duplicates: 
  For : S.17.01.02.01:Q13
</t>
      </text>
    </comment>
    <comment ref="E27" authorId="1">
      <text>
        <t xml:space="preserve">Duplicates: 
  For : S.17.01.02.01:A14
</t>
      </text>
    </comment>
    <comment ref="F27" authorId="1">
      <text>
        <t xml:space="preserve">Duplicates: 
  For : S.17.01.02.01:B14
</t>
      </text>
    </comment>
    <comment ref="G27" authorId="1">
      <text>
        <t xml:space="preserve">Duplicates: 
  For : S.17.01.02.01:C14
</t>
      </text>
    </comment>
    <comment ref="H27" authorId="1">
      <text>
        <t xml:space="preserve">Duplicates: 
  For : S.17.01.02.01:D14
</t>
      </text>
    </comment>
    <comment ref="I27" authorId="1">
      <text>
        <t xml:space="preserve">Duplicates: 
  For : S.17.01.02.01:E14
</t>
      </text>
    </comment>
    <comment ref="J27" authorId="1">
      <text>
        <t xml:space="preserve">Duplicates: 
  For : S.17.01.02.01:F14
</t>
      </text>
    </comment>
    <comment ref="K27" authorId="1">
      <text>
        <t xml:space="preserve">Duplicates: 
  For : S.17.01.02.01:G14
</t>
      </text>
    </comment>
    <comment ref="L27" authorId="1">
      <text>
        <t xml:space="preserve">Duplicates: 
  For : S.17.01.02.01:H14
</t>
      </text>
    </comment>
    <comment ref="M27" authorId="1">
      <text>
        <t xml:space="preserve">Duplicates: 
  For : S.17.01.02.01:I14
</t>
      </text>
    </comment>
    <comment ref="N27" authorId="1">
      <text>
        <t xml:space="preserve">Duplicates: 
  For : S.17.01.02.01:J14
</t>
      </text>
    </comment>
    <comment ref="O27" authorId="1">
      <text>
        <t xml:space="preserve">Duplicates: 
  For : S.17.01.02.01:K14
</t>
      </text>
    </comment>
    <comment ref="P27" authorId="1">
      <text>
        <t xml:space="preserve">Duplicates: 
  For : S.17.01.02.01:L14
</t>
      </text>
    </comment>
    <comment ref="Q27" authorId="1">
      <text>
        <t xml:space="preserve">Duplicates: 
  For : S.17.01.02.01:M14
</t>
      </text>
    </comment>
    <comment ref="R27" authorId="1">
      <text>
        <t xml:space="preserve">Duplicates: 
  For : S.17.01.02.01:N14
</t>
      </text>
    </comment>
    <comment ref="S27" authorId="1">
      <text>
        <t xml:space="preserve">Duplicates: 
  For : S.17.01.02.01:O14
</t>
      </text>
    </comment>
    <comment ref="T27" authorId="1">
      <text>
        <t xml:space="preserve">Duplicates: 
  For : S.17.01.02.01:P14
</t>
      </text>
    </comment>
    <comment ref="U27" authorId="1">
      <text>
        <t xml:space="preserve">Duplicates: 
  For : S.17.01.02.01:Q14
</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L28" authorId="1">
      <text>
        <t>No duplicate data points</t>
      </text>
    </comment>
    <comment ref="M28" authorId="1">
      <text>
        <t>No duplicate data points</t>
      </text>
    </comment>
    <comment ref="N28" authorId="1">
      <text>
        <t>No duplicate data points</t>
      </text>
    </comment>
    <comment ref="O28" authorId="1">
      <text>
        <t>No duplicate data points</t>
      </text>
    </comment>
    <comment ref="P28" authorId="1">
      <text>
        <t>No duplicate data points</t>
      </text>
    </comment>
    <comment ref="U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L29" authorId="1">
      <text>
        <t>No duplicate data points</t>
      </text>
    </comment>
    <comment ref="M29" authorId="1">
      <text>
        <t>No duplicate data points</t>
      </text>
    </comment>
    <comment ref="N29" authorId="1">
      <text>
        <t>No duplicate data points</t>
      </text>
    </comment>
    <comment ref="O29" authorId="1">
      <text>
        <t>No duplicate data points</t>
      </text>
    </comment>
    <comment ref="P29" authorId="1">
      <text>
        <t>No duplicate data points</t>
      </text>
    </comment>
    <comment ref="U29" authorId="1">
      <text>
        <t>No duplicate data points</t>
      </text>
    </comment>
    <comment ref="Q30" authorId="1">
      <text>
        <t>No duplicate data points</t>
      </text>
    </comment>
    <comment ref="R30" authorId="1">
      <text>
        <t>No duplicate data points</t>
      </text>
    </comment>
    <comment ref="S30" authorId="1">
      <text>
        <t>No duplicate data points</t>
      </text>
    </comment>
    <comment ref="T30" authorId="1">
      <text>
        <t>No duplicate data points</t>
      </text>
    </comment>
    <comment ref="U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L31" authorId="1">
      <text>
        <t>No duplicate data points</t>
      </text>
    </comment>
    <comment ref="M31" authorId="1">
      <text>
        <t>No duplicate data points</t>
      </text>
    </comment>
    <comment ref="N31" authorId="1">
      <text>
        <t>No duplicate data points</t>
      </text>
    </comment>
    <comment ref="O31" authorId="1">
      <text>
        <t>No duplicate data points</t>
      </text>
    </comment>
    <comment ref="P31" authorId="1">
      <text>
        <t>No duplicate data points</t>
      </text>
    </comment>
    <comment ref="Q31" authorId="1">
      <text>
        <t>No duplicate data points</t>
      </text>
    </comment>
    <comment ref="R31" authorId="1">
      <text>
        <t>No duplicate data points</t>
      </text>
    </comment>
    <comment ref="S31" authorId="1">
      <text>
        <t>No duplicate data points</t>
      </text>
    </comment>
    <comment ref="T31" authorId="1">
      <text>
        <t>No duplicate data points</t>
      </text>
    </comment>
    <comment ref="U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J32" authorId="1">
      <text>
        <t>No duplicate data points</t>
      </text>
    </comment>
    <comment ref="K32" authorId="1">
      <text>
        <t>No duplicate data points</t>
      </text>
    </comment>
    <comment ref="L32" authorId="1">
      <text>
        <t>No duplicate data points</t>
      </text>
    </comment>
    <comment ref="M32" authorId="1">
      <text>
        <t>No duplicate data points</t>
      </text>
    </comment>
    <comment ref="N32" authorId="1">
      <text>
        <t>No duplicate data points</t>
      </text>
    </comment>
    <comment ref="O32" authorId="1">
      <text>
        <t>No duplicate data points</t>
      </text>
    </comment>
    <comment ref="P32" authorId="1">
      <text>
        <t>No duplicate data points</t>
      </text>
    </comment>
    <comment ref="Q32" authorId="1">
      <text>
        <t>No duplicate data points</t>
      </text>
    </comment>
    <comment ref="R32" authorId="1">
      <text>
        <t>No duplicate data points</t>
      </text>
    </comment>
    <comment ref="S32" authorId="1">
      <text>
        <t>No duplicate data points</t>
      </text>
    </comment>
    <comment ref="T32" authorId="1">
      <text>
        <t>No duplicate data points</t>
      </text>
    </comment>
    <comment ref="U32" authorId="1">
      <text>
        <t>No duplicate data points</t>
      </text>
    </comment>
    <comment ref="E33" authorId="1">
      <text>
        <t>No duplicate data points</t>
      </text>
    </comment>
    <comment ref="F33" authorId="1">
      <text>
        <t>No duplicate data points</t>
      </text>
    </comment>
    <comment ref="G33" authorId="1">
      <text>
        <t>No duplicate data points</t>
      </text>
    </comment>
    <comment ref="H33" authorId="1">
      <text>
        <t>No duplicate data points</t>
      </text>
    </comment>
    <comment ref="I33" authorId="1">
      <text>
        <t>No duplicate data points</t>
      </text>
    </comment>
    <comment ref="J33" authorId="1">
      <text>
        <t>No duplicate data points</t>
      </text>
    </comment>
    <comment ref="K33" authorId="1">
      <text>
        <t>No duplicate data points</t>
      </text>
    </comment>
    <comment ref="L33" authorId="1">
      <text>
        <t>No duplicate data points</t>
      </text>
    </comment>
    <comment ref="M33" authorId="1">
      <text>
        <t>No duplicate data points</t>
      </text>
    </comment>
    <comment ref="N33" authorId="1">
      <text>
        <t>No duplicate data points</t>
      </text>
    </comment>
    <comment ref="O33" authorId="1">
      <text>
        <t>No duplicate data points</t>
      </text>
    </comment>
    <comment ref="P33" authorId="1">
      <text>
        <t>No duplicate data points</t>
      </text>
    </comment>
    <comment ref="Q33" authorId="1">
      <text>
        <t>No duplicate data points</t>
      </text>
    </comment>
    <comment ref="R33" authorId="1">
      <text>
        <t>No duplicate data points</t>
      </text>
    </comment>
    <comment ref="S33" authorId="1">
      <text>
        <t>No duplicate data points</t>
      </text>
    </comment>
    <comment ref="T33" authorId="1">
      <text>
        <t>No duplicate data points</t>
      </text>
    </comment>
    <comment ref="U33" authorId="1">
      <text>
        <t>No duplicate data points</t>
      </text>
    </comment>
    <comment ref="E34" authorId="1">
      <text>
        <t>No duplicate data points</t>
      </text>
    </comment>
    <comment ref="F34" authorId="1">
      <text>
        <t>No duplicate data points</t>
      </text>
    </comment>
    <comment ref="G34" authorId="1">
      <text>
        <t>No duplicate data points</t>
      </text>
    </comment>
    <comment ref="H34" authorId="1">
      <text>
        <t>No duplicate data points</t>
      </text>
    </comment>
    <comment ref="I34" authorId="1">
      <text>
        <t>No duplicate data points</t>
      </text>
    </comment>
    <comment ref="J34" authorId="1">
      <text>
        <t>No duplicate data points</t>
      </text>
    </comment>
    <comment ref="K34" authorId="1">
      <text>
        <t>No duplicate data points</t>
      </text>
    </comment>
    <comment ref="L34" authorId="1">
      <text>
        <t>No duplicate data points</t>
      </text>
    </comment>
    <comment ref="M34" authorId="1">
      <text>
        <t>No duplicate data points</t>
      </text>
    </comment>
    <comment ref="N34" authorId="1">
      <text>
        <t>No duplicate data points</t>
      </text>
    </comment>
    <comment ref="O34" authorId="1">
      <text>
        <t>No duplicate data points</t>
      </text>
    </comment>
    <comment ref="P34" authorId="1">
      <text>
        <t>No duplicate data points</t>
      </text>
    </comment>
    <comment ref="Q34" authorId="1">
      <text>
        <t>No duplicate data points</t>
      </text>
    </comment>
    <comment ref="R34" authorId="1">
      <text>
        <t>No duplicate data points</t>
      </text>
    </comment>
    <comment ref="S34" authorId="1">
      <text>
        <t>No duplicate data points</t>
      </text>
    </comment>
    <comment ref="T34" authorId="1">
      <text>
        <t>No duplicate data points</t>
      </text>
    </comment>
    <comment ref="U34" authorId="1">
      <text>
        <t>No duplicate data points</t>
      </text>
    </comment>
    <comment ref="E35" authorId="1">
      <text>
        <t>No duplicate data points</t>
      </text>
    </comment>
    <comment ref="F35" authorId="1">
      <text>
        <t>No duplicate data points</t>
      </text>
    </comment>
    <comment ref="G35" authorId="1">
      <text>
        <t>No duplicate data points</t>
      </text>
    </comment>
    <comment ref="H35" authorId="1">
      <text>
        <t>No duplicate data points</t>
      </text>
    </comment>
    <comment ref="I35" authorId="1">
      <text>
        <t>No duplicate data points</t>
      </text>
    </comment>
    <comment ref="J35" authorId="1">
      <text>
        <t>No duplicate data points</t>
      </text>
    </comment>
    <comment ref="K35" authorId="1">
      <text>
        <t>No duplicate data points</t>
      </text>
    </comment>
    <comment ref="L35" authorId="1">
      <text>
        <t>No duplicate data points</t>
      </text>
    </comment>
    <comment ref="M35" authorId="1">
      <text>
        <t>No duplicate data points</t>
      </text>
    </comment>
    <comment ref="N35" authorId="1">
      <text>
        <t>No duplicate data points</t>
      </text>
    </comment>
    <comment ref="O35" authorId="1">
      <text>
        <t>No duplicate data points</t>
      </text>
    </comment>
    <comment ref="P35" authorId="1">
      <text>
        <t>No duplicate data points</t>
      </text>
    </comment>
    <comment ref="Q35" authorId="1">
      <text>
        <t>No duplicate data points</t>
      </text>
    </comment>
    <comment ref="R35" authorId="1">
      <text>
        <t>No duplicate data points</t>
      </text>
    </comment>
    <comment ref="S35" authorId="1">
      <text>
        <t>No duplicate data points</t>
      </text>
    </comment>
    <comment ref="T35" authorId="1">
      <text>
        <t>No duplicate data points</t>
      </text>
    </comment>
    <comment ref="U35" authorId="1">
      <text>
        <t>No duplicate data points</t>
      </text>
    </comment>
    <comment ref="E36" authorId="1">
      <text>
        <t xml:space="preserve">Duplicates: 
  For : S.17.01.02.01:A22
</t>
      </text>
    </comment>
    <comment ref="F36" authorId="1">
      <text>
        <t xml:space="preserve">Duplicates: 
  For : S.17.01.02.01:B22
</t>
      </text>
    </comment>
    <comment ref="G36" authorId="1">
      <text>
        <t xml:space="preserve">Duplicates: 
  For : S.17.01.02.01:C22
</t>
      </text>
    </comment>
    <comment ref="H36" authorId="1">
      <text>
        <t xml:space="preserve">Duplicates: 
  For : S.17.01.02.01:D22
</t>
      </text>
    </comment>
    <comment ref="I36" authorId="1">
      <text>
        <t xml:space="preserve">Duplicates: 
  For : S.17.01.02.01:E22
</t>
      </text>
    </comment>
    <comment ref="J36" authorId="1">
      <text>
        <t xml:space="preserve">Duplicates: 
  For : S.17.01.02.01:F22
</t>
      </text>
    </comment>
    <comment ref="K36" authorId="1">
      <text>
        <t xml:space="preserve">Duplicates: 
  For : S.17.01.02.01:G22
</t>
      </text>
    </comment>
    <comment ref="L36" authorId="1">
      <text>
        <t xml:space="preserve">Duplicates: 
  For : S.17.01.02.01:H22
</t>
      </text>
    </comment>
    <comment ref="M36" authorId="1">
      <text>
        <t xml:space="preserve">Duplicates: 
  For : S.17.01.02.01:I22
</t>
      </text>
    </comment>
    <comment ref="N36" authorId="1">
      <text>
        <t xml:space="preserve">Duplicates: 
  For : S.17.01.02.01:J22
</t>
      </text>
    </comment>
    <comment ref="O36" authorId="1">
      <text>
        <t xml:space="preserve">Duplicates: 
  For : S.17.01.02.01:K22
</t>
      </text>
    </comment>
    <comment ref="P36" authorId="1">
      <text>
        <t xml:space="preserve">Duplicates: 
  For : S.17.01.02.01:L22
</t>
      </text>
    </comment>
    <comment ref="Q36" authorId="1">
      <text>
        <t xml:space="preserve">Duplicates: 
  For : S.17.01.02.01:M22
</t>
      </text>
    </comment>
    <comment ref="R36" authorId="1">
      <text>
        <t xml:space="preserve">Duplicates: 
  For : S.17.01.02.01:N22
</t>
      </text>
    </comment>
    <comment ref="S36" authorId="1">
      <text>
        <t xml:space="preserve">Duplicates: 
  For : S.17.01.02.01:O22
</t>
      </text>
    </comment>
    <comment ref="T36" authorId="1">
      <text>
        <t xml:space="preserve">Duplicates: 
  For : S.17.01.02.01:P22
</t>
      </text>
    </comment>
    <comment ref="U36" authorId="1">
      <text>
        <t xml:space="preserve">Duplicates: 
  For : S.17.01.02.01:Q22
</t>
      </text>
    </comment>
    <comment ref="E37" authorId="1">
      <text>
        <t xml:space="preserve">Duplicates: 
  For : S.17.01.02.01:A23
</t>
      </text>
    </comment>
    <comment ref="F37" authorId="1">
      <text>
        <t xml:space="preserve">Duplicates: 
  For : S.17.01.02.01:B23
</t>
      </text>
    </comment>
    <comment ref="G37" authorId="1">
      <text>
        <t xml:space="preserve">Duplicates: 
  For : S.17.01.02.01:C23
</t>
      </text>
    </comment>
    <comment ref="H37" authorId="1">
      <text>
        <t xml:space="preserve">Duplicates: 
  For : S.17.01.02.01:D23
</t>
      </text>
    </comment>
    <comment ref="I37" authorId="1">
      <text>
        <t xml:space="preserve">Duplicates: 
  For : S.17.01.02.01:E23
</t>
      </text>
    </comment>
    <comment ref="J37" authorId="1">
      <text>
        <t xml:space="preserve">Duplicates: 
  For : S.17.01.02.01:F23
</t>
      </text>
    </comment>
    <comment ref="K37" authorId="1">
      <text>
        <t xml:space="preserve">Duplicates: 
  For : S.17.01.02.01:G23
</t>
      </text>
    </comment>
    <comment ref="L37" authorId="1">
      <text>
        <t xml:space="preserve">Duplicates: 
  For : S.17.01.02.01:H23
</t>
      </text>
    </comment>
    <comment ref="M37" authorId="1">
      <text>
        <t xml:space="preserve">Duplicates: 
  For : S.17.01.02.01:I23
</t>
      </text>
    </comment>
    <comment ref="N37" authorId="1">
      <text>
        <t xml:space="preserve">Duplicates: 
  For : S.17.01.02.01:J23
</t>
      </text>
    </comment>
    <comment ref="O37" authorId="1">
      <text>
        <t xml:space="preserve">Duplicates: 
  For : S.17.01.02.01:K23
</t>
      </text>
    </comment>
    <comment ref="P37" authorId="1">
      <text>
        <t xml:space="preserve">Duplicates: 
  For : S.17.01.02.01:L23
</t>
      </text>
    </comment>
    <comment ref="Q37" authorId="1">
      <text>
        <t xml:space="preserve">Duplicates: 
  For : S.17.01.02.01:M23
</t>
      </text>
    </comment>
    <comment ref="R37" authorId="1">
      <text>
        <t xml:space="preserve">Duplicates: 
  For : S.17.01.02.01:N23
</t>
      </text>
    </comment>
    <comment ref="S37" authorId="1">
      <text>
        <t xml:space="preserve">Duplicates: 
  For : S.17.01.02.01:O23
</t>
      </text>
    </comment>
    <comment ref="T37" authorId="1">
      <text>
        <t xml:space="preserve">Duplicates: 
  For : S.17.01.02.01:P23
</t>
      </text>
    </comment>
    <comment ref="U37" authorId="1">
      <text>
        <t xml:space="preserve">Duplicates: 
  For : S.17.01.02.01:Q23
</t>
      </text>
    </comment>
    <comment ref="E38" authorId="1">
      <text>
        <t xml:space="preserve">Duplicates: 
  For : S.17.01.02.01:A24
</t>
      </text>
    </comment>
    <comment ref="F38" authorId="1">
      <text>
        <t xml:space="preserve">Duplicates: 
  For : S.17.01.02.01:B24
</t>
      </text>
    </comment>
    <comment ref="G38" authorId="1">
      <text>
        <t xml:space="preserve">Duplicates: 
  For : S.17.01.02.01:C24
</t>
      </text>
    </comment>
    <comment ref="H38" authorId="1">
      <text>
        <t xml:space="preserve">Duplicates: 
  For : S.17.01.02.01:D24
</t>
      </text>
    </comment>
    <comment ref="I38" authorId="1">
      <text>
        <t xml:space="preserve">Duplicates: 
  For : S.17.01.02.01:E24
</t>
      </text>
    </comment>
    <comment ref="J38" authorId="1">
      <text>
        <t xml:space="preserve">Duplicates: 
  For : S.17.01.02.01:F24
</t>
      </text>
    </comment>
    <comment ref="K38" authorId="1">
      <text>
        <t xml:space="preserve">Duplicates: 
  For : S.17.01.02.01:G24
</t>
      </text>
    </comment>
    <comment ref="L38" authorId="1">
      <text>
        <t xml:space="preserve">Duplicates: 
  For : S.17.01.02.01:H24
</t>
      </text>
    </comment>
    <comment ref="M38" authorId="1">
      <text>
        <t xml:space="preserve">Duplicates: 
  For : S.17.01.02.01:I24
</t>
      </text>
    </comment>
    <comment ref="N38" authorId="1">
      <text>
        <t xml:space="preserve">Duplicates: 
  For : S.17.01.02.01:J24
</t>
      </text>
    </comment>
    <comment ref="O38" authorId="1">
      <text>
        <t xml:space="preserve">Duplicates: 
  For : S.17.01.02.01:K24
</t>
      </text>
    </comment>
    <comment ref="P38" authorId="1">
      <text>
        <t xml:space="preserve">Duplicates: 
  For : S.17.01.02.01:L24
</t>
      </text>
    </comment>
    <comment ref="Q38" authorId="1">
      <text>
        <t xml:space="preserve">Duplicates: 
  For : S.17.01.02.01:M24
</t>
      </text>
    </comment>
    <comment ref="R38" authorId="1">
      <text>
        <t xml:space="preserve">Duplicates: 
  For : S.17.01.02.01:N24
</t>
      </text>
    </comment>
    <comment ref="S38" authorId="1">
      <text>
        <t xml:space="preserve">Duplicates: 
  For : S.17.01.02.01:O24
</t>
      </text>
    </comment>
    <comment ref="T38" authorId="1">
      <text>
        <t xml:space="preserve">Duplicates: 
  For : S.17.01.02.01:P24
</t>
      </text>
    </comment>
    <comment ref="U38" authorId="1">
      <text>
        <t xml:space="preserve">Duplicates: 
  For : S.17.01.02.01:Q24
</t>
      </text>
    </comment>
    <comment ref="E39" authorId="1">
      <text>
        <t xml:space="preserve">Duplicates: 
  For : S.17.01.02.01:A25
</t>
      </text>
    </comment>
    <comment ref="F39" authorId="1">
      <text>
        <t xml:space="preserve">Duplicates: 
  For : S.17.01.02.01:B25
</t>
      </text>
    </comment>
    <comment ref="G39" authorId="1">
      <text>
        <t xml:space="preserve">Duplicates: 
  For : S.17.01.02.01:C25
</t>
      </text>
    </comment>
    <comment ref="H39" authorId="1">
      <text>
        <t xml:space="preserve">Duplicates: 
  For : S.17.01.02.01:D25
</t>
      </text>
    </comment>
    <comment ref="I39" authorId="1">
      <text>
        <t xml:space="preserve">Duplicates: 
  For : S.17.01.02.01:E25
</t>
      </text>
    </comment>
    <comment ref="J39" authorId="1">
      <text>
        <t xml:space="preserve">Duplicates: 
  For : S.17.01.02.01:F25
</t>
      </text>
    </comment>
    <comment ref="K39" authorId="1">
      <text>
        <t xml:space="preserve">Duplicates: 
  For : S.17.01.02.01:G25
</t>
      </text>
    </comment>
    <comment ref="L39" authorId="1">
      <text>
        <t xml:space="preserve">Duplicates: 
  For : S.17.01.02.01:H25
</t>
      </text>
    </comment>
    <comment ref="M39" authorId="1">
      <text>
        <t xml:space="preserve">Duplicates: 
  For : S.17.01.02.01:I25
</t>
      </text>
    </comment>
    <comment ref="N39" authorId="1">
      <text>
        <t xml:space="preserve">Duplicates: 
  For : S.17.01.02.01:J25
</t>
      </text>
    </comment>
    <comment ref="O39" authorId="1">
      <text>
        <t xml:space="preserve">Duplicates: 
  For : S.17.01.02.01:K25
</t>
      </text>
    </comment>
    <comment ref="P39" authorId="1">
      <text>
        <t xml:space="preserve">Duplicates: 
  For : S.17.01.02.01:L25
</t>
      </text>
    </comment>
    <comment ref="Q39" authorId="1">
      <text>
        <t xml:space="preserve">Duplicates: 
  For : S.17.01.02.01:M25
</t>
      </text>
    </comment>
    <comment ref="R39" authorId="1">
      <text>
        <t xml:space="preserve">Duplicates: 
  For : S.17.01.02.01:N25
</t>
      </text>
    </comment>
    <comment ref="S39" authorId="1">
      <text>
        <t xml:space="preserve">Duplicates: 
  For : S.17.01.02.01:O25
</t>
      </text>
    </comment>
    <comment ref="T39" authorId="1">
      <text>
        <t xml:space="preserve">Duplicates: 
  For : S.17.01.02.01:P25
</t>
      </text>
    </comment>
    <comment ref="U39" authorId="1">
      <text>
        <t xml:space="preserve">Duplicates: 
  For : S.17.01.02.01:Q25
</t>
      </text>
    </comment>
    <comment ref="E41" authorId="1">
      <text>
        <t xml:space="preserve">Duplicates: 
  For : S.17.01.02.01:A26
</t>
      </text>
    </comment>
    <comment ref="F41" authorId="1">
      <text>
        <t xml:space="preserve">Duplicates: 
  For : S.17.01.02.01:B26
</t>
      </text>
    </comment>
    <comment ref="G41" authorId="1">
      <text>
        <t xml:space="preserve">Duplicates: 
  For : S.17.01.02.01:C26
</t>
      </text>
    </comment>
    <comment ref="H41" authorId="1">
      <text>
        <t xml:space="preserve">Duplicates: 
  For : S.17.01.02.01:D26
</t>
      </text>
    </comment>
    <comment ref="I41" authorId="1">
      <text>
        <t xml:space="preserve">Duplicates: 
  For : S.17.01.02.01:E26
</t>
      </text>
    </comment>
    <comment ref="J41" authorId="1">
      <text>
        <t xml:space="preserve">Duplicates: 
  For : S.17.01.02.01:F26
</t>
      </text>
    </comment>
    <comment ref="K41" authorId="1">
      <text>
        <t xml:space="preserve">Duplicates: 
  For : S.17.01.02.01:G26
</t>
      </text>
    </comment>
    <comment ref="L41" authorId="1">
      <text>
        <t xml:space="preserve">Duplicates: 
  For : S.17.01.02.01:H26
</t>
      </text>
    </comment>
    <comment ref="M41" authorId="1">
      <text>
        <t xml:space="preserve">Duplicates: 
  For : S.17.01.02.01:I26
</t>
      </text>
    </comment>
    <comment ref="N41" authorId="1">
      <text>
        <t xml:space="preserve">Duplicates: 
  For : S.17.01.02.01:J26
</t>
      </text>
    </comment>
    <comment ref="O41" authorId="1">
      <text>
        <t xml:space="preserve">Duplicates: 
  For : S.17.01.02.01:K26
</t>
      </text>
    </comment>
    <comment ref="P41" authorId="1">
      <text>
        <t xml:space="preserve">Duplicates: 
  For : S.17.01.02.01:L26
</t>
      </text>
    </comment>
    <comment ref="Q41" authorId="1">
      <text>
        <t xml:space="preserve">Duplicates: 
  For : S.17.01.02.01:M26
</t>
      </text>
    </comment>
    <comment ref="R41" authorId="1">
      <text>
        <t xml:space="preserve">Duplicates: 
  For : S.17.01.02.01:N26
</t>
      </text>
    </comment>
    <comment ref="S41" authorId="1">
      <text>
        <t xml:space="preserve">Duplicates: 
  For : S.17.01.02.01:O26
</t>
      </text>
    </comment>
    <comment ref="T41" authorId="1">
      <text>
        <t xml:space="preserve">Duplicates: 
  For : S.17.01.02.01:P26
</t>
      </text>
    </comment>
    <comment ref="U41" authorId="1">
      <text>
        <t xml:space="preserve">Duplicates: 
  For : S.17.01.02.01:Q26
</t>
      </text>
    </comment>
    <comment ref="E42" authorId="1">
      <text>
        <t xml:space="preserve">Duplicates: 
  For : S.17.01.02.01:A27
</t>
      </text>
    </comment>
    <comment ref="F42" authorId="1">
      <text>
        <t xml:space="preserve">Duplicates: 
  For : S.17.01.02.01:B27
</t>
      </text>
    </comment>
    <comment ref="G42" authorId="1">
      <text>
        <t xml:space="preserve">Duplicates: 
  For : S.17.01.02.01:C27
</t>
      </text>
    </comment>
    <comment ref="H42" authorId="1">
      <text>
        <t xml:space="preserve">Duplicates: 
  For : S.17.01.02.01:D27
</t>
      </text>
    </comment>
    <comment ref="I42" authorId="1">
      <text>
        <t xml:space="preserve">Duplicates: 
  For : S.17.01.02.01:E27
</t>
      </text>
    </comment>
    <comment ref="J42" authorId="1">
      <text>
        <t xml:space="preserve">Duplicates: 
  For : S.17.01.02.01:F27
</t>
      </text>
    </comment>
    <comment ref="K42" authorId="1">
      <text>
        <t xml:space="preserve">Duplicates: 
  For : S.17.01.02.01:G27
</t>
      </text>
    </comment>
    <comment ref="L42" authorId="1">
      <text>
        <t xml:space="preserve">Duplicates: 
  For : S.17.01.02.01:H27
</t>
      </text>
    </comment>
    <comment ref="M42" authorId="1">
      <text>
        <t xml:space="preserve">Duplicates: 
  For : S.17.01.02.01:I27
</t>
      </text>
    </comment>
    <comment ref="N42" authorId="1">
      <text>
        <t xml:space="preserve">Duplicates: 
  For : S.17.01.02.01:J27
</t>
      </text>
    </comment>
    <comment ref="O42" authorId="1">
      <text>
        <t xml:space="preserve">Duplicates: 
  For : S.17.01.02.01:K27
</t>
      </text>
    </comment>
    <comment ref="P42" authorId="1">
      <text>
        <t xml:space="preserve">Duplicates: 
  For : S.17.01.02.01:L27
</t>
      </text>
    </comment>
    <comment ref="Q42" authorId="1">
      <text>
        <t xml:space="preserve">Duplicates: 
  For : S.17.01.02.01:M27
</t>
      </text>
    </comment>
    <comment ref="R42" authorId="1">
      <text>
        <t xml:space="preserve">Duplicates: 
  For : S.17.01.02.01:N27
</t>
      </text>
    </comment>
    <comment ref="S42" authorId="1">
      <text>
        <t xml:space="preserve">Duplicates: 
  For : S.17.01.02.01:O27
</t>
      </text>
    </comment>
    <comment ref="T42" authorId="1">
      <text>
        <t xml:space="preserve">Duplicates: 
  For : S.17.01.02.01:P27
</t>
      </text>
    </comment>
    <comment ref="U42" authorId="1">
      <text>
        <t xml:space="preserve">Duplicates: 
  For : S.02.01.03.01:A17A, S.02.01.05.01:A17A, S.17.01.02.01:Q27
</t>
      </text>
    </comment>
    <comment ref="E43" authorId="1">
      <text>
        <t xml:space="preserve">Duplicates: 
  For : S.17.01.02.01:A28
</t>
      </text>
    </comment>
    <comment ref="F43" authorId="1">
      <text>
        <t xml:space="preserve">Duplicates: 
  For : S.17.01.02.01:B28
</t>
      </text>
    </comment>
    <comment ref="G43" authorId="1">
      <text>
        <t xml:space="preserve">Duplicates: 
  For : S.17.01.02.01:C28
</t>
      </text>
    </comment>
    <comment ref="H43" authorId="1">
      <text>
        <t xml:space="preserve">Duplicates: 
  For : S.17.01.02.01:D28
</t>
      </text>
    </comment>
    <comment ref="I43" authorId="1">
      <text>
        <t xml:space="preserve">Duplicates: 
  For : S.17.01.02.01:E28
</t>
      </text>
    </comment>
    <comment ref="J43" authorId="1">
      <text>
        <t xml:space="preserve">Duplicates: 
  For : S.17.01.02.01:F28
</t>
      </text>
    </comment>
    <comment ref="K43" authorId="1">
      <text>
        <t xml:space="preserve">Duplicates: 
  For : S.17.01.02.01:G28
</t>
      </text>
    </comment>
    <comment ref="L43" authorId="1">
      <text>
        <t xml:space="preserve">Duplicates: 
  For : S.17.01.02.01:H28
</t>
      </text>
    </comment>
    <comment ref="M43" authorId="1">
      <text>
        <t xml:space="preserve">Duplicates: 
  For : S.17.01.02.01:I28
</t>
      </text>
    </comment>
    <comment ref="N43" authorId="1">
      <text>
        <t xml:space="preserve">Duplicates: 
  For : S.17.01.02.01:J28
</t>
      </text>
    </comment>
    <comment ref="O43" authorId="1">
      <text>
        <t xml:space="preserve">Duplicates: 
  For : S.17.01.02.01:K28
</t>
      </text>
    </comment>
    <comment ref="P43" authorId="1">
      <text>
        <t xml:space="preserve">Duplicates: 
  For : S.17.01.02.01:L28
</t>
      </text>
    </comment>
    <comment ref="Q43" authorId="1">
      <text>
        <t xml:space="preserve">Duplicates: 
  For : S.17.01.02.01:M28
</t>
      </text>
    </comment>
    <comment ref="R43" authorId="1">
      <text>
        <t xml:space="preserve">Duplicates: 
  For : S.17.01.02.01:N28
</t>
      </text>
    </comment>
    <comment ref="S43" authorId="1">
      <text>
        <t xml:space="preserve">Duplicates: 
  For : S.17.01.02.01:O28
</t>
      </text>
    </comment>
    <comment ref="T43" authorId="1">
      <text>
        <t xml:space="preserve">Duplicates: 
  For : S.17.01.02.01:P28
</t>
      </text>
    </comment>
    <comment ref="U43" authorId="1">
      <text>
        <t xml:space="preserve">Duplicates: 
  For : S.17.01.02.01:Q28
</t>
      </text>
    </comment>
    <comment ref="E52" authorId="1">
      <text>
        <t>No duplicate data points</t>
      </text>
    </comment>
    <comment ref="F52" authorId="1">
      <text>
        <t>No duplicate data points</t>
      </text>
    </comment>
    <comment ref="G52" authorId="1">
      <text>
        <t>No duplicate data points</t>
      </text>
    </comment>
    <comment ref="H52" authorId="1">
      <text>
        <t>No duplicate data points</t>
      </text>
    </comment>
    <comment ref="I52" authorId="1">
      <text>
        <t>No duplicate data points</t>
      </text>
    </comment>
    <comment ref="J52" authorId="1">
      <text>
        <t>No duplicate data points</t>
      </text>
    </comment>
    <comment ref="K52" authorId="1">
      <text>
        <t>No duplicate data points</t>
      </text>
    </comment>
    <comment ref="L52" authorId="1">
      <text>
        <t>No duplicate data points</t>
      </text>
    </comment>
    <comment ref="M52" authorId="1">
      <text>
        <t>No duplicate data points</t>
      </text>
    </comment>
    <comment ref="N52" authorId="1">
      <text>
        <t>No duplicate data points</t>
      </text>
    </comment>
    <comment ref="O52" authorId="1">
      <text>
        <t>No duplicate data points</t>
      </text>
    </comment>
    <comment ref="P52" authorId="1">
      <text>
        <t>No duplicate data points</t>
      </text>
    </comment>
    <comment ref="Q52" authorId="1">
      <text>
        <t>No duplicate data points</t>
      </text>
    </comment>
    <comment ref="R52" authorId="1">
      <text>
        <t>No duplicate data points</t>
      </text>
    </comment>
    <comment ref="S52" authorId="1">
      <text>
        <t>No duplicate data points</t>
      </text>
    </comment>
    <comment ref="T52" authorId="1">
      <text>
        <t>No duplicate data points</t>
      </text>
    </comment>
    <comment ref="E63" authorId="1">
      <text>
        <t>No duplicate data points</t>
      </text>
    </comment>
    <comment ref="F63" authorId="1">
      <text>
        <t>No duplicate data points</t>
      </text>
    </comment>
    <comment ref="G63" authorId="1">
      <text>
        <t>No duplicate data points</t>
      </text>
    </comment>
    <comment ref="H63" authorId="1">
      <text>
        <t>No duplicate data points</t>
      </text>
    </comment>
    <comment ref="I63" authorId="1">
      <text>
        <t>No duplicate data points</t>
      </text>
    </comment>
    <comment ref="J63" authorId="1">
      <text>
        <t>No duplicate data points</t>
      </text>
    </comment>
    <comment ref="K63" authorId="1">
      <text>
        <t>No duplicate data points</t>
      </text>
    </comment>
    <comment ref="L63" authorId="1">
      <text>
        <t>No duplicate data points</t>
      </text>
    </comment>
    <comment ref="M63" authorId="1">
      <text>
        <t>No duplicate data points</t>
      </text>
    </comment>
    <comment ref="N63" authorId="1">
      <text>
        <t>No duplicate data points</t>
      </text>
    </comment>
    <comment ref="O63" authorId="1">
      <text>
        <t>No duplicate data points</t>
      </text>
    </comment>
    <comment ref="P63" authorId="1">
      <text>
        <t>No duplicate data points</t>
      </text>
    </comment>
    <comment ref="Q63" authorId="1">
      <text>
        <t>No duplicate data points</t>
      </text>
    </comment>
    <comment ref="R63" authorId="1">
      <text>
        <t>No duplicate data points</t>
      </text>
    </comment>
    <comment ref="S63" authorId="1">
      <text>
        <t>No duplicate data points</t>
      </text>
    </comment>
    <comment ref="T63"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J65" authorId="1">
      <text>
        <t>No duplicate data points</t>
      </text>
    </comment>
    <comment ref="K65" authorId="1">
      <text>
        <t>No duplicate data points</t>
      </text>
    </comment>
    <comment ref="L65" authorId="1">
      <text>
        <t>No duplicate data points</t>
      </text>
    </comment>
    <comment ref="M65" authorId="1">
      <text>
        <t>No duplicate data points</t>
      </text>
    </comment>
    <comment ref="N65" authorId="1">
      <text>
        <t>No duplicate data points</t>
      </text>
    </comment>
    <comment ref="O65" authorId="1">
      <text>
        <t>No duplicate data points</t>
      </text>
    </comment>
    <comment ref="P65" authorId="1">
      <text>
        <t>No duplicate data points</t>
      </text>
    </comment>
    <comment ref="Q65" authorId="1">
      <text>
        <t>No duplicate data points</t>
      </text>
    </comment>
    <comment ref="R65" authorId="1">
      <text>
        <t>No duplicate data points</t>
      </text>
    </comment>
    <comment ref="S65" authorId="1">
      <text>
        <t>No duplicate data points</t>
      </text>
    </comment>
    <comment ref="T65" authorId="1">
      <text>
        <t>No duplicate data points</t>
      </text>
    </comment>
    <comment ref="E76" authorId="1">
      <text>
        <t>No duplicate data points</t>
      </text>
    </comment>
    <comment ref="F76" authorId="1">
      <text>
        <t>No duplicate data points</t>
      </text>
    </comment>
    <comment ref="G76" authorId="1">
      <text>
        <t>No duplicate data points</t>
      </text>
    </comment>
    <comment ref="H76" authorId="1">
      <text>
        <t>No duplicate data points</t>
      </text>
    </comment>
    <comment ref="I76" authorId="1">
      <text>
        <t>No duplicate data points</t>
      </text>
    </comment>
    <comment ref="J76" authorId="1">
      <text>
        <t>No duplicate data points</t>
      </text>
    </comment>
    <comment ref="K76" authorId="1">
      <text>
        <t>No duplicate data points</t>
      </text>
    </comment>
    <comment ref="L76" authorId="1">
      <text>
        <t>No duplicate data points</t>
      </text>
    </comment>
    <comment ref="M76" authorId="1">
      <text>
        <t>No duplicate data points</t>
      </text>
    </comment>
    <comment ref="N76" authorId="1">
      <text>
        <t>No duplicate data points</t>
      </text>
    </comment>
    <comment ref="O76" authorId="1">
      <text>
        <t>No duplicate data points</t>
      </text>
    </comment>
    <comment ref="P76" authorId="1">
      <text>
        <t>No duplicate data points</t>
      </text>
    </comment>
    <comment ref="Q76" authorId="1">
      <text>
        <t>No duplicate data points</t>
      </text>
    </comment>
    <comment ref="R76" authorId="1">
      <text>
        <t>No duplicate data points</t>
      </text>
    </comment>
    <comment ref="S76" authorId="1">
      <text>
        <t>No duplicate data points</t>
      </text>
    </comment>
    <comment ref="T76" authorId="1">
      <text>
        <t>No duplicate data points</t>
      </text>
    </comment>
    <comment ref="U76" authorId="1">
      <text>
        <t>No duplicate data points</t>
      </text>
    </comment>
    <comment ref="E77" authorId="1">
      <text>
        <t>No duplicate data points</t>
      </text>
    </comment>
    <comment ref="F77" authorId="1">
      <text>
        <t>No duplicate data points</t>
      </text>
    </comment>
    <comment ref="G77" authorId="1">
      <text>
        <t>No duplicate data points</t>
      </text>
    </comment>
    <comment ref="H77" authorId="1">
      <text>
        <t>No duplicate data points</t>
      </text>
    </comment>
    <comment ref="I77" authorId="1">
      <text>
        <t>No duplicate data points</t>
      </text>
    </comment>
    <comment ref="J77" authorId="1">
      <text>
        <t>No duplicate data points</t>
      </text>
    </comment>
    <comment ref="K77" authorId="1">
      <text>
        <t>No duplicate data points</t>
      </text>
    </comment>
    <comment ref="L77" authorId="1">
      <text>
        <t>No duplicate data points</t>
      </text>
    </comment>
    <comment ref="M77" authorId="1">
      <text>
        <t>No duplicate data points</t>
      </text>
    </comment>
    <comment ref="N77" authorId="1">
      <text>
        <t>No duplicate data points</t>
      </text>
    </comment>
    <comment ref="O77" authorId="1">
      <text>
        <t>No duplicate data points</t>
      </text>
    </comment>
    <comment ref="P77" authorId="1">
      <text>
        <t>No duplicate data points</t>
      </text>
    </comment>
    <comment ref="Q77" authorId="1">
      <text>
        <t>No duplicate data points</t>
      </text>
    </comment>
    <comment ref="R77" authorId="1">
      <text>
        <t>No duplicate data points</t>
      </text>
    </comment>
    <comment ref="S77" authorId="1">
      <text>
        <t>No duplicate data points</t>
      </text>
    </comment>
    <comment ref="T77" authorId="1">
      <text>
        <t>No duplicate data points</t>
      </text>
    </comment>
    <comment ref="U77" authorId="1">
      <text>
        <t>No duplicate data points</t>
      </text>
    </comment>
    <comment ref="E79" authorId="1">
      <text>
        <t>No duplicate data points</t>
      </text>
    </comment>
    <comment ref="F79" authorId="1">
      <text>
        <t>No duplicate data points</t>
      </text>
    </comment>
    <comment ref="G79" authorId="1">
      <text>
        <t>No duplicate data points</t>
      </text>
    </comment>
    <comment ref="H79" authorId="1">
      <text>
        <t>No duplicate data points</t>
      </text>
    </comment>
    <comment ref="I79" authorId="1">
      <text>
        <t>No duplicate data points</t>
      </text>
    </comment>
    <comment ref="J79" authorId="1">
      <text>
        <t>No duplicate data points</t>
      </text>
    </comment>
    <comment ref="K79" authorId="1">
      <text>
        <t>No duplicate data points</t>
      </text>
    </comment>
    <comment ref="L79" authorId="1">
      <text>
        <t>No duplicate data points</t>
      </text>
    </comment>
    <comment ref="M79" authorId="1">
      <text>
        <t>No duplicate data points</t>
      </text>
    </comment>
    <comment ref="N79" authorId="1">
      <text>
        <t>No duplicate data points</t>
      </text>
    </comment>
    <comment ref="O79" authorId="1">
      <text>
        <t>No duplicate data points</t>
      </text>
    </comment>
    <comment ref="P79" authorId="1">
      <text>
        <t>No duplicate data points</t>
      </text>
    </comment>
    <comment ref="Q79" authorId="1">
      <text>
        <t>No duplicate data points</t>
      </text>
    </comment>
    <comment ref="R79" authorId="1">
      <text>
        <t>No duplicate data points</t>
      </text>
    </comment>
    <comment ref="S79" authorId="1">
      <text>
        <t>No duplicate data points</t>
      </text>
    </comment>
    <comment ref="T79" authorId="1">
      <text>
        <t>No duplicate data points</t>
      </text>
    </comment>
    <comment ref="U79" authorId="1">
      <text>
        <t>No duplicate data points</t>
      </text>
    </comment>
    <comment ref="E80" authorId="1">
      <text>
        <t>No duplicate data points</t>
      </text>
    </comment>
    <comment ref="F80" authorId="1">
      <text>
        <t>No duplicate data points</t>
      </text>
    </comment>
    <comment ref="G80" authorId="1">
      <text>
        <t>No duplicate data points</t>
      </text>
    </comment>
    <comment ref="H80" authorId="1">
      <text>
        <t>No duplicate data points</t>
      </text>
    </comment>
    <comment ref="I80" authorId="1">
      <text>
        <t>No duplicate data points</t>
      </text>
    </comment>
    <comment ref="J80" authorId="1">
      <text>
        <t>No duplicate data points</t>
      </text>
    </comment>
    <comment ref="K80" authorId="1">
      <text>
        <t>No duplicate data points</t>
      </text>
    </comment>
    <comment ref="L80" authorId="1">
      <text>
        <t>No duplicate data points</t>
      </text>
    </comment>
    <comment ref="M80" authorId="1">
      <text>
        <t>No duplicate data points</t>
      </text>
    </comment>
    <comment ref="N80" authorId="1">
      <text>
        <t>No duplicate data points</t>
      </text>
    </comment>
    <comment ref="O80" authorId="1">
      <text>
        <t>No duplicate data points</t>
      </text>
    </comment>
    <comment ref="P80" authorId="1">
      <text>
        <t>No duplicate data points</t>
      </text>
    </comment>
    <comment ref="Q80" authorId="1">
      <text>
        <t>No duplicate data points</t>
      </text>
    </comment>
    <comment ref="R80" authorId="1">
      <text>
        <t>No duplicate data points</t>
      </text>
    </comment>
    <comment ref="S80" authorId="1">
      <text>
        <t>No duplicate data points</t>
      </text>
    </comment>
    <comment ref="T80" authorId="1">
      <text>
        <t>No duplicate data points</t>
      </text>
    </comment>
    <comment ref="U80" authorId="1">
      <text>
        <t>No duplicate data points</t>
      </text>
    </comment>
    <comment ref="E83" authorId="1">
      <text>
        <t>No duplicate data points</t>
      </text>
    </comment>
    <comment ref="F83" authorId="1">
      <text>
        <t>No duplicate data points</t>
      </text>
    </comment>
    <comment ref="G83" authorId="1">
      <text>
        <t>No duplicate data points</t>
      </text>
    </comment>
    <comment ref="H83" authorId="1">
      <text>
        <t>No duplicate data points</t>
      </text>
    </comment>
    <comment ref="I83" authorId="1">
      <text>
        <t>No duplicate data points</t>
      </text>
    </comment>
    <comment ref="J83" authorId="1">
      <text>
        <t>No duplicate data points</t>
      </text>
    </comment>
    <comment ref="K83" authorId="1">
      <text>
        <t>No duplicate data points</t>
      </text>
    </comment>
    <comment ref="L83" authorId="1">
      <text>
        <t>No duplicate data points</t>
      </text>
    </comment>
    <comment ref="M83" authorId="1">
      <text>
        <t>No duplicate data points</t>
      </text>
    </comment>
    <comment ref="N83" authorId="1">
      <text>
        <t>No duplicate data points</t>
      </text>
    </comment>
    <comment ref="O83" authorId="1">
      <text>
        <t>No duplicate data points</t>
      </text>
    </comment>
    <comment ref="P83" authorId="1">
      <text>
        <t>No duplicate data points</t>
      </text>
    </comment>
    <comment ref="Q83" authorId="1">
      <text>
        <t>No duplicate data points</t>
      </text>
    </comment>
    <comment ref="R83" authorId="1">
      <text>
        <t>No duplicate data points</t>
      </text>
    </comment>
    <comment ref="S83" authorId="1">
      <text>
        <t>No duplicate data points</t>
      </text>
    </comment>
    <comment ref="T83" authorId="1">
      <text>
        <t>No duplicate data points</t>
      </text>
    </comment>
    <comment ref="U83" authorId="1">
      <text>
        <t>No duplicate data points</t>
      </text>
    </comment>
    <comment ref="E84" authorId="1">
      <text>
        <t>No duplicate data points</t>
      </text>
    </comment>
    <comment ref="F84" authorId="1">
      <text>
        <t>No duplicate data points</t>
      </text>
    </comment>
    <comment ref="G84" authorId="1">
      <text>
        <t>No duplicate data points</t>
      </text>
    </comment>
    <comment ref="H84" authorId="1">
      <text>
        <t>No duplicate data points</t>
      </text>
    </comment>
    <comment ref="I84" authorId="1">
      <text>
        <t>No duplicate data points</t>
      </text>
    </comment>
    <comment ref="J84" authorId="1">
      <text>
        <t>No duplicate data points</t>
      </text>
    </comment>
    <comment ref="K84" authorId="1">
      <text>
        <t>No duplicate data points</t>
      </text>
    </comment>
    <comment ref="L84" authorId="1">
      <text>
        <t>No duplicate data points</t>
      </text>
    </comment>
    <comment ref="M84" authorId="1">
      <text>
        <t>No duplicate data points</t>
      </text>
    </comment>
    <comment ref="N84" authorId="1">
      <text>
        <t>No duplicate data points</t>
      </text>
    </comment>
    <comment ref="O84" authorId="1">
      <text>
        <t>No duplicate data points</t>
      </text>
    </comment>
    <comment ref="P84" authorId="1">
      <text>
        <t>No duplicate data points</t>
      </text>
    </comment>
    <comment ref="Q84" authorId="1">
      <text>
        <t>No duplicate data points</t>
      </text>
    </comment>
    <comment ref="R84" authorId="1">
      <text>
        <t>No duplicate data points</t>
      </text>
    </comment>
    <comment ref="S84" authorId="1">
      <text>
        <t>No duplicate data points</t>
      </text>
    </comment>
    <comment ref="T84" authorId="1">
      <text>
        <t>No duplicate data points</t>
      </text>
    </comment>
    <comment ref="U84" authorId="1">
      <text>
        <t>No duplicate data points</t>
      </text>
    </comment>
    <comment ref="E86" authorId="1">
      <text>
        <t>No duplicate data points</t>
      </text>
    </comment>
    <comment ref="F86" authorId="1">
      <text>
        <t>No duplicate data points</t>
      </text>
    </comment>
    <comment ref="G86" authorId="1">
      <text>
        <t>No duplicate data points</t>
      </text>
    </comment>
    <comment ref="H86" authorId="1">
      <text>
        <t>No duplicate data points</t>
      </text>
    </comment>
    <comment ref="I86" authorId="1">
      <text>
        <t>No duplicate data points</t>
      </text>
    </comment>
    <comment ref="J86" authorId="1">
      <text>
        <t>No duplicate data points</t>
      </text>
    </comment>
    <comment ref="K86" authorId="1">
      <text>
        <t>No duplicate data points</t>
      </text>
    </comment>
    <comment ref="L86" authorId="1">
      <text>
        <t>No duplicate data points</t>
      </text>
    </comment>
    <comment ref="M86" authorId="1">
      <text>
        <t>No duplicate data points</t>
      </text>
    </comment>
    <comment ref="N86" authorId="1">
      <text>
        <t>No duplicate data points</t>
      </text>
    </comment>
    <comment ref="O86" authorId="1">
      <text>
        <t>No duplicate data points</t>
      </text>
    </comment>
    <comment ref="P86" authorId="1">
      <text>
        <t>No duplicate data points</t>
      </text>
    </comment>
    <comment ref="Q86" authorId="1">
      <text>
        <t>No duplicate data points</t>
      </text>
    </comment>
    <comment ref="R86" authorId="1">
      <text>
        <t>No duplicate data points</t>
      </text>
    </comment>
    <comment ref="S86" authorId="1">
      <text>
        <t>No duplicate data points</t>
      </text>
    </comment>
    <comment ref="T86" authorId="1">
      <text>
        <t>No duplicate data points</t>
      </text>
    </comment>
    <comment ref="U86" authorId="1">
      <text>
        <t>No duplicate data points</t>
      </text>
    </comment>
    <comment ref="E87" authorId="1">
      <text>
        <t>No duplicate data points</t>
      </text>
    </comment>
    <comment ref="F87" authorId="1">
      <text>
        <t>No duplicate data points</t>
      </text>
    </comment>
    <comment ref="G87" authorId="1">
      <text>
        <t>No duplicate data points</t>
      </text>
    </comment>
    <comment ref="H87" authorId="1">
      <text>
        <t>No duplicate data points</t>
      </text>
    </comment>
    <comment ref="I87" authorId="1">
      <text>
        <t>No duplicate data points</t>
      </text>
    </comment>
    <comment ref="J87" authorId="1">
      <text>
        <t>No duplicate data points</t>
      </text>
    </comment>
    <comment ref="K87" authorId="1">
      <text>
        <t>No duplicate data points</t>
      </text>
    </comment>
    <comment ref="L87" authorId="1">
      <text>
        <t>No duplicate data points</t>
      </text>
    </comment>
    <comment ref="M87" authorId="1">
      <text>
        <t>No duplicate data points</t>
      </text>
    </comment>
    <comment ref="N87" authorId="1">
      <text>
        <t>No duplicate data points</t>
      </text>
    </comment>
    <comment ref="O87" authorId="1">
      <text>
        <t>No duplicate data points</t>
      </text>
    </comment>
    <comment ref="P87" authorId="1">
      <text>
        <t>No duplicate data points</t>
      </text>
    </comment>
    <comment ref="Q87" authorId="1">
      <text>
        <t>No duplicate data points</t>
      </text>
    </comment>
    <comment ref="R87" authorId="1">
      <text>
        <t>No duplicate data points</t>
      </text>
    </comment>
    <comment ref="S87" authorId="1">
      <text>
        <t>No duplicate data points</t>
      </text>
    </comment>
    <comment ref="T87" authorId="1">
      <text>
        <t>No duplicate data points</t>
      </text>
    </comment>
    <comment ref="U87" authorId="1">
      <text>
        <t>No duplicate data points</t>
      </text>
    </comment>
    <comment ref="E89" authorId="1">
      <text>
        <t>No duplicate data points</t>
      </text>
    </comment>
    <comment ref="F89" authorId="1">
      <text>
        <t>No duplicate data points</t>
      </text>
    </comment>
    <comment ref="G89" authorId="1">
      <text>
        <t>No duplicate data points</t>
      </text>
    </comment>
    <comment ref="H89" authorId="1">
      <text>
        <t>No duplicate data points</t>
      </text>
    </comment>
    <comment ref="I89" authorId="1">
      <text>
        <t>No duplicate data points</t>
      </text>
    </comment>
    <comment ref="J89" authorId="1">
      <text>
        <t>No duplicate data points</t>
      </text>
    </comment>
    <comment ref="K89" authorId="1">
      <text>
        <t>No duplicate data points</t>
      </text>
    </comment>
    <comment ref="L89" authorId="1">
      <text>
        <t>No duplicate data points</t>
      </text>
    </comment>
    <comment ref="M89" authorId="1">
      <text>
        <t>No duplicate data points</t>
      </text>
    </comment>
    <comment ref="N89" authorId="1">
      <text>
        <t>No duplicate data points</t>
      </text>
    </comment>
    <comment ref="O89" authorId="1">
      <text>
        <t>No duplicate data points</t>
      </text>
    </comment>
    <comment ref="P89" authorId="1">
      <text>
        <t>No duplicate data points</t>
      </text>
    </comment>
    <comment ref="Q89" authorId="1">
      <text>
        <t>No duplicate data points</t>
      </text>
    </comment>
    <comment ref="R89" authorId="1">
      <text>
        <t>No duplicate data points</t>
      </text>
    </comment>
    <comment ref="S89" authorId="1">
      <text>
        <t>No duplicate data points</t>
      </text>
    </comment>
    <comment ref="T89" authorId="1">
      <text>
        <t>No duplicate data points</t>
      </text>
    </comment>
    <comment ref="U89" authorId="1">
      <text>
        <t>No duplicate data points</t>
      </text>
    </comment>
    <comment ref="E99" authorId="1">
      <text>
        <t>No duplicate data points</t>
      </text>
    </comment>
    <comment ref="F99" authorId="1">
      <text>
        <t>No duplicate data points</t>
      </text>
    </comment>
    <comment ref="G99" authorId="1">
      <text>
        <t>No duplicate data points</t>
      </text>
    </comment>
    <comment ref="H99" authorId="1">
      <text>
        <t>No duplicate data points</t>
      </text>
    </comment>
    <comment ref="I99" authorId="1">
      <text>
        <t>No duplicate data points</t>
      </text>
    </comment>
    <comment ref="J99" authorId="1">
      <text>
        <t>No duplicate data points</t>
      </text>
    </comment>
    <comment ref="K99" authorId="1">
      <text>
        <t>No duplicate data points</t>
      </text>
    </comment>
    <comment ref="L99" authorId="1">
      <text>
        <t>No duplicate data points</t>
      </text>
    </comment>
    <comment ref="M99" authorId="1">
      <text>
        <t>No duplicate data points</t>
      </text>
    </comment>
    <comment ref="N99" authorId="1">
      <text>
        <t>No duplicate data points</t>
      </text>
    </comment>
    <comment ref="O99" authorId="1">
      <text>
        <t>No duplicate data points</t>
      </text>
    </comment>
    <comment ref="P99" authorId="1">
      <text>
        <t>No duplicate data points</t>
      </text>
    </comment>
    <comment ref="U99" authorId="1">
      <text>
        <t>No duplicate data points</t>
      </text>
    </comment>
    <comment ref="E109" authorId="1">
      <text>
        <t>No duplicate data points</t>
      </text>
    </comment>
    <comment ref="F109" authorId="1">
      <text>
        <t>No duplicate data points</t>
      </text>
    </comment>
    <comment ref="G109" authorId="1">
      <text>
        <t>No duplicate data points</t>
      </text>
    </comment>
    <comment ref="H109" authorId="1">
      <text>
        <t>No duplicate data points</t>
      </text>
    </comment>
    <comment ref="I109" authorId="1">
      <text>
        <t>No duplicate data points</t>
      </text>
    </comment>
    <comment ref="J109" authorId="1">
      <text>
        <t>No duplicate data points</t>
      </text>
    </comment>
    <comment ref="K109" authorId="1">
      <text>
        <t>No duplicate data points</t>
      </text>
    </comment>
    <comment ref="L109" authorId="1">
      <text>
        <t>No duplicate data points</t>
      </text>
    </comment>
    <comment ref="M109" authorId="1">
      <text>
        <t>No duplicate data points</t>
      </text>
    </comment>
    <comment ref="N109" authorId="1">
      <text>
        <t>No duplicate data points</t>
      </text>
    </comment>
    <comment ref="O109" authorId="1">
      <text>
        <t>No duplicate data points</t>
      </text>
    </comment>
    <comment ref="P109" authorId="1">
      <text>
        <t>No duplicate data points</t>
      </text>
    </comment>
    <comment ref="U109" authorId="1">
      <text>
        <t>No duplicate data points</t>
      </text>
    </comment>
    <comment ref="E119" authorId="1">
      <text>
        <t>No duplicate data points</t>
      </text>
    </comment>
    <comment ref="F119" authorId="1">
      <text>
        <t>No duplicate data points</t>
      </text>
    </comment>
    <comment ref="G119" authorId="1">
      <text>
        <t>No duplicate data points</t>
      </text>
    </comment>
    <comment ref="H119" authorId="1">
      <text>
        <t>No duplicate data points</t>
      </text>
    </comment>
    <comment ref="I119" authorId="1">
      <text>
        <t>No duplicate data points</t>
      </text>
    </comment>
    <comment ref="J119" authorId="1">
      <text>
        <t>No duplicate data points</t>
      </text>
    </comment>
    <comment ref="K119" authorId="1">
      <text>
        <t>No duplicate data points</t>
      </text>
    </comment>
    <comment ref="L119" authorId="1">
      <text>
        <t>No duplicate data points</t>
      </text>
    </comment>
    <comment ref="M119" authorId="1">
      <text>
        <t>No duplicate data points</t>
      </text>
    </comment>
    <comment ref="N119" authorId="1">
      <text>
        <t>No duplicate data points</t>
      </text>
    </comment>
    <comment ref="O119" authorId="1">
      <text>
        <t>No duplicate data points</t>
      </text>
    </comment>
    <comment ref="P119" authorId="1">
      <text>
        <t>No duplicate data points</t>
      </text>
    </comment>
    <comment ref="U119" authorId="1">
      <text>
        <t>No duplicate data points</t>
      </text>
    </comment>
    <comment ref="E129" authorId="1">
      <text>
        <t>No duplicate data points</t>
      </text>
    </comment>
    <comment ref="F129" authorId="1">
      <text>
        <t>No duplicate data points</t>
      </text>
    </comment>
    <comment ref="G129" authorId="1">
      <text>
        <t>No duplicate data points</t>
      </text>
    </comment>
    <comment ref="H129" authorId="1">
      <text>
        <t>No duplicate data points</t>
      </text>
    </comment>
    <comment ref="I129" authorId="1">
      <text>
        <t>No duplicate data points</t>
      </text>
    </comment>
    <comment ref="J129" authorId="1">
      <text>
        <t>No duplicate data points</t>
      </text>
    </comment>
    <comment ref="K129" authorId="1">
      <text>
        <t>No duplicate data points</t>
      </text>
    </comment>
    <comment ref="L129" authorId="1">
      <text>
        <t>No duplicate data points</t>
      </text>
    </comment>
    <comment ref="M129" authorId="1">
      <text>
        <t>No duplicate data points</t>
      </text>
    </comment>
    <comment ref="N129" authorId="1">
      <text>
        <t>No duplicate data points</t>
      </text>
    </comment>
    <comment ref="O129" authorId="1">
      <text>
        <t>No duplicate data points</t>
      </text>
    </comment>
    <comment ref="P129" authorId="1">
      <text>
        <t>No duplicate data points</t>
      </text>
    </comment>
    <comment ref="U129" authorId="1">
      <text>
        <t>No duplicate data points</t>
      </text>
    </comment>
  </commentList>
</comments>
</file>

<file path=xl/comments20.xml><?xml version="1.0" encoding="utf-8"?>
<comments xmlns="http://schemas.openxmlformats.org/spreadsheetml/2006/main">
  <authors>
    <author/>
    <author>CoreFiling</author>
  </authors>
  <commentList>
    <comment ref="E9" authorId="1">
      <text>
        <t xml:space="preserve">Duplicates: 
  For : S.17.01.01.01:A1
</t>
      </text>
    </comment>
    <comment ref="F9" authorId="1">
      <text>
        <t xml:space="preserve">Duplicates: 
  For : S.17.01.01.01:B1
</t>
      </text>
    </comment>
    <comment ref="G9" authorId="1">
      <text>
        <t xml:space="preserve">Duplicates: 
  For : S.17.01.01.01:C1
</t>
      </text>
    </comment>
    <comment ref="H9" authorId="1">
      <text>
        <t xml:space="preserve">Duplicates: 
  For : S.17.01.01.01:D1
</t>
      </text>
    </comment>
    <comment ref="I9" authorId="1">
      <text>
        <t xml:space="preserve">Duplicates: 
  For : S.17.01.01.01:E1
</t>
      </text>
    </comment>
    <comment ref="J9" authorId="1">
      <text>
        <t xml:space="preserve">Duplicates: 
  For : S.17.01.01.01:F1
</t>
      </text>
    </comment>
    <comment ref="K9" authorId="1">
      <text>
        <t xml:space="preserve">Duplicates: 
  For : S.17.01.01.01:G1
</t>
      </text>
    </comment>
    <comment ref="L9" authorId="1">
      <text>
        <t xml:space="preserve">Duplicates: 
  For : S.17.01.01.01:H1
</t>
      </text>
    </comment>
    <comment ref="M9" authorId="1">
      <text>
        <t xml:space="preserve">Duplicates: 
  For : S.17.01.01.01:I1
</t>
      </text>
    </comment>
    <comment ref="N9" authorId="1">
      <text>
        <t xml:space="preserve">Duplicates: 
  For : S.17.01.01.01:J1
</t>
      </text>
    </comment>
    <comment ref="O9" authorId="1">
      <text>
        <t xml:space="preserve">Duplicates: 
  For : S.17.01.01.01:K1
</t>
      </text>
    </comment>
    <comment ref="P9" authorId="1">
      <text>
        <t xml:space="preserve">Duplicates: 
  For : S.17.01.01.01:L1
</t>
      </text>
    </comment>
    <comment ref="Q9" authorId="1">
      <text>
        <t xml:space="preserve">Duplicates: 
  For : S.17.01.01.01:M1
</t>
      </text>
    </comment>
    <comment ref="R9" authorId="1">
      <text>
        <t xml:space="preserve">Duplicates: 
  For : S.17.01.01.01:N1
</t>
      </text>
    </comment>
    <comment ref="S9" authorId="1">
      <text>
        <t xml:space="preserve">Duplicates: 
  For : S.17.01.01.01:O1
</t>
      </text>
    </comment>
    <comment ref="T9" authorId="1">
      <text>
        <t xml:space="preserve">Duplicates: 
  For : S.17.01.01.01:P1
</t>
      </text>
    </comment>
    <comment ref="U9" authorId="1">
      <text>
        <t xml:space="preserve">Duplicates: 
  For : S.17.01.01.01:Q1
</t>
      </text>
    </comment>
    <comment ref="E13" authorId="1">
      <text>
        <t xml:space="preserve">Duplicates: 
  For : S.17.01.01.01:A5A
</t>
      </text>
    </comment>
    <comment ref="F13" authorId="1">
      <text>
        <t xml:space="preserve">Duplicates: 
  For : S.17.01.01.01:B5A
</t>
      </text>
    </comment>
    <comment ref="G13" authorId="1">
      <text>
        <t xml:space="preserve">Duplicates: 
  For : S.17.01.01.01:C5A
</t>
      </text>
    </comment>
    <comment ref="H13" authorId="1">
      <text>
        <t xml:space="preserve">Duplicates: 
  For : S.17.01.01.01:D5A
</t>
      </text>
    </comment>
    <comment ref="I13" authorId="1">
      <text>
        <t xml:space="preserve">Duplicates: 
  For : S.17.01.01.01:E5A
</t>
      </text>
    </comment>
    <comment ref="J13" authorId="1">
      <text>
        <t xml:space="preserve">Duplicates: 
  For : S.17.01.01.01:F5A
</t>
      </text>
    </comment>
    <comment ref="K13" authorId="1">
      <text>
        <t xml:space="preserve">Duplicates: 
  For : S.17.01.01.01:G5A
</t>
      </text>
    </comment>
    <comment ref="L13" authorId="1">
      <text>
        <t xml:space="preserve">Duplicates: 
  For : S.17.01.01.01:H5A
</t>
      </text>
    </comment>
    <comment ref="M13" authorId="1">
      <text>
        <t xml:space="preserve">Duplicates: 
  For : S.17.01.01.01:I5A
</t>
      </text>
    </comment>
    <comment ref="N13" authorId="1">
      <text>
        <t xml:space="preserve">Duplicates: 
  For : S.17.01.01.01:J5A
</t>
      </text>
    </comment>
    <comment ref="O13" authorId="1">
      <text>
        <t xml:space="preserve">Duplicates: 
  For : S.17.01.01.01:K5A
</t>
      </text>
    </comment>
    <comment ref="P13" authorId="1">
      <text>
        <t xml:space="preserve">Duplicates: 
  For : S.17.01.01.01:L5A
</t>
      </text>
    </comment>
    <comment ref="Q13" authorId="1">
      <text>
        <t xml:space="preserve">Duplicates: 
  For : S.17.01.01.01:M5A
</t>
      </text>
    </comment>
    <comment ref="R13" authorId="1">
      <text>
        <t xml:space="preserve">Duplicates: 
  For : S.17.01.01.01:N5A
</t>
      </text>
    </comment>
    <comment ref="S13" authorId="1">
      <text>
        <t xml:space="preserve">Duplicates: 
  For : S.17.01.01.01:O5A
</t>
      </text>
    </comment>
    <comment ref="T13" authorId="1">
      <text>
        <t xml:space="preserve">Duplicates: 
  For : S.17.01.01.01:P5A
</t>
      </text>
    </comment>
    <comment ref="U13" authorId="1">
      <text>
        <t xml:space="preserve">Duplicates: 
  For : S.17.01.01.01:Q5A
</t>
      </text>
    </comment>
    <comment ref="E14" authorId="1">
      <text>
        <t>No duplicate data points</t>
      </text>
    </comment>
    <comment ref="F14" authorId="1">
      <text>
        <t>No duplicate data points</t>
      </text>
    </comment>
    <comment ref="G14" authorId="1">
      <text>
        <t>No duplicate data points</t>
      </text>
    </comment>
    <comment ref="H14" authorId="1">
      <text>
        <t>No duplicate data points</t>
      </text>
    </comment>
    <comment ref="I14" authorId="1">
      <text>
        <t>No duplicate data points</t>
      </text>
    </comment>
    <comment ref="J14" authorId="1">
      <text>
        <t>No duplicate data points</t>
      </text>
    </comment>
    <comment ref="K14" authorId="1">
      <text>
        <t>No duplicate data points</t>
      </text>
    </comment>
    <comment ref="L14" authorId="1">
      <text>
        <t>No duplicate data points</t>
      </text>
    </comment>
    <comment ref="M14" authorId="1">
      <text>
        <t>No duplicate data points</t>
      </text>
    </comment>
    <comment ref="N14" authorId="1">
      <text>
        <t>No duplicate data points</t>
      </text>
    </comment>
    <comment ref="O14" authorId="1">
      <text>
        <t>No duplicate data points</t>
      </text>
    </comment>
    <comment ref="P14" authorId="1">
      <text>
        <t>No duplicate data points</t>
      </text>
    </comment>
    <comment ref="Q14" authorId="1">
      <text>
        <t>No duplicate data points</t>
      </text>
    </comment>
    <comment ref="R14" authorId="1">
      <text>
        <t>No duplicate data points</t>
      </text>
    </comment>
    <comment ref="S14" authorId="1">
      <text>
        <t>No duplicate data points</t>
      </text>
    </comment>
    <comment ref="T14" authorId="1">
      <text>
        <t>No duplicate data points</t>
      </text>
    </comment>
    <comment ref="U14" authorId="1">
      <text>
        <t>No duplicate data points</t>
      </text>
    </comment>
    <comment ref="E15" authorId="1">
      <text>
        <t xml:space="preserve">Duplicates: 
  For : S.17.01.01.01:A13
</t>
      </text>
    </comment>
    <comment ref="F15" authorId="1">
      <text>
        <t xml:space="preserve">Duplicates: 
  For : S.17.01.01.01:B13
</t>
      </text>
    </comment>
    <comment ref="G15" authorId="1">
      <text>
        <t xml:space="preserve">Duplicates: 
  For : S.17.01.01.01:C13
</t>
      </text>
    </comment>
    <comment ref="H15" authorId="1">
      <text>
        <t xml:space="preserve">Duplicates: 
  For : S.17.01.01.01:D13
</t>
      </text>
    </comment>
    <comment ref="I15" authorId="1">
      <text>
        <t xml:space="preserve">Duplicates: 
  For : S.17.01.01.01:E13
</t>
      </text>
    </comment>
    <comment ref="J15" authorId="1">
      <text>
        <t xml:space="preserve">Duplicates: 
  For : S.17.01.01.01:F13
</t>
      </text>
    </comment>
    <comment ref="K15" authorId="1">
      <text>
        <t xml:space="preserve">Duplicates: 
  For : S.17.01.01.01:G13
</t>
      </text>
    </comment>
    <comment ref="L15" authorId="1">
      <text>
        <t xml:space="preserve">Duplicates: 
  For : S.17.01.01.01:H13
</t>
      </text>
    </comment>
    <comment ref="M15" authorId="1">
      <text>
        <t xml:space="preserve">Duplicates: 
  For : S.17.01.01.01:I13
</t>
      </text>
    </comment>
    <comment ref="N15" authorId="1">
      <text>
        <t xml:space="preserve">Duplicates: 
  For : S.17.01.01.01:J13
</t>
      </text>
    </comment>
    <comment ref="O15" authorId="1">
      <text>
        <t xml:space="preserve">Duplicates: 
  For : S.17.01.01.01:K13
</t>
      </text>
    </comment>
    <comment ref="P15" authorId="1">
      <text>
        <t xml:space="preserve">Duplicates: 
  For : S.17.01.01.01:L13
</t>
      </text>
    </comment>
    <comment ref="Q15" authorId="1">
      <text>
        <t xml:space="preserve">Duplicates: 
  For : S.17.01.01.01:M13
</t>
      </text>
    </comment>
    <comment ref="R15" authorId="1">
      <text>
        <t xml:space="preserve">Duplicates: 
  For : S.17.01.01.01:N13
</t>
      </text>
    </comment>
    <comment ref="S15" authorId="1">
      <text>
        <t xml:space="preserve">Duplicates: 
  For : S.17.01.01.01:O13
</t>
      </text>
    </comment>
    <comment ref="T15" authorId="1">
      <text>
        <t xml:space="preserve">Duplicates: 
  For : S.17.01.01.01:P13
</t>
      </text>
    </comment>
    <comment ref="U15" authorId="1">
      <text>
        <t xml:space="preserve">Duplicates: 
  For : S.17.01.01.01:Q13
</t>
      </text>
    </comment>
    <comment ref="E17" authorId="1">
      <text>
        <t xml:space="preserve">Duplicates: 
  For : S.17.01.01.01:A14A
</t>
      </text>
    </comment>
    <comment ref="F17" authorId="1">
      <text>
        <t xml:space="preserve">Duplicates: 
  For : S.17.01.01.01:B14A
</t>
      </text>
    </comment>
    <comment ref="G17" authorId="1">
      <text>
        <t xml:space="preserve">Duplicates: 
  For : S.17.01.01.01:C14A
</t>
      </text>
    </comment>
    <comment ref="H17" authorId="1">
      <text>
        <t xml:space="preserve">Duplicates: 
  For : S.17.01.01.01:D14A
</t>
      </text>
    </comment>
    <comment ref="I17" authorId="1">
      <text>
        <t xml:space="preserve">Duplicates: 
  For : S.17.01.01.01:E14A
</t>
      </text>
    </comment>
    <comment ref="J17" authorId="1">
      <text>
        <t xml:space="preserve">Duplicates: 
  For : S.17.01.01.01:F14A
</t>
      </text>
    </comment>
    <comment ref="K17" authorId="1">
      <text>
        <t xml:space="preserve">Duplicates: 
  For : S.17.01.01.01:G14A
</t>
      </text>
    </comment>
    <comment ref="L17" authorId="1">
      <text>
        <t xml:space="preserve">Duplicates: 
  For : S.17.01.01.01:H14A
</t>
      </text>
    </comment>
    <comment ref="M17" authorId="1">
      <text>
        <t xml:space="preserve">Duplicates: 
  For : S.17.01.01.01:I14A
</t>
      </text>
    </comment>
    <comment ref="N17" authorId="1">
      <text>
        <t xml:space="preserve">Duplicates: 
  For : S.17.01.01.01:J14A
</t>
      </text>
    </comment>
    <comment ref="O17" authorId="1">
      <text>
        <t xml:space="preserve">Duplicates: 
  For : S.17.01.01.01:K14A
</t>
      </text>
    </comment>
    <comment ref="P17" authorId="1">
      <text>
        <t xml:space="preserve">Duplicates: 
  For : S.17.01.01.01:L14A
</t>
      </text>
    </comment>
    <comment ref="Q17" authorId="1">
      <text>
        <t xml:space="preserve">Duplicates: 
  For : S.17.01.01.01:M14A
</t>
      </text>
    </comment>
    <comment ref="R17" authorId="1">
      <text>
        <t xml:space="preserve">Duplicates: 
  For : S.17.01.01.01:N14A
</t>
      </text>
    </comment>
    <comment ref="S17" authorId="1">
      <text>
        <t xml:space="preserve">Duplicates: 
  For : S.17.01.01.01:O14A
</t>
      </text>
    </comment>
    <comment ref="T17" authorId="1">
      <text>
        <t xml:space="preserve">Duplicates: 
  For : S.17.01.01.01:P14A
</t>
      </text>
    </comment>
    <comment ref="U17" authorId="1">
      <text>
        <t xml:space="preserve">Duplicates: 
  For : S.17.01.01.01:Q14A
</t>
      </text>
    </comment>
    <comment ref="E18" authorId="1">
      <text>
        <t>No duplicate data points</t>
      </text>
    </comment>
    <comment ref="F18" authorId="1">
      <text>
        <t>No duplicate data points</t>
      </text>
    </comment>
    <comment ref="G18" authorId="1">
      <text>
        <t>No duplicate data points</t>
      </text>
    </comment>
    <comment ref="H18" authorId="1">
      <text>
        <t>No duplicate data points</t>
      </text>
    </comment>
    <comment ref="I18" authorId="1">
      <text>
        <t>No duplicate data points</t>
      </text>
    </comment>
    <comment ref="J18" authorId="1">
      <text>
        <t>No duplicate data points</t>
      </text>
    </comment>
    <comment ref="K18" authorId="1">
      <text>
        <t>No duplicate data points</t>
      </text>
    </comment>
    <comment ref="L18" authorId="1">
      <text>
        <t>No duplicate data points</t>
      </text>
    </comment>
    <comment ref="M18" authorId="1">
      <text>
        <t>No duplicate data points</t>
      </text>
    </comment>
    <comment ref="N18" authorId="1">
      <text>
        <t>No duplicate data points</t>
      </text>
    </comment>
    <comment ref="O18" authorId="1">
      <text>
        <t>No duplicate data points</t>
      </text>
    </comment>
    <comment ref="P18" authorId="1">
      <text>
        <t>No duplicate data points</t>
      </text>
    </comment>
    <comment ref="Q18" authorId="1">
      <text>
        <t>No duplicate data points</t>
      </text>
    </comment>
    <comment ref="R18" authorId="1">
      <text>
        <t>No duplicate data points</t>
      </text>
    </comment>
    <comment ref="S18" authorId="1">
      <text>
        <t>No duplicate data points</t>
      </text>
    </comment>
    <comment ref="T18" authorId="1">
      <text>
        <t>No duplicate data points</t>
      </text>
    </comment>
    <comment ref="U18" authorId="1">
      <text>
        <t>No duplicate data points</t>
      </text>
    </comment>
    <comment ref="E19" authorId="1">
      <text>
        <t xml:space="preserve">Duplicates: 
  For : S.17.01.01.01:A22
</t>
      </text>
    </comment>
    <comment ref="F19" authorId="1">
      <text>
        <t xml:space="preserve">Duplicates: 
  For : S.17.01.01.01:B22
</t>
      </text>
    </comment>
    <comment ref="G19" authorId="1">
      <text>
        <t xml:space="preserve">Duplicates: 
  For : S.17.01.01.01:C22
</t>
      </text>
    </comment>
    <comment ref="H19" authorId="1">
      <text>
        <t xml:space="preserve">Duplicates: 
  For : S.17.01.01.01:D22
</t>
      </text>
    </comment>
    <comment ref="I19" authorId="1">
      <text>
        <t xml:space="preserve">Duplicates: 
  For : S.17.01.01.01:E22
</t>
      </text>
    </comment>
    <comment ref="J19" authorId="1">
      <text>
        <t xml:space="preserve">Duplicates: 
  For : S.17.01.01.01:F22
</t>
      </text>
    </comment>
    <comment ref="K19" authorId="1">
      <text>
        <t xml:space="preserve">Duplicates: 
  For : S.17.01.01.01:G22
</t>
      </text>
    </comment>
    <comment ref="L19" authorId="1">
      <text>
        <t xml:space="preserve">Duplicates: 
  For : S.17.01.01.01:H22
</t>
      </text>
    </comment>
    <comment ref="M19" authorId="1">
      <text>
        <t xml:space="preserve">Duplicates: 
  For : S.17.01.01.01:I22
</t>
      </text>
    </comment>
    <comment ref="N19" authorId="1">
      <text>
        <t xml:space="preserve">Duplicates: 
  For : S.17.01.01.01:J22
</t>
      </text>
    </comment>
    <comment ref="O19" authorId="1">
      <text>
        <t xml:space="preserve">Duplicates: 
  For : S.17.01.01.01:K22
</t>
      </text>
    </comment>
    <comment ref="P19" authorId="1">
      <text>
        <t xml:space="preserve">Duplicates: 
  For : S.17.01.01.01:L22
</t>
      </text>
    </comment>
    <comment ref="Q19" authorId="1">
      <text>
        <t xml:space="preserve">Duplicates: 
  For : S.17.01.01.01:M22
</t>
      </text>
    </comment>
    <comment ref="R19" authorId="1">
      <text>
        <t xml:space="preserve">Duplicates: 
  For : S.17.01.01.01:N22
</t>
      </text>
    </comment>
    <comment ref="S19" authorId="1">
      <text>
        <t xml:space="preserve">Duplicates: 
  For : S.17.01.01.01:O22
</t>
      </text>
    </comment>
    <comment ref="T19" authorId="1">
      <text>
        <t xml:space="preserve">Duplicates: 
  For : S.17.01.01.01:P22
</t>
      </text>
    </comment>
    <comment ref="U19" authorId="1">
      <text>
        <t xml:space="preserve">Duplicates: 
  For : S.17.01.01.01:Q22
</t>
      </text>
    </comment>
    <comment ref="E20" authorId="1">
      <text>
        <t xml:space="preserve">Duplicates: 
  For : S.17.01.01.01:A23
</t>
      </text>
    </comment>
    <comment ref="F20" authorId="1">
      <text>
        <t xml:space="preserve">Duplicates: 
  For : S.17.01.01.01:B23
</t>
      </text>
    </comment>
    <comment ref="G20" authorId="1">
      <text>
        <t xml:space="preserve">Duplicates: 
  For : S.17.01.01.01:C23
</t>
      </text>
    </comment>
    <comment ref="H20" authorId="1">
      <text>
        <t xml:space="preserve">Duplicates: 
  For : S.17.01.01.01:D23
</t>
      </text>
    </comment>
    <comment ref="I20" authorId="1">
      <text>
        <t xml:space="preserve">Duplicates: 
  For : S.17.01.01.01:E23
</t>
      </text>
    </comment>
    <comment ref="J20" authorId="1">
      <text>
        <t xml:space="preserve">Duplicates: 
  For : S.17.01.01.01:F23
</t>
      </text>
    </comment>
    <comment ref="K20" authorId="1">
      <text>
        <t xml:space="preserve">Duplicates: 
  For : S.17.01.01.01:G23
</t>
      </text>
    </comment>
    <comment ref="L20" authorId="1">
      <text>
        <t xml:space="preserve">Duplicates: 
  For : S.17.01.01.01:H23
</t>
      </text>
    </comment>
    <comment ref="M20" authorId="1">
      <text>
        <t xml:space="preserve">Duplicates: 
  For : S.17.01.01.01:I23
</t>
      </text>
    </comment>
    <comment ref="N20" authorId="1">
      <text>
        <t xml:space="preserve">Duplicates: 
  For : S.17.01.01.01:J23
</t>
      </text>
    </comment>
    <comment ref="O20" authorId="1">
      <text>
        <t xml:space="preserve">Duplicates: 
  For : S.17.01.01.01:K23
</t>
      </text>
    </comment>
    <comment ref="P20" authorId="1">
      <text>
        <t xml:space="preserve">Duplicates: 
  For : S.17.01.01.01:L23
</t>
      </text>
    </comment>
    <comment ref="Q20" authorId="1">
      <text>
        <t xml:space="preserve">Duplicates: 
  For : S.17.01.01.01:M23
</t>
      </text>
    </comment>
    <comment ref="R20" authorId="1">
      <text>
        <t xml:space="preserve">Duplicates: 
  For : S.17.01.01.01:N23
</t>
      </text>
    </comment>
    <comment ref="S20" authorId="1">
      <text>
        <t xml:space="preserve">Duplicates: 
  For : S.17.01.01.01:O23
</t>
      </text>
    </comment>
    <comment ref="T20" authorId="1">
      <text>
        <t xml:space="preserve">Duplicates: 
  For : S.17.01.01.01:P23
</t>
      </text>
    </comment>
    <comment ref="U20" authorId="1">
      <text>
        <t xml:space="preserve">Duplicates: 
  For : S.17.01.01.01:Q23
</t>
      </text>
    </comment>
    <comment ref="E21" authorId="1">
      <text>
        <t xml:space="preserve">Duplicates: 
  For : S.17.01.01.01:A24
</t>
      </text>
    </comment>
    <comment ref="F21" authorId="1">
      <text>
        <t xml:space="preserve">Duplicates: 
  For : S.17.01.01.01:B24
</t>
      </text>
    </comment>
    <comment ref="G21" authorId="1">
      <text>
        <t xml:space="preserve">Duplicates: 
  For : S.17.01.01.01:C24
</t>
      </text>
    </comment>
    <comment ref="H21" authorId="1">
      <text>
        <t xml:space="preserve">Duplicates: 
  For : S.17.01.01.01:D24
</t>
      </text>
    </comment>
    <comment ref="I21" authorId="1">
      <text>
        <t xml:space="preserve">Duplicates: 
  For : S.17.01.01.01:E24
</t>
      </text>
    </comment>
    <comment ref="J21" authorId="1">
      <text>
        <t xml:space="preserve">Duplicates: 
  For : S.17.01.01.01:F24
</t>
      </text>
    </comment>
    <comment ref="K21" authorId="1">
      <text>
        <t xml:space="preserve">Duplicates: 
  For : S.17.01.01.01:G24
</t>
      </text>
    </comment>
    <comment ref="L21" authorId="1">
      <text>
        <t xml:space="preserve">Duplicates: 
  For : S.17.01.01.01:H24
</t>
      </text>
    </comment>
    <comment ref="M21" authorId="1">
      <text>
        <t xml:space="preserve">Duplicates: 
  For : S.17.01.01.01:I24
</t>
      </text>
    </comment>
    <comment ref="N21" authorId="1">
      <text>
        <t xml:space="preserve">Duplicates: 
  For : S.17.01.01.01:J24
</t>
      </text>
    </comment>
    <comment ref="O21" authorId="1">
      <text>
        <t xml:space="preserve">Duplicates: 
  For : S.17.01.01.01:K24
</t>
      </text>
    </comment>
    <comment ref="P21" authorId="1">
      <text>
        <t xml:space="preserve">Duplicates: 
  For : S.17.01.01.01:L24
</t>
      </text>
    </comment>
    <comment ref="Q21" authorId="1">
      <text>
        <t xml:space="preserve">Duplicates: 
  For : S.17.01.01.01:M24
</t>
      </text>
    </comment>
    <comment ref="R21" authorId="1">
      <text>
        <t xml:space="preserve">Duplicates: 
  For : S.17.01.01.01:N24
</t>
      </text>
    </comment>
    <comment ref="S21" authorId="1">
      <text>
        <t xml:space="preserve">Duplicates: 
  For : S.17.01.01.01:O24
</t>
      </text>
    </comment>
    <comment ref="T21" authorId="1">
      <text>
        <t xml:space="preserve">Duplicates: 
  For : S.17.01.01.01:P24
</t>
      </text>
    </comment>
    <comment ref="U21" authorId="1">
      <text>
        <t xml:space="preserve">Duplicates: 
  For : S.17.01.01.01:Q24
</t>
      </text>
    </comment>
    <comment ref="E22" authorId="1">
      <text>
        <t xml:space="preserve">Duplicates: 
  For : S.17.01.01.01:A25
</t>
      </text>
    </comment>
    <comment ref="F22" authorId="1">
      <text>
        <t xml:space="preserve">Duplicates: 
  For : S.17.01.01.01:B25
</t>
      </text>
    </comment>
    <comment ref="G22" authorId="1">
      <text>
        <t xml:space="preserve">Duplicates: 
  For : S.17.01.01.01:C25
</t>
      </text>
    </comment>
    <comment ref="H22" authorId="1">
      <text>
        <t xml:space="preserve">Duplicates: 
  For : S.17.01.01.01:D25
</t>
      </text>
    </comment>
    <comment ref="I22" authorId="1">
      <text>
        <t xml:space="preserve">Duplicates: 
  For : S.17.01.01.01:E25
</t>
      </text>
    </comment>
    <comment ref="J22" authorId="1">
      <text>
        <t xml:space="preserve">Duplicates: 
  For : S.17.01.01.01:F25
</t>
      </text>
    </comment>
    <comment ref="K22" authorId="1">
      <text>
        <t xml:space="preserve">Duplicates: 
  For : S.17.01.01.01:G25
</t>
      </text>
    </comment>
    <comment ref="L22" authorId="1">
      <text>
        <t xml:space="preserve">Duplicates: 
  For : S.17.01.01.01:H25
</t>
      </text>
    </comment>
    <comment ref="M22" authorId="1">
      <text>
        <t xml:space="preserve">Duplicates: 
  For : S.17.01.01.01:I25
</t>
      </text>
    </comment>
    <comment ref="N22" authorId="1">
      <text>
        <t xml:space="preserve">Duplicates: 
  For : S.17.01.01.01:J25
</t>
      </text>
    </comment>
    <comment ref="O22" authorId="1">
      <text>
        <t xml:space="preserve">Duplicates: 
  For : S.17.01.01.01:K25
</t>
      </text>
    </comment>
    <comment ref="P22" authorId="1">
      <text>
        <t xml:space="preserve">Duplicates: 
  For : S.17.01.01.01:L25
</t>
      </text>
    </comment>
    <comment ref="Q22" authorId="1">
      <text>
        <t xml:space="preserve">Duplicates: 
  For : S.17.01.01.01:M25
</t>
      </text>
    </comment>
    <comment ref="R22" authorId="1">
      <text>
        <t xml:space="preserve">Duplicates: 
  For : S.17.01.01.01:N25
</t>
      </text>
    </comment>
    <comment ref="S22" authorId="1">
      <text>
        <t xml:space="preserve">Duplicates: 
  For : S.17.01.01.01:O25
</t>
      </text>
    </comment>
    <comment ref="T22" authorId="1">
      <text>
        <t xml:space="preserve">Duplicates: 
  For : S.17.01.01.01:P25
</t>
      </text>
    </comment>
    <comment ref="U22" authorId="1">
      <text>
        <t xml:space="preserve">Duplicates: 
  For : S.17.01.01.01:Q25
</t>
      </text>
    </comment>
    <comment ref="E24" authorId="1">
      <text>
        <t xml:space="preserve">Duplicates: 
  For : S.17.01.01.01:A26
</t>
      </text>
    </comment>
    <comment ref="F24" authorId="1">
      <text>
        <t xml:space="preserve">Duplicates: 
  For : S.17.01.01.01:B26
</t>
      </text>
    </comment>
    <comment ref="G24" authorId="1">
      <text>
        <t xml:space="preserve">Duplicates: 
  For : S.17.01.01.01:C26
</t>
      </text>
    </comment>
    <comment ref="H24" authorId="1">
      <text>
        <t xml:space="preserve">Duplicates: 
  For : S.17.01.01.01:D26
</t>
      </text>
    </comment>
    <comment ref="I24" authorId="1">
      <text>
        <t xml:space="preserve">Duplicates: 
  For : S.17.01.01.01:E26
</t>
      </text>
    </comment>
    <comment ref="J24" authorId="1">
      <text>
        <t xml:space="preserve">Duplicates: 
  For : S.17.01.01.01:F26
</t>
      </text>
    </comment>
    <comment ref="K24" authorId="1">
      <text>
        <t xml:space="preserve">Duplicates: 
  For : S.17.01.01.01:G26
</t>
      </text>
    </comment>
    <comment ref="L24" authorId="1">
      <text>
        <t xml:space="preserve">Duplicates: 
  For : S.17.01.01.01:H26
</t>
      </text>
    </comment>
    <comment ref="M24" authorId="1">
      <text>
        <t xml:space="preserve">Duplicates: 
  For : S.17.01.01.01:I26
</t>
      </text>
    </comment>
    <comment ref="N24" authorId="1">
      <text>
        <t xml:space="preserve">Duplicates: 
  For : S.17.01.01.01:J26
</t>
      </text>
    </comment>
    <comment ref="O24" authorId="1">
      <text>
        <t xml:space="preserve">Duplicates: 
  For : S.17.01.01.01:K26
</t>
      </text>
    </comment>
    <comment ref="P24" authorId="1">
      <text>
        <t xml:space="preserve">Duplicates: 
  For : S.17.01.01.01:L26
</t>
      </text>
    </comment>
    <comment ref="Q24" authorId="1">
      <text>
        <t xml:space="preserve">Duplicates: 
  For : S.17.01.01.01:M26
</t>
      </text>
    </comment>
    <comment ref="R24" authorId="1">
      <text>
        <t xml:space="preserve">Duplicates: 
  For : S.17.01.01.01:N26
</t>
      </text>
    </comment>
    <comment ref="S24" authorId="1">
      <text>
        <t xml:space="preserve">Duplicates: 
  For : S.17.01.01.01:O26
</t>
      </text>
    </comment>
    <comment ref="T24" authorId="1">
      <text>
        <t xml:space="preserve">Duplicates: 
  For : S.17.01.01.01:P26
</t>
      </text>
    </comment>
    <comment ref="U24" authorId="1">
      <text>
        <t xml:space="preserve">Duplicates: 
  For : S.17.01.01.01:Q26
</t>
      </text>
    </comment>
    <comment ref="E25" authorId="1">
      <text>
        <t xml:space="preserve">Duplicates: 
  For : S.17.01.01.01:A27
</t>
      </text>
    </comment>
    <comment ref="F25" authorId="1">
      <text>
        <t xml:space="preserve">Duplicates: 
  For : S.17.01.01.01:B27
</t>
      </text>
    </comment>
    <comment ref="G25" authorId="1">
      <text>
        <t xml:space="preserve">Duplicates: 
  For : S.17.01.01.01:C27
</t>
      </text>
    </comment>
    <comment ref="H25" authorId="1">
      <text>
        <t xml:space="preserve">Duplicates: 
  For : S.17.01.01.01:D27
</t>
      </text>
    </comment>
    <comment ref="I25" authorId="1">
      <text>
        <t xml:space="preserve">Duplicates: 
  For : S.17.01.01.01:E27
</t>
      </text>
    </comment>
    <comment ref="J25" authorId="1">
      <text>
        <t xml:space="preserve">Duplicates: 
  For : S.17.01.01.01:F27
</t>
      </text>
    </comment>
    <comment ref="K25" authorId="1">
      <text>
        <t xml:space="preserve">Duplicates: 
  For : S.17.01.01.01:G27
</t>
      </text>
    </comment>
    <comment ref="L25" authorId="1">
      <text>
        <t xml:space="preserve">Duplicates: 
  For : S.17.01.01.01:H27
</t>
      </text>
    </comment>
    <comment ref="M25" authorId="1">
      <text>
        <t xml:space="preserve">Duplicates: 
  For : S.17.01.01.01:I27
</t>
      </text>
    </comment>
    <comment ref="N25" authorId="1">
      <text>
        <t xml:space="preserve">Duplicates: 
  For : S.17.01.01.01:J27
</t>
      </text>
    </comment>
    <comment ref="O25" authorId="1">
      <text>
        <t xml:space="preserve">Duplicates: 
  For : S.17.01.01.01:K27
</t>
      </text>
    </comment>
    <comment ref="P25" authorId="1">
      <text>
        <t xml:space="preserve">Duplicates: 
  For : S.17.01.01.01:L27
</t>
      </text>
    </comment>
    <comment ref="Q25" authorId="1">
      <text>
        <t xml:space="preserve">Duplicates: 
  For : S.17.01.01.01:M27
</t>
      </text>
    </comment>
    <comment ref="R25" authorId="1">
      <text>
        <t xml:space="preserve">Duplicates: 
  For : S.17.01.01.01:N27
</t>
      </text>
    </comment>
    <comment ref="S25" authorId="1">
      <text>
        <t xml:space="preserve">Duplicates: 
  For : S.17.01.01.01:O27
</t>
      </text>
    </comment>
    <comment ref="T25" authorId="1">
      <text>
        <t xml:space="preserve">Duplicates: 
  For : S.17.01.01.01:P27
</t>
      </text>
    </comment>
    <comment ref="U25" authorId="1">
      <text>
        <t xml:space="preserve">Duplicates: 
  For : S.02.01.03.01:A17A, S.02.01.05.01:A17A, S.17.01.01.01:Q27
</t>
      </text>
    </comment>
    <comment ref="E26" authorId="1">
      <text>
        <t xml:space="preserve">Duplicates: 
  For : S.17.01.01.01:A28
</t>
      </text>
    </comment>
    <comment ref="F26" authorId="1">
      <text>
        <t xml:space="preserve">Duplicates: 
  For : S.17.01.01.01:B28
</t>
      </text>
    </comment>
    <comment ref="G26" authorId="1">
      <text>
        <t xml:space="preserve">Duplicates: 
  For : S.17.01.01.01:C28
</t>
      </text>
    </comment>
    <comment ref="H26" authorId="1">
      <text>
        <t xml:space="preserve">Duplicates: 
  For : S.17.01.01.01:D28
</t>
      </text>
    </comment>
    <comment ref="I26" authorId="1">
      <text>
        <t xml:space="preserve">Duplicates: 
  For : S.17.01.01.01:E28
</t>
      </text>
    </comment>
    <comment ref="J26" authorId="1">
      <text>
        <t xml:space="preserve">Duplicates: 
  For : S.17.01.01.01:F28
</t>
      </text>
    </comment>
    <comment ref="K26" authorId="1">
      <text>
        <t xml:space="preserve">Duplicates: 
  For : S.17.01.01.01:G28
</t>
      </text>
    </comment>
    <comment ref="L26" authorId="1">
      <text>
        <t xml:space="preserve">Duplicates: 
  For : S.17.01.01.01:H28
</t>
      </text>
    </comment>
    <comment ref="M26" authorId="1">
      <text>
        <t xml:space="preserve">Duplicates: 
  For : S.17.01.01.01:I28
</t>
      </text>
    </comment>
    <comment ref="N26" authorId="1">
      <text>
        <t xml:space="preserve">Duplicates: 
  For : S.17.01.01.01:J28
</t>
      </text>
    </comment>
    <comment ref="O26" authorId="1">
      <text>
        <t xml:space="preserve">Duplicates: 
  For : S.17.01.01.01:K28
</t>
      </text>
    </comment>
    <comment ref="P26" authorId="1">
      <text>
        <t xml:space="preserve">Duplicates: 
  For : S.17.01.01.01:L28
</t>
      </text>
    </comment>
    <comment ref="Q26" authorId="1">
      <text>
        <t xml:space="preserve">Duplicates: 
  For : S.17.01.01.01:M28
</t>
      </text>
    </comment>
    <comment ref="R26" authorId="1">
      <text>
        <t xml:space="preserve">Duplicates: 
  For : S.17.01.01.01:N28
</t>
      </text>
    </comment>
    <comment ref="S26" authorId="1">
      <text>
        <t xml:space="preserve">Duplicates: 
  For : S.17.01.01.01:O28
</t>
      </text>
    </comment>
    <comment ref="T26" authorId="1">
      <text>
        <t xml:space="preserve">Duplicates: 
  For : S.17.01.01.01:P28
</t>
      </text>
    </comment>
    <comment ref="U26" authorId="1">
      <text>
        <t xml:space="preserve">Duplicates: 
  For : S.17.01.01.01:Q28
</t>
      </text>
    </comment>
  </commentList>
</comments>
</file>

<file path=xl/comments21.xml><?xml version="1.0" encoding="utf-8"?>
<comments xmlns="http://schemas.openxmlformats.org/spreadsheetml/2006/main">
  <authors>
    <author/>
    <author>CoreFiling</author>
  </authors>
  <commentList>
    <comment ref="E7" authorId="1">
      <text>
        <t xml:space="preserve">Duplicates: 
  For : S.23.01.05.01:A1
</t>
      </text>
    </comment>
    <comment ref="F7" authorId="1">
      <text>
        <t xml:space="preserve">Duplicates: 
  For : S.23.01.05.01:B1
</t>
      </text>
    </comment>
    <comment ref="H7" authorId="1">
      <text>
        <t xml:space="preserve">Duplicates: 
  For : S.23.01.05.01:C1
</t>
      </text>
    </comment>
    <comment ref="E8" authorId="1">
      <text>
        <t xml:space="preserve">Duplicates: 
  For : S.23.01.05.01:A2
</t>
      </text>
    </comment>
    <comment ref="F8" authorId="1">
      <text>
        <t xml:space="preserve">Duplicates: 
  For : S.23.01.05.01:B2
</t>
      </text>
    </comment>
    <comment ref="H8" authorId="1">
      <text>
        <t xml:space="preserve">Duplicates: 
  For : S.23.01.05.01:C2
</t>
      </text>
    </comment>
    <comment ref="E9" authorId="1">
      <text>
        <t xml:space="preserve">Duplicates: 
  For : S.23.01.05.01:A3, S.23.01.05.14:A69
</t>
      </text>
    </comment>
    <comment ref="F9" authorId="1">
      <text>
        <t xml:space="preserve">Duplicates: 
  For : S.23.01.05.01:B3
</t>
      </text>
    </comment>
    <comment ref="H9" authorId="1">
      <text>
        <t xml:space="preserve">Duplicates: 
  For : S.23.01.05.01:C3, S.23.01.05.14:C69
</t>
      </text>
    </comment>
    <comment ref="E10" authorId="1">
      <text>
        <t xml:space="preserve">Duplicates: 
  For : S.23.01.05.01:A4, S.23.01.05.16:A76
</t>
      </text>
    </comment>
    <comment ref="G10" authorId="1">
      <text>
        <t xml:space="preserve">Duplicates: 
  For : S.23.01.05.01:B4
</t>
      </text>
    </comment>
    <comment ref="H10" authorId="1">
      <text>
        <t xml:space="preserve">Duplicates: 
  For : S.23.01.05.01:C4, S.23.01.05.16:D76
</t>
      </text>
    </comment>
    <comment ref="I10" authorId="1">
      <text>
        <t xml:space="preserve">Duplicates: 
  For : S.23.01.05.01:D4, S.23.01.05.16:F76
</t>
      </text>
    </comment>
    <comment ref="E11" authorId="1">
      <text>
        <t xml:space="preserve">Duplicates: 
  For : S.23.01.05.01:A6
</t>
      </text>
    </comment>
    <comment ref="F11" authorId="1">
      <text>
        <t xml:space="preserve">Duplicates: 
  For : S.23.01.05.01:B6
</t>
      </text>
    </comment>
    <comment ref="E12" authorId="1">
      <text>
        <t xml:space="preserve">Duplicates: 
  For : S.23.01.05.01:A8, S.23.01.05.20:A82
</t>
      </text>
    </comment>
    <comment ref="G12" authorId="1">
      <text>
        <t xml:space="preserve">Duplicates: 
  For : S.23.01.05.01:B8
</t>
      </text>
    </comment>
    <comment ref="H12" authorId="1">
      <text>
        <t xml:space="preserve">Duplicates: 
  For : S.23.01.05.01:C8, S.23.01.05.20:D82
</t>
      </text>
    </comment>
    <comment ref="I12" authorId="1">
      <text>
        <t xml:space="preserve">Duplicates: 
  For : S.23.01.05.01:D8, S.23.01.05.20:F82
</t>
      </text>
    </comment>
    <comment ref="E13" authorId="1">
      <text>
        <t xml:space="preserve">Duplicates: 
  For : S.23.01.05.01:A9
</t>
      </text>
    </comment>
    <comment ref="G13" authorId="1">
      <text>
        <t xml:space="preserve">Duplicates: 
  For : S.23.01.05.01:B9
</t>
      </text>
    </comment>
    <comment ref="H13" authorId="1">
      <text>
        <t xml:space="preserve">Duplicates: 
  For : S.23.01.05.01:C9
</t>
      </text>
    </comment>
    <comment ref="I13" authorId="1">
      <text>
        <t xml:space="preserve">Duplicates: 
  For : S.23.01.05.01:D9
</t>
      </text>
    </comment>
    <comment ref="E14" authorId="1">
      <text>
        <t xml:space="preserve">Duplicates: 
  For : S.23.01.05.01:A12
</t>
      </text>
    </comment>
    <comment ref="F14" authorId="1">
      <text>
        <t xml:space="preserve">Duplicates: 
  For : S.23.01.01.09:B29, S.23.01.05.01:B12, S.23.01.05.09:B29
</t>
      </text>
    </comment>
    <comment ref="E15" authorId="1">
      <text>
        <t xml:space="preserve">Duplicates: 
  For : S.23.01.05.01:A13, S.23.01.05.24:A95
</t>
      </text>
    </comment>
    <comment ref="G15" authorId="1">
      <text>
        <t xml:space="preserve">Duplicates: 
  For : S.23.01.05.01:B13
</t>
      </text>
    </comment>
    <comment ref="H15" authorId="1">
      <text>
        <t xml:space="preserve">Duplicates: 
  For : S.23.01.05.01:C13, S.23.01.05.24:D95
</t>
      </text>
    </comment>
    <comment ref="I15" authorId="1">
      <text>
        <t xml:space="preserve">Duplicates: 
  For : S.23.01.05.01:D13, S.23.01.05.24:F95
</t>
      </text>
    </comment>
    <comment ref="E16" authorId="1">
      <text>
        <t xml:space="preserve">Duplicates: 
  For : S.23.01.05.01:A15
</t>
      </text>
    </comment>
    <comment ref="I16" authorId="1">
      <text>
        <t xml:space="preserve">Duplicates: 
  For : S.23.01.05.01:D15
</t>
      </text>
    </comment>
    <comment ref="E17" authorId="1">
      <text>
        <t xml:space="preserve">Duplicates: 
  For : S.23.01.05.01:A16
</t>
      </text>
    </comment>
    <comment ref="F17" authorId="1">
      <text>
        <t xml:space="preserve">Duplicates: 
  For : S.23.01.05.01:B16
</t>
      </text>
    </comment>
    <comment ref="G17" authorId="1">
      <text>
        <t xml:space="preserve">Duplicates: 
  For : S.23.01.05.01:B16A
</t>
      </text>
    </comment>
    <comment ref="H17" authorId="1">
      <text>
        <t xml:space="preserve">Duplicates: 
  For : S.23.01.05.01:C16
</t>
      </text>
    </comment>
    <comment ref="I17" authorId="1">
      <text>
        <t xml:space="preserve">Duplicates: 
  For : S.23.01.05.01:D16
</t>
      </text>
    </comment>
    <comment ref="E25" authorId="1">
      <text>
        <t xml:space="preserve">Duplicates: 
  For : S.23.01.05.02:B502
</t>
      </text>
    </comment>
    <comment ref="E31" authorId="1">
      <text>
        <t xml:space="preserve">Duplicates: 
  For : S.23.01.05.03:A503
</t>
      </text>
    </comment>
    <comment ref="F31" authorId="1">
      <text>
        <t xml:space="preserve">Duplicates: 
  For : S.23.01.05.03:B503
</t>
      </text>
    </comment>
    <comment ref="G31" authorId="1">
      <text>
        <t xml:space="preserve">Duplicates: 
  For : S.23.01.05.03:C503
</t>
      </text>
    </comment>
    <comment ref="H31" authorId="1">
      <text>
        <t xml:space="preserve">Duplicates: 
  For : S.23.01.05.03:D503
</t>
      </text>
    </comment>
    <comment ref="E38" authorId="1">
      <text>
        <t xml:space="preserve">Duplicates: 
  For : S.23.01.05.04:A20
</t>
      </text>
    </comment>
    <comment ref="F38" authorId="1">
      <text>
        <t xml:space="preserve">Duplicates: 
  For : S.23.01.05.04:B20
</t>
      </text>
    </comment>
    <comment ref="G38" authorId="1">
      <text>
        <t xml:space="preserve">Duplicates: 
  For : S.23.01.05.04:B20A
</t>
      </text>
    </comment>
    <comment ref="H38" authorId="1">
      <text>
        <t xml:space="preserve">Duplicates: 
  For : S.23.01.05.04:C20
</t>
      </text>
    </comment>
    <comment ref="I38" authorId="1">
      <text>
        <t xml:space="preserve">Duplicates: 
  For : S.23.01.05.04:D20
</t>
      </text>
    </comment>
    <comment ref="E45" authorId="1">
      <text>
        <t xml:space="preserve">Duplicates: 
  For : S.23.01.05.05:A33
</t>
      </text>
    </comment>
    <comment ref="H45" authorId="1">
      <text>
        <t xml:space="preserve">Duplicates: 
  For : S.23.01.05.05:C33
</t>
      </text>
    </comment>
    <comment ref="E46" authorId="1">
      <text>
        <t xml:space="preserve">Duplicates: 
  For : S.23.01.05.05:A34
</t>
      </text>
    </comment>
    <comment ref="H46" authorId="1">
      <text>
        <t xml:space="preserve">Duplicates: 
  For : S.23.01.05.05:C34
</t>
      </text>
    </comment>
    <comment ref="E47" authorId="1">
      <text>
        <t xml:space="preserve">Duplicates: 
  For : S.23.01.05.05:A35
</t>
      </text>
    </comment>
    <comment ref="H47" authorId="1">
      <text>
        <t xml:space="preserve">Duplicates: 
  For : S.23.01.05.05:C35
</t>
      </text>
    </comment>
    <comment ref="I47" authorId="1">
      <text>
        <t xml:space="preserve">Duplicates: 
  For : S.23.01.05.05:D35
</t>
      </text>
    </comment>
    <comment ref="E48" authorId="1">
      <text>
        <t xml:space="preserve">Duplicates: 
  For : S.23.01.05.05:A36
</t>
      </text>
    </comment>
    <comment ref="H48" authorId="1">
      <text>
        <t xml:space="preserve">Duplicates: 
  For : S.23.01.05.05:C36
</t>
      </text>
    </comment>
    <comment ref="I48" authorId="1">
      <text>
        <t xml:space="preserve">Duplicates: 
  For : S.23.01.05.05:D36
</t>
      </text>
    </comment>
    <comment ref="E49" authorId="1">
      <text>
        <t xml:space="preserve">Duplicates: 
  For : S.23.01.05.05:A37
</t>
      </text>
    </comment>
    <comment ref="H49" authorId="1">
      <text>
        <t xml:space="preserve">Duplicates: 
  For : S.23.01.05.05:C37
</t>
      </text>
    </comment>
    <comment ref="E50" authorId="1">
      <text>
        <t xml:space="preserve">Duplicates: 
  For : S.23.01.05.05:A38
</t>
      </text>
    </comment>
    <comment ref="H50" authorId="1">
      <text>
        <t xml:space="preserve">Duplicates: 
  For : S.23.01.05.05:C38
</t>
      </text>
    </comment>
    <comment ref="I50" authorId="1">
      <text>
        <t xml:space="preserve">Duplicates: 
  For : S.23.01.05.05:D38
</t>
      </text>
    </comment>
    <comment ref="E51" authorId="1">
      <text>
        <t xml:space="preserve">Duplicates: 
  For : S.23.01.05.05:A39
</t>
      </text>
    </comment>
    <comment ref="H51" authorId="1">
      <text>
        <t xml:space="preserve">Duplicates: 
  For : S.23.01.05.05:C39
</t>
      </text>
    </comment>
    <comment ref="E52" authorId="1">
      <text>
        <t xml:space="preserve">Duplicates: 
  For : S.23.01.05.05:A40
</t>
      </text>
    </comment>
    <comment ref="H52" authorId="1">
      <text>
        <t xml:space="preserve">Duplicates: 
  For : S.23.01.05.05:C40
</t>
      </text>
    </comment>
    <comment ref="I52" authorId="1">
      <text>
        <t xml:space="preserve">Duplicates: 
  For : S.23.01.05.05:D40
</t>
      </text>
    </comment>
    <comment ref="E53" authorId="1">
      <text>
        <t xml:space="preserve">Duplicates: 
  For : S.23.01.05.05:A42
</t>
      </text>
    </comment>
    <comment ref="H53" authorId="1">
      <text>
        <t xml:space="preserve">Duplicates: 
  For : S.23.01.05.05:C42
</t>
      </text>
    </comment>
    <comment ref="I53" authorId="1">
      <text>
        <t xml:space="preserve">Duplicates: 
  For : S.23.01.05.05:D42
</t>
      </text>
    </comment>
    <comment ref="E54" authorId="1">
      <text>
        <t xml:space="preserve">Duplicates: 
  For : S.23.01.05.05:A43
</t>
      </text>
    </comment>
    <comment ref="H54" authorId="1">
      <text>
        <t xml:space="preserve">Duplicates: 
  For : S.23.01.05.05:C43
</t>
      </text>
    </comment>
    <comment ref="I54" authorId="1">
      <text>
        <t xml:space="preserve">Duplicates: 
  For : S.23.01.05.05:D43
</t>
      </text>
    </comment>
    <comment ref="E62" authorId="1">
      <text>
        <t xml:space="preserve">Duplicates: 
  For : S.23.01.05.06:A46
</t>
      </text>
    </comment>
    <comment ref="F62" authorId="1">
      <text>
        <t xml:space="preserve">Duplicates: 
  For : S.23.01.05.06:B46
</t>
      </text>
    </comment>
    <comment ref="G62" authorId="1">
      <text>
        <t xml:space="preserve">Duplicates: 
  For : S.23.01.05.06:C46
</t>
      </text>
    </comment>
    <comment ref="H62" authorId="1">
      <text>
        <t xml:space="preserve">Duplicates: 
  For : S.23.01.05.06:D46
</t>
      </text>
    </comment>
    <comment ref="I62" authorId="1">
      <text>
        <t xml:space="preserve">Duplicates: 
  For : S.23.01.05.06:E46
</t>
      </text>
    </comment>
    <comment ref="E63" authorId="1">
      <text>
        <t xml:space="preserve">Duplicates: 
  For : S.23.01.05.06:A47
</t>
      </text>
    </comment>
    <comment ref="F63" authorId="1">
      <text>
        <t xml:space="preserve">Duplicates: 
  For : S.23.01.05.06:B47
</t>
      </text>
    </comment>
    <comment ref="G63" authorId="1">
      <text>
        <t xml:space="preserve">Duplicates: 
  For : S.23.01.05.06:C47
</t>
      </text>
    </comment>
    <comment ref="H63" authorId="1">
      <text>
        <t xml:space="preserve">Duplicates: 
  For : S.23.01.05.06:D47
</t>
      </text>
    </comment>
    <comment ref="E71" authorId="1">
      <text>
        <t xml:space="preserve">Duplicates: 
  For : S.23.01.05.07:A50
</t>
      </text>
    </comment>
    <comment ref="F71" authorId="1">
      <text>
        <t xml:space="preserve">Duplicates: 
  For : S.23.01.05.07:B50
</t>
      </text>
    </comment>
    <comment ref="G71" authorId="1">
      <text>
        <t xml:space="preserve">Duplicates: 
  For : S.23.01.05.07:C50
</t>
      </text>
    </comment>
    <comment ref="H71" authorId="1">
      <text>
        <t xml:space="preserve">Duplicates: 
  For : S.23.01.05.07:D50
</t>
      </text>
    </comment>
    <comment ref="I71" authorId="1">
      <text>
        <t xml:space="preserve">Duplicates: 
  For : S.23.01.05.07:E50
</t>
      </text>
    </comment>
    <comment ref="E72" authorId="1">
      <text>
        <t xml:space="preserve">Duplicates: 
  For : S.23.01.05.07:A51
</t>
      </text>
    </comment>
    <comment ref="F72" authorId="1">
      <text>
        <t xml:space="preserve">Duplicates: 
  For : S.23.01.05.07:B51
</t>
      </text>
    </comment>
    <comment ref="G72" authorId="1">
      <text>
        <t xml:space="preserve">Duplicates: 
  For : S.23.01.05.07:C51
</t>
      </text>
    </comment>
    <comment ref="H72" authorId="1">
      <text>
        <t xml:space="preserve">Duplicates: 
  For : S.23.01.05.07:D51
</t>
      </text>
    </comment>
    <comment ref="E80" authorId="1">
      <text>
        <t xml:space="preserve">Duplicates: 
  For : S.23.01.05.08:A52, S.28.01.01.05:A25, S.28.02.01.05:A25
</t>
      </text>
    </comment>
    <comment ref="E81" authorId="1">
      <text>
        <t xml:space="preserve">Duplicates: 
  For : S.23.01.05.08:A53, S.28.01.01.05:A30, S.28.02.01.05:A30
</t>
      </text>
    </comment>
    <comment ref="E82" authorId="1">
      <text>
        <t xml:space="preserve">Duplicates: 
  For : S.23.01.05.08:A54
</t>
      </text>
    </comment>
    <comment ref="E83" authorId="1">
      <text>
        <t xml:space="preserve">Duplicates: 
  For : S.23.01.05.08:A55
</t>
      </text>
    </comment>
    <comment ref="E91" authorId="1">
      <text>
        <t xml:space="preserve">Duplicates: 
  For : S.23.01.05.09:B23
</t>
      </text>
    </comment>
    <comment ref="E92" authorId="1">
      <text>
        <t xml:space="preserve">Duplicates: 
  For : S.23.01.05.09:B24
</t>
      </text>
    </comment>
    <comment ref="E93" authorId="1">
      <text>
        <t xml:space="preserve">Duplicates: 
  For : S.23.01.05.09:B25
</t>
      </text>
    </comment>
    <comment ref="E94" authorId="1">
      <text>
        <t xml:space="preserve">Duplicates: 
  For : S.23.01.05.09:B26
</t>
      </text>
    </comment>
    <comment ref="E95" authorId="1">
      <text>
        <t xml:space="preserve">Duplicates: 
  For : S.23.01.05.09:B27
</t>
      </text>
    </comment>
    <comment ref="E96" authorId="1">
      <text>
        <t xml:space="preserve">Duplicates: 
  For : S.23.01.01.01:B12, S.23.01.05.01:B12, S.23.01.05.09:B29
</t>
      </text>
    </comment>
    <comment ref="E104" authorId="1">
      <text>
        <t>No duplicate data points</t>
      </text>
    </comment>
    <comment ref="E105" authorId="1">
      <text>
        <t>No duplicate data points</t>
      </text>
    </comment>
    <comment ref="E106" authorId="1">
      <text>
        <t>No duplicate data points</t>
      </text>
    </comment>
  </commentList>
</comments>
</file>

<file path=xl/comments22.xml><?xml version="1.0" encoding="utf-8"?>
<comments xmlns="http://schemas.openxmlformats.org/spreadsheetml/2006/main">
  <authors>
    <author/>
    <author>CoreFiling</author>
  </authors>
  <commentList>
    <comment ref="E7" authorId="1">
      <text>
        <t xml:space="preserve">Duplicates: 
  For : S.23.01.04.01:A1
</t>
      </text>
    </comment>
    <comment ref="F7" authorId="1">
      <text>
        <t xml:space="preserve">Duplicates: 
  For : S.23.01.04.01:B1
</t>
      </text>
    </comment>
    <comment ref="H7" authorId="1">
      <text>
        <t xml:space="preserve">Duplicates: 
  For : S.23.01.04.01:C1
</t>
      </text>
    </comment>
    <comment ref="E8" authorId="1">
      <text>
        <t xml:space="preserve">Duplicates: 
  For : S.23.01.04.01:A1A
</t>
      </text>
    </comment>
    <comment ref="H8" authorId="1">
      <text>
        <t xml:space="preserve">Duplicates: 
  For : S.23.01.04.01:C1A
</t>
      </text>
    </comment>
    <comment ref="E9" authorId="1">
      <text>
        <t xml:space="preserve">Duplicates: 
  For : S.23.01.04.01:A2
</t>
      </text>
    </comment>
    <comment ref="F9" authorId="1">
      <text>
        <t xml:space="preserve">Duplicates: 
  For : S.23.01.04.01:B2
</t>
      </text>
    </comment>
    <comment ref="H9" authorId="1">
      <text>
        <t xml:space="preserve">Duplicates: 
  For : S.23.01.04.01:C2
</t>
      </text>
    </comment>
    <comment ref="E10" authorId="1">
      <text>
        <t xml:space="preserve">Duplicates: 
  For : S.23.01.04.01:A3
</t>
      </text>
    </comment>
    <comment ref="F10" authorId="1">
      <text>
        <t xml:space="preserve">Duplicates: 
  For : S.23.01.04.01:B3
</t>
      </text>
    </comment>
    <comment ref="H10" authorId="1">
      <text>
        <t xml:space="preserve">Duplicates: 
  For : S.23.01.04.01:C3
</t>
      </text>
    </comment>
    <comment ref="E11" authorId="1">
      <text>
        <t xml:space="preserve">Duplicates: 
  For : S.23.01.04.01:A4
</t>
      </text>
    </comment>
    <comment ref="G11" authorId="1">
      <text>
        <t xml:space="preserve">Duplicates: 
  For : S.23.01.04.01:B4
</t>
      </text>
    </comment>
    <comment ref="H11" authorId="1">
      <text>
        <t xml:space="preserve">Duplicates: 
  For : S.23.01.04.01:C4
</t>
      </text>
    </comment>
    <comment ref="I11" authorId="1">
      <text>
        <t xml:space="preserve">Duplicates: 
  For : S.23.01.04.01:D4
</t>
      </text>
    </comment>
    <comment ref="E12" authorId="1">
      <text>
        <t xml:space="preserve">Duplicates: 
  For : S.23.01.04.01:A5
</t>
      </text>
    </comment>
    <comment ref="G12" authorId="1">
      <text>
        <t xml:space="preserve">Duplicates: 
  For : S.23.01.04.01:B5
</t>
      </text>
    </comment>
    <comment ref="H12" authorId="1">
      <text>
        <t xml:space="preserve">Duplicates: 
  For : S.23.01.04.01:C5
</t>
      </text>
    </comment>
    <comment ref="I12" authorId="1">
      <text>
        <t xml:space="preserve">Duplicates: 
  For : S.23.01.04.01:D5
</t>
      </text>
    </comment>
    <comment ref="E13" authorId="1">
      <text>
        <t xml:space="preserve">Duplicates: 
  For : S.23.01.04.01:A6
</t>
      </text>
    </comment>
    <comment ref="F13" authorId="1">
      <text>
        <t xml:space="preserve">Duplicates: 
  For : S.23.01.04.01:B6
</t>
      </text>
    </comment>
    <comment ref="E14" authorId="1">
      <text>
        <t xml:space="preserve">Duplicates: 
  For : S.23.01.04.01:A7
</t>
      </text>
    </comment>
    <comment ref="F14" authorId="1">
      <text>
        <t xml:space="preserve">Duplicates: 
  For : S.23.01.04.01:B7
</t>
      </text>
    </comment>
    <comment ref="E15" authorId="1">
      <text>
        <t xml:space="preserve">Duplicates: 
  For : S.23.01.04.01:A8
</t>
      </text>
    </comment>
    <comment ref="G15" authorId="1">
      <text>
        <t xml:space="preserve">Duplicates: 
  For : S.23.01.04.01:B8
</t>
      </text>
    </comment>
    <comment ref="H15" authorId="1">
      <text>
        <t xml:space="preserve">Duplicates: 
  For : S.23.01.04.01:C8
</t>
      </text>
    </comment>
    <comment ref="I15" authorId="1">
      <text>
        <t xml:space="preserve">Duplicates: 
  For : S.23.01.04.01:D8
</t>
      </text>
    </comment>
    <comment ref="E16" authorId="1">
      <text>
        <t xml:space="preserve">Duplicates: 
  For : S.23.01.04.01:A10
</t>
      </text>
    </comment>
    <comment ref="G16" authorId="1">
      <text>
        <t xml:space="preserve">Duplicates: 
  For : S.23.01.04.01:B10
</t>
      </text>
    </comment>
    <comment ref="H16" authorId="1">
      <text>
        <t xml:space="preserve">Duplicates: 
  For : S.23.01.04.01:C10
</t>
      </text>
    </comment>
    <comment ref="I16" authorId="1">
      <text>
        <t xml:space="preserve">Duplicates: 
  For : S.23.01.04.01:D10
</t>
      </text>
    </comment>
    <comment ref="E17" authorId="1">
      <text>
        <t xml:space="preserve">Duplicates: 
  For : S.23.01.04.01:A9
</t>
      </text>
    </comment>
    <comment ref="G17" authorId="1">
      <text>
        <t xml:space="preserve">Duplicates: 
  For : S.23.01.04.01:B9
</t>
      </text>
    </comment>
    <comment ref="H17" authorId="1">
      <text>
        <t xml:space="preserve">Duplicates: 
  For : S.23.01.04.01:C9
</t>
      </text>
    </comment>
    <comment ref="I17" authorId="1">
      <text>
        <t xml:space="preserve">Duplicates: 
  For : S.23.01.04.01:D9
</t>
      </text>
    </comment>
    <comment ref="E18" authorId="1">
      <text>
        <t xml:space="preserve">Duplicates: 
  For : S.23.01.04.01:A11
</t>
      </text>
    </comment>
    <comment ref="G18" authorId="1">
      <text>
        <t xml:space="preserve">Duplicates: 
  For : S.23.01.04.01:B11
</t>
      </text>
    </comment>
    <comment ref="H18" authorId="1">
      <text>
        <t xml:space="preserve">Duplicates: 
  For : S.23.01.04.01:C11
</t>
      </text>
    </comment>
    <comment ref="I18" authorId="1">
      <text>
        <t xml:space="preserve">Duplicates: 
  For : S.23.01.04.01:D11
</t>
      </text>
    </comment>
    <comment ref="E19" authorId="1">
      <text>
        <t xml:space="preserve">Duplicates: 
  For : S.23.01.04.01:A12A
</t>
      </text>
    </comment>
    <comment ref="F19" authorId="1">
      <text>
        <t xml:space="preserve">Duplicates: 
  For : S.23.01.04.01:B12A
</t>
      </text>
    </comment>
    <comment ref="E20" authorId="1">
      <text>
        <t xml:space="preserve">Duplicates: 
  For : S.23.01.04.01:A13
</t>
      </text>
    </comment>
    <comment ref="G20" authorId="1">
      <text>
        <t xml:space="preserve">Duplicates: 
  For : S.23.01.04.01:B13
</t>
      </text>
    </comment>
    <comment ref="H20" authorId="1">
      <text>
        <t xml:space="preserve">Duplicates: 
  For : S.23.01.04.01:C13
</t>
      </text>
    </comment>
    <comment ref="I20" authorId="1">
      <text>
        <t xml:space="preserve">Duplicates: 
  For : S.23.01.04.01:D13
</t>
      </text>
    </comment>
    <comment ref="E21" authorId="1">
      <text>
        <t xml:space="preserve">Duplicates: 
  For : S.23.01.04.01:A14
</t>
      </text>
    </comment>
    <comment ref="G21" authorId="1">
      <text>
        <t xml:space="preserve">Duplicates: 
  For : S.23.01.04.01:B14
</t>
      </text>
    </comment>
    <comment ref="H21" authorId="1">
      <text>
        <t xml:space="preserve">Duplicates: 
  For : S.23.01.04.01:C14
</t>
      </text>
    </comment>
    <comment ref="I21" authorId="1">
      <text>
        <t xml:space="preserve">Duplicates: 
  For : S.23.01.04.01:D14
</t>
      </text>
    </comment>
    <comment ref="E22" authorId="1">
      <text>
        <t xml:space="preserve">Duplicates: 
  For : S.23.01.04.01:A15
</t>
      </text>
    </comment>
    <comment ref="I22" authorId="1">
      <text>
        <t xml:space="preserve">Duplicates: 
  For : S.23.01.04.01:D15
</t>
      </text>
    </comment>
    <comment ref="E23" authorId="1">
      <text>
        <t xml:space="preserve">Duplicates: 
  For : S.23.01.04.01:A15A
</t>
      </text>
    </comment>
    <comment ref="I23" authorId="1">
      <text>
        <t xml:space="preserve">Duplicates: 
  For : S.23.01.04.01:D15A
</t>
      </text>
    </comment>
    <comment ref="E24" authorId="1">
      <text>
        <t xml:space="preserve">Duplicates: 
  For : S.23.01.04.01:A16
</t>
      </text>
    </comment>
    <comment ref="F24" authorId="1">
      <text>
        <t xml:space="preserve">Duplicates: 
  For : S.23.01.04.01:B16
</t>
      </text>
    </comment>
    <comment ref="G24" authorId="1">
      <text>
        <t xml:space="preserve">Duplicates: 
  For : S.23.01.04.01:B16A
</t>
      </text>
    </comment>
    <comment ref="H24" authorId="1">
      <text>
        <t xml:space="preserve">Duplicates: 
  For : S.23.01.04.01:C16
</t>
      </text>
    </comment>
    <comment ref="I24" authorId="1">
      <text>
        <t xml:space="preserve">Duplicates: 
  For : S.23.01.04.01:D16
</t>
      </text>
    </comment>
    <comment ref="E25" authorId="1">
      <text>
        <t xml:space="preserve">Duplicates: 
  For : S.23.01.04.01:A17
</t>
      </text>
    </comment>
    <comment ref="F25" authorId="1">
      <text>
        <t xml:space="preserve">Duplicates: 
  For : S.23.01.04.01:B17
</t>
      </text>
    </comment>
    <comment ref="G25" authorId="1">
      <text>
        <t xml:space="preserve">Duplicates: 
  For : S.23.01.04.01:B17A
</t>
      </text>
    </comment>
    <comment ref="H25" authorId="1">
      <text>
        <t xml:space="preserve">Duplicates: 
  For : S.23.01.04.01:C17
</t>
      </text>
    </comment>
    <comment ref="I25" authorId="1">
      <text>
        <t xml:space="preserve">Duplicates: 
  For : S.23.01.04.01:D17
</t>
      </text>
    </comment>
    <comment ref="E26" authorId="1">
      <text>
        <t xml:space="preserve">Duplicates: 
  For : S.23.01.04.01:A18
</t>
      </text>
    </comment>
    <comment ref="F26" authorId="1">
      <text>
        <t xml:space="preserve">Duplicates: 
  For : S.23.01.04.01:B18
</t>
      </text>
    </comment>
    <comment ref="G26" authorId="1">
      <text>
        <t xml:space="preserve">Duplicates: 
  For : S.23.01.04.01:B18A
</t>
      </text>
    </comment>
    <comment ref="H26" authorId="1">
      <text>
        <t xml:space="preserve">Duplicates: 
  For : S.23.01.04.01:C18
</t>
      </text>
    </comment>
    <comment ref="I26" authorId="1">
      <text>
        <t xml:space="preserve">Duplicates: 
  For : S.23.01.04.01:D18
</t>
      </text>
    </comment>
    <comment ref="E27" authorId="1">
      <text>
        <t xml:space="preserve">Duplicates: 
  For : S.23.01.04.01:A19
</t>
      </text>
    </comment>
    <comment ref="F27" authorId="1">
      <text>
        <t xml:space="preserve">Duplicates: 
  For : S.23.01.04.01:B19
</t>
      </text>
    </comment>
    <comment ref="G27" authorId="1">
      <text>
        <t xml:space="preserve">Duplicates: 
  For : S.23.01.04.01:B19A
</t>
      </text>
    </comment>
    <comment ref="H27" authorId="1">
      <text>
        <t xml:space="preserve">Duplicates: 
  For : S.23.01.04.01:C19
</t>
      </text>
    </comment>
    <comment ref="I27" authorId="1">
      <text>
        <t xml:space="preserve">Duplicates: 
  For : S.23.01.04.01:D19
</t>
      </text>
    </comment>
    <comment ref="E36" authorId="1">
      <text>
        <t xml:space="preserve">Duplicates: 
  For : S.23.01.04.02:B502
</t>
      </text>
    </comment>
    <comment ref="E42" authorId="1">
      <text>
        <t xml:space="preserve">Duplicates: 
  For : S.23.01.04.03:A603
</t>
      </text>
    </comment>
    <comment ref="F42" authorId="1">
      <text>
        <t xml:space="preserve">Duplicates: 
  For : S.23.01.04.03:B603
</t>
      </text>
    </comment>
    <comment ref="G42" authorId="1">
      <text>
        <t xml:space="preserve">Duplicates: 
  For : S.23.01.04.03:C603
</t>
      </text>
    </comment>
    <comment ref="H42" authorId="1">
      <text>
        <t xml:space="preserve">Duplicates: 
  For : S.23.01.04.03:D603
</t>
      </text>
    </comment>
    <comment ref="E43" authorId="1">
      <text>
        <t xml:space="preserve">Duplicates: 
  For : S.23.01.04.03:A604
</t>
      </text>
    </comment>
    <comment ref="F43" authorId="1">
      <text>
        <t xml:space="preserve">Duplicates: 
  For : S.23.01.04.03:B604
</t>
      </text>
    </comment>
    <comment ref="G43" authorId="1">
      <text>
        <t xml:space="preserve">Duplicates: 
  For : S.23.01.04.03:C604
</t>
      </text>
    </comment>
    <comment ref="H43" authorId="1">
      <text>
        <t xml:space="preserve">Duplicates: 
  For : S.23.01.04.03:D604
</t>
      </text>
    </comment>
    <comment ref="I43" authorId="1">
      <text>
        <t xml:space="preserve">Duplicates: 
  For : S.23.01.04.03:E604
</t>
      </text>
    </comment>
    <comment ref="E44" authorId="1">
      <text>
        <t xml:space="preserve">Duplicates: 
  For : S.23.01.04.03:A605
</t>
      </text>
    </comment>
    <comment ref="F44" authorId="1">
      <text>
        <t xml:space="preserve">Duplicates: 
  For : S.23.01.04.03:B605
</t>
      </text>
    </comment>
    <comment ref="G44" authorId="1">
      <text>
        <t xml:space="preserve">Duplicates: 
  For : S.23.01.04.03:C605
</t>
      </text>
    </comment>
    <comment ref="H44" authorId="1">
      <text>
        <t xml:space="preserve">Duplicates: 
  For : S.23.01.04.03:D605
</t>
      </text>
    </comment>
    <comment ref="I44" authorId="1">
      <text>
        <t xml:space="preserve">Duplicates: 
  For : S.23.01.04.03:E605
</t>
      </text>
    </comment>
    <comment ref="E45" authorId="1">
      <text>
        <t xml:space="preserve">Duplicates: 
  For : S.23.01.04.03:A606
</t>
      </text>
    </comment>
    <comment ref="F45" authorId="1">
      <text>
        <t xml:space="preserve">Duplicates: 
  For : S.23.01.04.03:B606
</t>
      </text>
    </comment>
    <comment ref="G45" authorId="1">
      <text>
        <t xml:space="preserve">Duplicates: 
  For : S.23.01.04.03:C606
</t>
      </text>
    </comment>
    <comment ref="H45" authorId="1">
      <text>
        <t xml:space="preserve">Duplicates: 
  For : S.23.01.04.03:D606
</t>
      </text>
    </comment>
    <comment ref="I45" authorId="1">
      <text>
        <t xml:space="preserve">Duplicates: 
  For : S.23.01.04.03:E606
</t>
      </text>
    </comment>
    <comment ref="E46" authorId="1">
      <text>
        <t xml:space="preserve">Duplicates: 
  For : S.23.01.04.03:A607
</t>
      </text>
    </comment>
    <comment ref="F46" authorId="1">
      <text>
        <t xml:space="preserve">Duplicates: 
  For : S.23.01.04.03:B607
</t>
      </text>
    </comment>
    <comment ref="G46" authorId="1">
      <text>
        <t xml:space="preserve">Duplicates: 
  For : S.23.01.04.03:C607
</t>
      </text>
    </comment>
    <comment ref="H46" authorId="1">
      <text>
        <t xml:space="preserve">Duplicates: 
  For : S.23.01.04.03:D607
</t>
      </text>
    </comment>
    <comment ref="I46" authorId="1">
      <text>
        <t xml:space="preserve">Duplicates: 
  For : S.23.01.04.03:E607
</t>
      </text>
    </comment>
    <comment ref="E55" authorId="1">
      <text>
        <t xml:space="preserve">Duplicates: 
  For : S.23.01.04.04:A21
</t>
      </text>
    </comment>
    <comment ref="F55" authorId="1">
      <text>
        <t xml:space="preserve">Duplicates: 
  For : S.23.01.04.04:B21
</t>
      </text>
    </comment>
    <comment ref="G55" authorId="1">
      <text>
        <t xml:space="preserve">Duplicates: 
  For : S.23.01.04.04:B21A
</t>
      </text>
    </comment>
    <comment ref="H55" authorId="1">
      <text>
        <t xml:space="preserve">Duplicates: 
  For : S.23.01.04.04:C21
</t>
      </text>
    </comment>
    <comment ref="I55" authorId="1">
      <text>
        <t xml:space="preserve">Duplicates: 
  For : S.23.01.04.04:D21
</t>
      </text>
    </comment>
    <comment ref="E64" authorId="1">
      <text>
        <t xml:space="preserve">Duplicates: 
  For : S.23.01.04.05:A33
</t>
      </text>
    </comment>
    <comment ref="H64" authorId="1">
      <text>
        <t xml:space="preserve">Duplicates: 
  For : S.23.01.04.05:C33
</t>
      </text>
    </comment>
    <comment ref="E65" authorId="1">
      <text>
        <t xml:space="preserve">Duplicates: 
  For : S.23.01.04.05:A34
</t>
      </text>
    </comment>
    <comment ref="H65" authorId="1">
      <text>
        <t xml:space="preserve">Duplicates: 
  For : S.23.01.04.05:C34
</t>
      </text>
    </comment>
    <comment ref="E66" authorId="1">
      <text>
        <t xml:space="preserve">Duplicates: 
  For : S.23.01.04.05:A35
</t>
      </text>
    </comment>
    <comment ref="H66" authorId="1">
      <text>
        <t xml:space="preserve">Duplicates: 
  For : S.23.01.04.05:C35
</t>
      </text>
    </comment>
    <comment ref="I66" authorId="1">
      <text>
        <t xml:space="preserve">Duplicates: 
  For : S.23.01.04.05:D35
</t>
      </text>
    </comment>
    <comment ref="E67" authorId="1">
      <text>
        <t xml:space="preserve">Duplicates: 
  For : S.23.01.04.05:A36
</t>
      </text>
    </comment>
    <comment ref="H67" authorId="1">
      <text>
        <t xml:space="preserve">Duplicates: 
  For : S.23.01.04.05:C36
</t>
      </text>
    </comment>
    <comment ref="I67" authorId="1">
      <text>
        <t xml:space="preserve">Duplicates: 
  For : S.23.01.04.05:D36
</t>
      </text>
    </comment>
    <comment ref="E68" authorId="1">
      <text>
        <t xml:space="preserve">Duplicates: 
  For : S.23.01.04.05:A37
</t>
      </text>
    </comment>
    <comment ref="H68" authorId="1">
      <text>
        <t xml:space="preserve">Duplicates: 
  For : S.23.01.04.05:C37
</t>
      </text>
    </comment>
    <comment ref="E69" authorId="1">
      <text>
        <t xml:space="preserve">Duplicates: 
  For : S.23.01.04.05:A38
</t>
      </text>
    </comment>
    <comment ref="H69" authorId="1">
      <text>
        <t xml:space="preserve">Duplicates: 
  For : S.23.01.04.05:C38
</t>
      </text>
    </comment>
    <comment ref="I69" authorId="1">
      <text>
        <t xml:space="preserve">Duplicates: 
  For : S.23.01.04.05:D38
</t>
      </text>
    </comment>
    <comment ref="E70" authorId="1">
      <text>
        <t xml:space="preserve">Duplicates: 
  For : S.23.01.04.05:A39
</t>
      </text>
    </comment>
    <comment ref="H70" authorId="1">
      <text>
        <t xml:space="preserve">Duplicates: 
  For : S.23.01.04.05:C39
</t>
      </text>
    </comment>
    <comment ref="E71" authorId="1">
      <text>
        <t xml:space="preserve">Duplicates: 
  For : S.23.01.04.05:A40
</t>
      </text>
    </comment>
    <comment ref="H71" authorId="1">
      <text>
        <t xml:space="preserve">Duplicates: 
  For : S.23.01.04.05:C40
</t>
      </text>
    </comment>
    <comment ref="I71" authorId="1">
      <text>
        <t xml:space="preserve">Duplicates: 
  For : S.23.01.04.05:D40
</t>
      </text>
    </comment>
    <comment ref="E72" authorId="1">
      <text>
        <t xml:space="preserve">Duplicates: 
  For : S.23.01.04.05:A41
</t>
      </text>
    </comment>
    <comment ref="H72" authorId="1">
      <text>
        <t xml:space="preserve">Duplicates: 
  For : S.23.01.04.05:C41
</t>
      </text>
    </comment>
    <comment ref="I72" authorId="1">
      <text>
        <t xml:space="preserve">Duplicates: 
  For : S.23.01.04.05:D41
</t>
      </text>
    </comment>
    <comment ref="E73" authorId="1">
      <text>
        <t xml:space="preserve">Duplicates: 
  For : S.23.01.04.05:A42
</t>
      </text>
    </comment>
    <comment ref="H73" authorId="1">
      <text>
        <t xml:space="preserve">Duplicates: 
  For : S.23.01.04.05:C42
</t>
      </text>
    </comment>
    <comment ref="I73" authorId="1">
      <text>
        <t xml:space="preserve">Duplicates: 
  For : S.23.01.04.05:D42
</t>
      </text>
    </comment>
    <comment ref="E74" authorId="1">
      <text>
        <t xml:space="preserve">Duplicates: 
  For : S.23.01.04.05:A44
</t>
      </text>
    </comment>
    <comment ref="H74" authorId="1">
      <text>
        <t xml:space="preserve">Duplicates: 
  For : S.23.01.04.05:C44
</t>
      </text>
    </comment>
    <comment ref="I74" authorId="1">
      <text>
        <t xml:space="preserve">Duplicates: 
  For : S.23.01.04.05:D44
</t>
      </text>
    </comment>
    <comment ref="E83" authorId="1">
      <text>
        <t xml:space="preserve">Duplicates: 
  For : S.23.01.04.06:A45
</t>
      </text>
    </comment>
    <comment ref="E84" authorId="1">
      <text>
        <t xml:space="preserve">Duplicates: 
  For : S.23.01.04.06:A45A
</t>
      </text>
    </comment>
    <comment ref="E85" authorId="1">
      <text>
        <t xml:space="preserve">Duplicates: 
  For : S.23.01.04.06:A45B
</t>
      </text>
    </comment>
    <comment ref="E86" authorId="1">
      <text>
        <t xml:space="preserve">Duplicates: 
  For : S.23.01.04.06:A45C
</t>
      </text>
    </comment>
    <comment ref="E87" authorId="1">
      <text>
        <t xml:space="preserve">Duplicates: 
  For : S.23.01.04.06:A45D
</t>
      </text>
    </comment>
    <comment ref="F87" authorId="1">
      <text>
        <t xml:space="preserve">Duplicates: 
  For : S.23.01.04.06:B45D
</t>
      </text>
    </comment>
    <comment ref="G87" authorId="1">
      <text>
        <t xml:space="preserve">Duplicates: 
  For : S.23.01.04.06:C45D
</t>
      </text>
    </comment>
    <comment ref="H87" authorId="1">
      <text>
        <t xml:space="preserve">Duplicates: 
  For : S.23.01.04.06:D45D
</t>
      </text>
    </comment>
    <comment ref="I87" authorId="1">
      <text>
        <t xml:space="preserve">Duplicates: 
  For : S.23.01.04.06:E45D
</t>
      </text>
    </comment>
    <comment ref="E88" authorId="1">
      <text>
        <t xml:space="preserve">Duplicates: 
  For : S.23.01.04.06:A45E
</t>
      </text>
    </comment>
    <comment ref="F88" authorId="1">
      <text>
        <t xml:space="preserve">Duplicates: 
  For : S.23.01.04.06:B45E
</t>
      </text>
    </comment>
    <comment ref="G88" authorId="1">
      <text>
        <t xml:space="preserve">Duplicates: 
  For : S.23.01.04.06:C45E
</t>
      </text>
    </comment>
    <comment ref="H88" authorId="1">
      <text>
        <t xml:space="preserve">Duplicates: 
  For : S.23.01.04.06:D45E
</t>
      </text>
    </comment>
    <comment ref="I88" authorId="1">
      <text>
        <t xml:space="preserve">Duplicates: 
  For : S.23.01.04.06:E45E
</t>
      </text>
    </comment>
    <comment ref="E94" authorId="1">
      <text>
        <t xml:space="preserve">Duplicates: 
  For : S.23.01.04.07:A48
</t>
      </text>
    </comment>
    <comment ref="F94" authorId="1">
      <text>
        <t xml:space="preserve">Duplicates: 
  For : S.23.01.04.07:B48
</t>
      </text>
    </comment>
    <comment ref="G94" authorId="1">
      <text>
        <t xml:space="preserve">Duplicates: 
  For : S.23.01.04.07:C48
</t>
      </text>
    </comment>
    <comment ref="H94" authorId="1">
      <text>
        <t xml:space="preserve">Duplicates: 
  For : S.23.01.04.07:D48
</t>
      </text>
    </comment>
    <comment ref="I94" authorId="1">
      <text>
        <t xml:space="preserve">Duplicates: 
  For : S.23.01.04.07:E48
</t>
      </text>
    </comment>
    <comment ref="E95" authorId="1">
      <text>
        <t xml:space="preserve">Duplicates: 
  For : S.23.01.04.07:A49
</t>
      </text>
    </comment>
    <comment ref="F95" authorId="1">
      <text>
        <t xml:space="preserve">Duplicates: 
  For : S.23.01.04.07:B49
</t>
      </text>
    </comment>
    <comment ref="G95" authorId="1">
      <text>
        <t xml:space="preserve">Duplicates: 
  For : S.23.01.04.07:C49
</t>
      </text>
    </comment>
    <comment ref="H95" authorId="1">
      <text>
        <t xml:space="preserve">Duplicates: 
  For : S.23.01.04.07:D49
</t>
      </text>
    </comment>
    <comment ref="E103" authorId="1">
      <text>
        <t xml:space="preserve">Duplicates: 
  For : S.23.01.04.08:A50A
</t>
      </text>
    </comment>
    <comment ref="F103" authorId="1">
      <text>
        <t xml:space="preserve">Duplicates: 
  For : S.23.01.04.08:B50A
</t>
      </text>
    </comment>
    <comment ref="G103" authorId="1">
      <text>
        <t xml:space="preserve">Duplicates: 
  For : S.23.01.04.08:C50A
</t>
      </text>
    </comment>
    <comment ref="H103" authorId="1">
      <text>
        <t xml:space="preserve">Duplicates: 
  For : S.23.01.04.08:D50A
</t>
      </text>
    </comment>
    <comment ref="I103" authorId="1">
      <text>
        <t xml:space="preserve">Duplicates: 
  For : S.23.01.04.08:E50A
</t>
      </text>
    </comment>
    <comment ref="E104" authorId="1">
      <text>
        <t xml:space="preserve">Duplicates: 
  For : S.23.01.04.08:A51A
</t>
      </text>
    </comment>
    <comment ref="F104" authorId="1">
      <text>
        <t xml:space="preserve">Duplicates: 
  For : S.23.01.04.08:B51A
</t>
      </text>
    </comment>
    <comment ref="G104" authorId="1">
      <text>
        <t xml:space="preserve">Duplicates: 
  For : S.23.01.04.08:C51A
</t>
      </text>
    </comment>
    <comment ref="H104" authorId="1">
      <text>
        <t xml:space="preserve">Duplicates: 
  For : S.23.01.04.08:D51A
</t>
      </text>
    </comment>
    <comment ref="E112" authorId="1">
      <text>
        <t xml:space="preserve">Duplicates: 
  For : S.23.01.04.09:A52A
</t>
      </text>
    </comment>
    <comment ref="E113" authorId="1">
      <text>
        <t xml:space="preserve">Duplicates: 
  For : S.23.01.04.09:A53A
</t>
      </text>
    </comment>
    <comment ref="E114" authorId="1">
      <text>
        <t xml:space="preserve">Duplicates: 
  For : S.23.01.04.09:A54A
</t>
      </text>
    </comment>
    <comment ref="E115" authorId="1">
      <text>
        <t xml:space="preserve">Duplicates: 
  For : S.23.01.04.09:A55A
</t>
      </text>
    </comment>
    <comment ref="E116" authorId="1">
      <text>
        <t xml:space="preserve">Duplicates: 
  For : S.23.01.04.09:A53B
</t>
      </text>
    </comment>
    <comment ref="E117" authorId="1">
      <text>
        <t xml:space="preserve">Duplicates: 
  For : S.23.01.04.09:A55B
</t>
      </text>
    </comment>
    <comment ref="E124" authorId="1">
      <text>
        <t xml:space="preserve">Duplicates: 
  For : S.23.01.04.10:B23
</t>
      </text>
    </comment>
    <comment ref="E125" authorId="1">
      <text>
        <t xml:space="preserve">Duplicates: 
  For : S.23.01.04.10:B24
</t>
      </text>
    </comment>
    <comment ref="E126" authorId="1">
      <text>
        <t xml:space="preserve">Duplicates: 
  For : S.23.01.04.10:B25
</t>
      </text>
    </comment>
    <comment ref="E127" authorId="1">
      <text>
        <t xml:space="preserve">Duplicates: 
  For : S.23.01.04.10:B26
</t>
      </text>
    </comment>
    <comment ref="E128" authorId="1">
      <text>
        <t xml:space="preserve">Duplicates: 
  For : S.23.01.04.10:B27
</t>
      </text>
    </comment>
    <comment ref="E129" authorId="1">
      <text>
        <t xml:space="preserve">Duplicates: 
  For : S.23.01.04.10:B28
</t>
      </text>
    </comment>
    <comment ref="E130" authorId="1">
      <text>
        <t xml:space="preserve">Duplicates: 
  For : S.23.01.04.10:B29A
</t>
      </text>
    </comment>
    <comment ref="E139" authorId="1">
      <text>
        <t xml:space="preserve">Duplicates: 
  For : S.23.01.04.11:A30
</t>
      </text>
    </comment>
    <comment ref="E140" authorId="1">
      <text>
        <t xml:space="preserve">Duplicates: 
  For : S.23.01.04.11:A31
</t>
      </text>
    </comment>
    <comment ref="E141" authorId="1">
      <text>
        <t xml:space="preserve">Duplicates: 
  For : S.23.01.04.11:A32
</t>
      </text>
    </comment>
  </commentList>
</comments>
</file>

<file path=xl/comments23.xml><?xml version="1.0" encoding="utf-8"?>
<comments xmlns="http://schemas.openxmlformats.org/spreadsheetml/2006/main">
  <authors>
    <author/>
    <author>CoreFiling</author>
  </authors>
  <commentList>
    <comment ref="E7" authorId="1">
      <text>
        <t xml:space="preserve">Duplicates: 
  For : S.23.01.02.01:A1
</t>
      </text>
    </comment>
    <comment ref="F7" authorId="1">
      <text>
        <t xml:space="preserve">Duplicates: 
  For : S.23.01.02.01:B1
</t>
      </text>
    </comment>
    <comment ref="H7" authorId="1">
      <text>
        <t xml:space="preserve">Duplicates: 
  For : S.23.01.02.01:C1
</t>
      </text>
    </comment>
    <comment ref="E8" authorId="1">
      <text>
        <t xml:space="preserve">Duplicates: 
  For : S.23.01.02.01:A1A
</t>
      </text>
    </comment>
    <comment ref="H8" authorId="1">
      <text>
        <t xml:space="preserve">Duplicates: 
  For : S.23.01.02.01:C1A
</t>
      </text>
    </comment>
    <comment ref="E9" authorId="1">
      <text>
        <t xml:space="preserve">Duplicates: 
  For : S.23.01.02.01:A2
</t>
      </text>
    </comment>
    <comment ref="F9" authorId="1">
      <text>
        <t xml:space="preserve">Duplicates: 
  For : S.23.01.02.01:B2
</t>
      </text>
    </comment>
    <comment ref="H9" authorId="1">
      <text>
        <t xml:space="preserve">Duplicates: 
  For : S.23.01.02.01:C2
</t>
      </text>
    </comment>
    <comment ref="E10" authorId="1">
      <text>
        <t xml:space="preserve">Duplicates: 
  For : S.23.01.02.01:A3
</t>
      </text>
    </comment>
    <comment ref="F10" authorId="1">
      <text>
        <t xml:space="preserve">Duplicates: 
  For : S.23.01.02.01:B3
</t>
      </text>
    </comment>
    <comment ref="H10" authorId="1">
      <text>
        <t xml:space="preserve">Duplicates: 
  For : S.23.01.02.01:C3
</t>
      </text>
    </comment>
    <comment ref="E11" authorId="1">
      <text>
        <t xml:space="preserve">Duplicates: 
  For : S.23.01.02.01:A4
</t>
      </text>
    </comment>
    <comment ref="G11" authorId="1">
      <text>
        <t xml:space="preserve">Duplicates: 
  For : S.23.01.02.01:B4
</t>
      </text>
    </comment>
    <comment ref="H11" authorId="1">
      <text>
        <t xml:space="preserve">Duplicates: 
  For : S.23.01.02.01:C4
</t>
      </text>
    </comment>
    <comment ref="I11" authorId="1">
      <text>
        <t xml:space="preserve">Duplicates: 
  For : S.23.01.02.01:D4
</t>
      </text>
    </comment>
    <comment ref="E12" authorId="1">
      <text>
        <t xml:space="preserve">Duplicates: 
  For : S.23.01.02.01:A5
</t>
      </text>
    </comment>
    <comment ref="G12" authorId="1">
      <text>
        <t xml:space="preserve">Duplicates: 
  For : S.23.01.02.01:B5
</t>
      </text>
    </comment>
    <comment ref="H12" authorId="1">
      <text>
        <t xml:space="preserve">Duplicates: 
  For : S.23.01.02.01:C5
</t>
      </text>
    </comment>
    <comment ref="I12" authorId="1">
      <text>
        <t xml:space="preserve">Duplicates: 
  For : S.23.01.02.01:D5
</t>
      </text>
    </comment>
    <comment ref="E13" authorId="1">
      <text>
        <t xml:space="preserve">Duplicates: 
  For : S.23.01.02.01:A6
</t>
      </text>
    </comment>
    <comment ref="F13" authorId="1">
      <text>
        <t xml:space="preserve">Duplicates: 
  For : S.23.01.02.01:B6
</t>
      </text>
    </comment>
    <comment ref="E14" authorId="1">
      <text>
        <t xml:space="preserve">Duplicates: 
  For : S.23.01.02.01:A7
</t>
      </text>
    </comment>
    <comment ref="F14" authorId="1">
      <text>
        <t xml:space="preserve">Duplicates: 
  For : S.23.01.02.01:B7
</t>
      </text>
    </comment>
    <comment ref="E15" authorId="1">
      <text>
        <t xml:space="preserve">Duplicates: 
  For : S.23.01.02.01:A8
</t>
      </text>
    </comment>
    <comment ref="G15" authorId="1">
      <text>
        <t xml:space="preserve">Duplicates: 
  For : S.23.01.02.01:B8
</t>
      </text>
    </comment>
    <comment ref="H15" authorId="1">
      <text>
        <t xml:space="preserve">Duplicates: 
  For : S.23.01.02.01:C8
</t>
      </text>
    </comment>
    <comment ref="I15" authorId="1">
      <text>
        <t xml:space="preserve">Duplicates: 
  For : S.23.01.02.01:D8
</t>
      </text>
    </comment>
    <comment ref="E16" authorId="1">
      <text>
        <t xml:space="preserve">Duplicates: 
  For : S.23.01.02.01:A10
</t>
      </text>
    </comment>
    <comment ref="G16" authorId="1">
      <text>
        <t xml:space="preserve">Duplicates: 
  For : S.23.01.02.01:B10
</t>
      </text>
    </comment>
    <comment ref="H16" authorId="1">
      <text>
        <t xml:space="preserve">Duplicates: 
  For : S.23.01.02.01:C10
</t>
      </text>
    </comment>
    <comment ref="I16" authorId="1">
      <text>
        <t xml:space="preserve">Duplicates: 
  For : S.23.01.02.01:D10
</t>
      </text>
    </comment>
    <comment ref="E17" authorId="1">
      <text>
        <t xml:space="preserve">Duplicates: 
  For : S.23.01.02.01:A9
</t>
      </text>
    </comment>
    <comment ref="G17" authorId="1">
      <text>
        <t xml:space="preserve">Duplicates: 
  For : S.23.01.02.01:B9
</t>
      </text>
    </comment>
    <comment ref="H17" authorId="1">
      <text>
        <t xml:space="preserve">Duplicates: 
  For : S.23.01.02.01:C9
</t>
      </text>
    </comment>
    <comment ref="I17" authorId="1">
      <text>
        <t xml:space="preserve">Duplicates: 
  For : S.23.01.02.01:D9
</t>
      </text>
    </comment>
    <comment ref="E18" authorId="1">
      <text>
        <t xml:space="preserve">Duplicates: 
  For : S.23.01.02.01:A11
</t>
      </text>
    </comment>
    <comment ref="G18" authorId="1">
      <text>
        <t xml:space="preserve">Duplicates: 
  For : S.23.01.02.01:B11
</t>
      </text>
    </comment>
    <comment ref="H18" authorId="1">
      <text>
        <t xml:space="preserve">Duplicates: 
  For : S.23.01.02.01:C11
</t>
      </text>
    </comment>
    <comment ref="I18" authorId="1">
      <text>
        <t xml:space="preserve">Duplicates: 
  For : S.23.01.02.01:D11
</t>
      </text>
    </comment>
    <comment ref="E19" authorId="1">
      <text>
        <t xml:space="preserve">Duplicates: 
  For : S.23.01.02.01:A12A
</t>
      </text>
    </comment>
    <comment ref="F19" authorId="1">
      <text>
        <t xml:space="preserve">Duplicates: 
  For : S.23.01.02.01:B12A
</t>
      </text>
    </comment>
    <comment ref="E20" authorId="1">
      <text>
        <t xml:space="preserve">Duplicates: 
  For : S.23.01.02.01:A13
</t>
      </text>
    </comment>
    <comment ref="G20" authorId="1">
      <text>
        <t xml:space="preserve">Duplicates: 
  For : S.23.01.02.01:B13
</t>
      </text>
    </comment>
    <comment ref="H20" authorId="1">
      <text>
        <t xml:space="preserve">Duplicates: 
  For : S.23.01.02.01:C13
</t>
      </text>
    </comment>
    <comment ref="I20" authorId="1">
      <text>
        <t xml:space="preserve">Duplicates: 
  For : S.23.01.02.01:D13
</t>
      </text>
    </comment>
    <comment ref="E21" authorId="1">
      <text>
        <t xml:space="preserve">Duplicates: 
  For : S.23.01.02.01:A14
</t>
      </text>
    </comment>
    <comment ref="G21" authorId="1">
      <text>
        <t xml:space="preserve">Duplicates: 
  For : S.23.01.02.01:B14
</t>
      </text>
    </comment>
    <comment ref="H21" authorId="1">
      <text>
        <t xml:space="preserve">Duplicates: 
  For : S.23.01.02.01:C14
</t>
      </text>
    </comment>
    <comment ref="I21" authorId="1">
      <text>
        <t xml:space="preserve">Duplicates: 
  For : S.23.01.02.01:D14
</t>
      </text>
    </comment>
    <comment ref="E22" authorId="1">
      <text>
        <t xml:space="preserve">Duplicates: 
  For : S.23.01.02.01:A15
</t>
      </text>
    </comment>
    <comment ref="I22" authorId="1">
      <text>
        <t xml:space="preserve">Duplicates: 
  For : S.23.01.02.01:D15
</t>
      </text>
    </comment>
    <comment ref="E23" authorId="1">
      <text>
        <t xml:space="preserve">Duplicates: 
  For : S.23.01.02.01:A15A
</t>
      </text>
    </comment>
    <comment ref="I23" authorId="1">
      <text>
        <t xml:space="preserve">Duplicates: 
  For : S.23.01.02.01:D15A
</t>
      </text>
    </comment>
    <comment ref="E24" authorId="1">
      <text>
        <t xml:space="preserve">Duplicates: 
  For : S.23.01.02.01:A16
</t>
      </text>
    </comment>
    <comment ref="F24" authorId="1">
      <text>
        <t xml:space="preserve">Duplicates: 
  For : S.23.01.02.01:B16
</t>
      </text>
    </comment>
    <comment ref="G24" authorId="1">
      <text>
        <t xml:space="preserve">Duplicates: 
  For : S.23.01.02.01:B16A
</t>
      </text>
    </comment>
    <comment ref="H24" authorId="1">
      <text>
        <t xml:space="preserve">Duplicates: 
  For : S.23.01.02.01:C16
</t>
      </text>
    </comment>
    <comment ref="I24" authorId="1">
      <text>
        <t xml:space="preserve">Duplicates: 
  For : S.23.01.02.01:D16
</t>
      </text>
    </comment>
    <comment ref="E25" authorId="1">
      <text>
        <t xml:space="preserve">Duplicates: 
  For : S.23.01.02.01:A17
</t>
      </text>
    </comment>
    <comment ref="F25" authorId="1">
      <text>
        <t xml:space="preserve">Duplicates: 
  For : S.23.01.02.01:B17
</t>
      </text>
    </comment>
    <comment ref="G25" authorId="1">
      <text>
        <t xml:space="preserve">Duplicates: 
  For : S.23.01.02.01:B17A
</t>
      </text>
    </comment>
    <comment ref="H25" authorId="1">
      <text>
        <t xml:space="preserve">Duplicates: 
  For : S.23.01.02.01:C17
</t>
      </text>
    </comment>
    <comment ref="I25" authorId="1">
      <text>
        <t xml:space="preserve">Duplicates: 
  For : S.23.01.02.01:D17
</t>
      </text>
    </comment>
    <comment ref="E26" authorId="1">
      <text>
        <t xml:space="preserve">Duplicates: 
  For : S.23.01.02.01:A18
</t>
      </text>
    </comment>
    <comment ref="F26" authorId="1">
      <text>
        <t xml:space="preserve">Duplicates: 
  For : S.23.01.02.01:B18
</t>
      </text>
    </comment>
    <comment ref="G26" authorId="1">
      <text>
        <t xml:space="preserve">Duplicates: 
  For : S.23.01.02.01:B18A
</t>
      </text>
    </comment>
    <comment ref="H26" authorId="1">
      <text>
        <t xml:space="preserve">Duplicates: 
  For : S.23.01.02.01:C18
</t>
      </text>
    </comment>
    <comment ref="I26" authorId="1">
      <text>
        <t xml:space="preserve">Duplicates: 
  For : S.23.01.02.01:D18
</t>
      </text>
    </comment>
    <comment ref="E27" authorId="1">
      <text>
        <t xml:space="preserve">Duplicates: 
  For : S.23.01.02.01:A19
</t>
      </text>
    </comment>
    <comment ref="F27" authorId="1">
      <text>
        <t xml:space="preserve">Duplicates: 
  For : S.23.01.02.01:B19
</t>
      </text>
    </comment>
    <comment ref="G27" authorId="1">
      <text>
        <t xml:space="preserve">Duplicates: 
  For : S.23.01.02.01:B19A
</t>
      </text>
    </comment>
    <comment ref="H27" authorId="1">
      <text>
        <t xml:space="preserve">Duplicates: 
  For : S.23.01.02.01:C19
</t>
      </text>
    </comment>
    <comment ref="I27" authorId="1">
      <text>
        <t xml:space="preserve">Duplicates: 
  For : S.23.01.02.01:D19
</t>
      </text>
    </comment>
    <comment ref="E36" authorId="1">
      <text>
        <t xml:space="preserve">Duplicates: 
  For : S.23.01.02.02:B502
</t>
      </text>
    </comment>
    <comment ref="E42" authorId="1">
      <text>
        <t xml:space="preserve">Duplicates: 
  For : S.23.01.02.03:A603
</t>
      </text>
    </comment>
    <comment ref="F42" authorId="1">
      <text>
        <t xml:space="preserve">Duplicates: 
  For : S.23.01.02.03:B603
</t>
      </text>
    </comment>
    <comment ref="G42" authorId="1">
      <text>
        <t xml:space="preserve">Duplicates: 
  For : S.23.01.02.03:C603
</t>
      </text>
    </comment>
    <comment ref="H42" authorId="1">
      <text>
        <t xml:space="preserve">Duplicates: 
  For : S.23.01.02.03:D603
</t>
      </text>
    </comment>
    <comment ref="E43" authorId="1">
      <text>
        <t xml:space="preserve">Duplicates: 
  For : S.23.01.02.03:A604
</t>
      </text>
    </comment>
    <comment ref="F43" authorId="1">
      <text>
        <t xml:space="preserve">Duplicates: 
  For : S.23.01.02.03:B604
</t>
      </text>
    </comment>
    <comment ref="G43" authorId="1">
      <text>
        <t xml:space="preserve">Duplicates: 
  For : S.23.01.02.03:C604
</t>
      </text>
    </comment>
    <comment ref="H43" authorId="1">
      <text>
        <t xml:space="preserve">Duplicates: 
  For : S.23.01.02.03:D604
</t>
      </text>
    </comment>
    <comment ref="I43" authorId="1">
      <text>
        <t xml:space="preserve">Duplicates: 
  For : S.23.01.02.03:E604
</t>
      </text>
    </comment>
    <comment ref="E44" authorId="1">
      <text>
        <t xml:space="preserve">Duplicates: 
  For : S.23.01.02.03:A605
</t>
      </text>
    </comment>
    <comment ref="F44" authorId="1">
      <text>
        <t xml:space="preserve">Duplicates: 
  For : S.23.01.02.03:B605
</t>
      </text>
    </comment>
    <comment ref="G44" authorId="1">
      <text>
        <t xml:space="preserve">Duplicates: 
  For : S.23.01.02.03:C605
</t>
      </text>
    </comment>
    <comment ref="H44" authorId="1">
      <text>
        <t xml:space="preserve">Duplicates: 
  For : S.23.01.02.03:D605
</t>
      </text>
    </comment>
    <comment ref="I44" authorId="1">
      <text>
        <t xml:space="preserve">Duplicates: 
  For : S.23.01.02.03:E605
</t>
      </text>
    </comment>
    <comment ref="E45" authorId="1">
      <text>
        <t xml:space="preserve">Duplicates: 
  For : S.23.01.02.03:A606
</t>
      </text>
    </comment>
    <comment ref="F45" authorId="1">
      <text>
        <t xml:space="preserve">Duplicates: 
  For : S.23.01.02.03:B606
</t>
      </text>
    </comment>
    <comment ref="G45" authorId="1">
      <text>
        <t xml:space="preserve">Duplicates: 
  For : S.23.01.02.03:C606
</t>
      </text>
    </comment>
    <comment ref="H45" authorId="1">
      <text>
        <t xml:space="preserve">Duplicates: 
  For : S.23.01.02.03:D606
</t>
      </text>
    </comment>
    <comment ref="I45" authorId="1">
      <text>
        <t xml:space="preserve">Duplicates: 
  For : S.23.01.02.03:E606
</t>
      </text>
    </comment>
    <comment ref="E46" authorId="1">
      <text>
        <t xml:space="preserve">Duplicates: 
  For : S.23.01.02.03:A607
</t>
      </text>
    </comment>
    <comment ref="F46" authorId="1">
      <text>
        <t xml:space="preserve">Duplicates: 
  For : S.23.01.02.03:B607
</t>
      </text>
    </comment>
    <comment ref="G46" authorId="1">
      <text>
        <t xml:space="preserve">Duplicates: 
  For : S.23.01.02.03:C607
</t>
      </text>
    </comment>
    <comment ref="H46" authorId="1">
      <text>
        <t xml:space="preserve">Duplicates: 
  For : S.23.01.02.03:D607
</t>
      </text>
    </comment>
    <comment ref="I46" authorId="1">
      <text>
        <t xml:space="preserve">Duplicates: 
  For : S.23.01.02.03:E607
</t>
      </text>
    </comment>
    <comment ref="E55" authorId="1">
      <text>
        <t xml:space="preserve">Duplicates: 
  For : S.23.01.02.04:A21
</t>
      </text>
    </comment>
    <comment ref="F55" authorId="1">
      <text>
        <t xml:space="preserve">Duplicates: 
  For : S.23.01.02.04:B21
</t>
      </text>
    </comment>
    <comment ref="G55" authorId="1">
      <text>
        <t xml:space="preserve">Duplicates: 
  For : S.23.01.02.04:B21A
</t>
      </text>
    </comment>
    <comment ref="H55" authorId="1">
      <text>
        <t xml:space="preserve">Duplicates: 
  For : S.23.01.02.04:C21
</t>
      </text>
    </comment>
    <comment ref="I55" authorId="1">
      <text>
        <t xml:space="preserve">Duplicates: 
  For : S.23.01.02.04:D21
</t>
      </text>
    </comment>
    <comment ref="E62" authorId="1">
      <text>
        <t xml:space="preserve">Duplicates: 
  For : S.23.01.02.05:A33
</t>
      </text>
    </comment>
    <comment ref="H62" authorId="1">
      <text>
        <t xml:space="preserve">Duplicates: 
  For : S.23.01.02.05:C33
</t>
      </text>
    </comment>
    <comment ref="E63" authorId="1">
      <text>
        <t xml:space="preserve">Duplicates: 
  For : S.23.01.02.05:A34
</t>
      </text>
    </comment>
    <comment ref="H63" authorId="1">
      <text>
        <t xml:space="preserve">Duplicates: 
  For : S.23.01.02.05:C34
</t>
      </text>
    </comment>
    <comment ref="E64" authorId="1">
      <text>
        <t xml:space="preserve">Duplicates: 
  For : S.23.01.02.05:A35
</t>
      </text>
    </comment>
    <comment ref="H64" authorId="1">
      <text>
        <t xml:space="preserve">Duplicates: 
  For : S.23.01.02.05:C35
</t>
      </text>
    </comment>
    <comment ref="I64" authorId="1">
      <text>
        <t xml:space="preserve">Duplicates: 
  For : S.23.01.02.05:D35
</t>
      </text>
    </comment>
    <comment ref="E65" authorId="1">
      <text>
        <t xml:space="preserve">Duplicates: 
  For : S.23.01.02.05:A36
</t>
      </text>
    </comment>
    <comment ref="H65" authorId="1">
      <text>
        <t xml:space="preserve">Duplicates: 
  For : S.23.01.02.05:C36
</t>
      </text>
    </comment>
    <comment ref="I65" authorId="1">
      <text>
        <t xml:space="preserve">Duplicates: 
  For : S.23.01.02.05:D36
</t>
      </text>
    </comment>
    <comment ref="E66" authorId="1">
      <text>
        <t xml:space="preserve">Duplicates: 
  For : S.23.01.02.05:A37
</t>
      </text>
    </comment>
    <comment ref="H66" authorId="1">
      <text>
        <t xml:space="preserve">Duplicates: 
  For : S.23.01.02.05:C37
</t>
      </text>
    </comment>
    <comment ref="E67" authorId="1">
      <text>
        <t xml:space="preserve">Duplicates: 
  For : S.23.01.02.05:A38
</t>
      </text>
    </comment>
    <comment ref="H67" authorId="1">
      <text>
        <t xml:space="preserve">Duplicates: 
  For : S.23.01.02.05:C38
</t>
      </text>
    </comment>
    <comment ref="I67" authorId="1">
      <text>
        <t xml:space="preserve">Duplicates: 
  For : S.23.01.02.05:D38
</t>
      </text>
    </comment>
    <comment ref="E68" authorId="1">
      <text>
        <t xml:space="preserve">Duplicates: 
  For : S.23.01.02.05:A39
</t>
      </text>
    </comment>
    <comment ref="H68" authorId="1">
      <text>
        <t xml:space="preserve">Duplicates: 
  For : S.23.01.02.05:C39
</t>
      </text>
    </comment>
    <comment ref="E69" authorId="1">
      <text>
        <t xml:space="preserve">Duplicates: 
  For : S.23.01.02.05:A40
</t>
      </text>
    </comment>
    <comment ref="H69" authorId="1">
      <text>
        <t xml:space="preserve">Duplicates: 
  For : S.23.01.02.05:C40
</t>
      </text>
    </comment>
    <comment ref="I69" authorId="1">
      <text>
        <t xml:space="preserve">Duplicates: 
  For : S.23.01.02.05:D40
</t>
      </text>
    </comment>
    <comment ref="E70" authorId="1">
      <text>
        <t xml:space="preserve">Duplicates: 
  For : S.23.01.02.05:A41
</t>
      </text>
    </comment>
    <comment ref="H70" authorId="1">
      <text>
        <t xml:space="preserve">Duplicates: 
  For : S.23.01.02.05:C41
</t>
      </text>
    </comment>
    <comment ref="I70" authorId="1">
      <text>
        <t xml:space="preserve">Duplicates: 
  For : S.23.01.02.05:D41
</t>
      </text>
    </comment>
    <comment ref="E71" authorId="1">
      <text>
        <t xml:space="preserve">Duplicates: 
  For : S.23.01.02.05:A42
</t>
      </text>
    </comment>
    <comment ref="H71" authorId="1">
      <text>
        <t xml:space="preserve">Duplicates: 
  For : S.23.01.02.05:C42
</t>
      </text>
    </comment>
    <comment ref="I71" authorId="1">
      <text>
        <t xml:space="preserve">Duplicates: 
  For : S.23.01.02.05:D42
</t>
      </text>
    </comment>
    <comment ref="E72" authorId="1">
      <text>
        <t xml:space="preserve">Duplicates: 
  For : S.23.01.02.05:A44
</t>
      </text>
    </comment>
    <comment ref="H72" authorId="1">
      <text>
        <t xml:space="preserve">Duplicates: 
  For : S.23.01.02.05:C44
</t>
      </text>
    </comment>
    <comment ref="I72" authorId="1">
      <text>
        <t xml:space="preserve">Duplicates: 
  For : S.23.01.02.05:D44
</t>
      </text>
    </comment>
    <comment ref="E81" authorId="1">
      <text>
        <t xml:space="preserve">Duplicates: 
  For : S.23.01.02.06:A45
</t>
      </text>
    </comment>
    <comment ref="E82" authorId="1">
      <text>
        <t xml:space="preserve">Duplicates: 
  For : S.23.01.02.06:A45A
</t>
      </text>
    </comment>
    <comment ref="E83" authorId="1">
      <text>
        <t xml:space="preserve">Duplicates: 
  For : S.23.01.02.06:A45B
</t>
      </text>
    </comment>
    <comment ref="E84" authorId="1">
      <text>
        <t xml:space="preserve">Duplicates: 
  For : S.23.01.02.06:A45C
</t>
      </text>
    </comment>
    <comment ref="E85" authorId="1">
      <text>
        <t xml:space="preserve">Duplicates: 
  For : S.23.01.02.06:A45D
</t>
      </text>
    </comment>
    <comment ref="F85" authorId="1">
      <text>
        <t xml:space="preserve">Duplicates: 
  For : S.23.01.02.06:B45D
</t>
      </text>
    </comment>
    <comment ref="G85" authorId="1">
      <text>
        <t xml:space="preserve">Duplicates: 
  For : S.23.01.02.06:C45D
</t>
      </text>
    </comment>
    <comment ref="H85" authorId="1">
      <text>
        <t xml:space="preserve">Duplicates: 
  For : S.23.01.02.06:D45D
</t>
      </text>
    </comment>
    <comment ref="I85" authorId="1">
      <text>
        <t xml:space="preserve">Duplicates: 
  For : S.23.01.02.06:E45D
</t>
      </text>
    </comment>
    <comment ref="E86" authorId="1">
      <text>
        <t xml:space="preserve">Duplicates: 
  For : S.23.01.02.06:A45E
</t>
      </text>
    </comment>
    <comment ref="F86" authorId="1">
      <text>
        <t xml:space="preserve">Duplicates: 
  For : S.23.01.02.06:B45E
</t>
      </text>
    </comment>
    <comment ref="G86" authorId="1">
      <text>
        <t xml:space="preserve">Duplicates: 
  For : S.23.01.02.06:C45E
</t>
      </text>
    </comment>
    <comment ref="H86" authorId="1">
      <text>
        <t xml:space="preserve">Duplicates: 
  For : S.23.01.02.06:D45E
</t>
      </text>
    </comment>
    <comment ref="I86" authorId="1">
      <text>
        <t xml:space="preserve">Duplicates: 
  For : S.23.01.02.06:E45E
</t>
      </text>
    </comment>
    <comment ref="E92" authorId="1">
      <text>
        <t xml:space="preserve">Duplicates: 
  For : S.23.01.02.07:A48
</t>
      </text>
    </comment>
    <comment ref="F92" authorId="1">
      <text>
        <t xml:space="preserve">Duplicates: 
  For : S.23.01.02.07:B48
</t>
      </text>
    </comment>
    <comment ref="G92" authorId="1">
      <text>
        <t xml:space="preserve">Duplicates: 
  For : S.23.01.02.07:C48
</t>
      </text>
    </comment>
    <comment ref="H92" authorId="1">
      <text>
        <t xml:space="preserve">Duplicates: 
  For : S.23.01.02.07:D48
</t>
      </text>
    </comment>
    <comment ref="I92" authorId="1">
      <text>
        <t xml:space="preserve">Duplicates: 
  For : S.23.01.02.07:E48
</t>
      </text>
    </comment>
    <comment ref="E93" authorId="1">
      <text>
        <t xml:space="preserve">Duplicates: 
  For : S.23.01.02.07:A49
</t>
      </text>
    </comment>
    <comment ref="F93" authorId="1">
      <text>
        <t xml:space="preserve">Duplicates: 
  For : S.23.01.02.07:B49
</t>
      </text>
    </comment>
    <comment ref="G93" authorId="1">
      <text>
        <t xml:space="preserve">Duplicates: 
  For : S.23.01.02.07:C49
</t>
      </text>
    </comment>
    <comment ref="H93" authorId="1">
      <text>
        <t xml:space="preserve">Duplicates: 
  For : S.23.01.02.07:D49
</t>
      </text>
    </comment>
    <comment ref="E101" authorId="1">
      <text>
        <t xml:space="preserve">Duplicates: 
  For : S.23.01.02.08:A50A
</t>
      </text>
    </comment>
    <comment ref="F101" authorId="1">
      <text>
        <t xml:space="preserve">Duplicates: 
  For : S.23.01.02.08:B50A
</t>
      </text>
    </comment>
    <comment ref="G101" authorId="1">
      <text>
        <t xml:space="preserve">Duplicates: 
  For : S.23.01.02.08:C50A
</t>
      </text>
    </comment>
    <comment ref="H101" authorId="1">
      <text>
        <t xml:space="preserve">Duplicates: 
  For : S.23.01.02.08:D50A
</t>
      </text>
    </comment>
    <comment ref="I101" authorId="1">
      <text>
        <t xml:space="preserve">Duplicates: 
  For : S.23.01.02.08:E50A
</t>
      </text>
    </comment>
    <comment ref="E102" authorId="1">
      <text>
        <t xml:space="preserve">Duplicates: 
  For : S.23.01.02.08:A51A
</t>
      </text>
    </comment>
    <comment ref="F102" authorId="1">
      <text>
        <t xml:space="preserve">Duplicates: 
  For : S.23.01.02.08:B51A
</t>
      </text>
    </comment>
    <comment ref="G102" authorId="1">
      <text>
        <t xml:space="preserve">Duplicates: 
  For : S.23.01.02.08:C51A
</t>
      </text>
    </comment>
    <comment ref="H102" authorId="1">
      <text>
        <t xml:space="preserve">Duplicates: 
  For : S.23.01.02.08:D51A
</t>
      </text>
    </comment>
    <comment ref="E110" authorId="1">
      <text>
        <t xml:space="preserve">Duplicates: 
  For : S.23.01.02.09:A52A
</t>
      </text>
    </comment>
    <comment ref="E111" authorId="1">
      <text>
        <t xml:space="preserve">Duplicates: 
  For : S.23.01.02.09:A53A
</t>
      </text>
    </comment>
    <comment ref="E112" authorId="1">
      <text>
        <t xml:space="preserve">Duplicates: 
  For : S.23.01.02.09:A54A
</t>
      </text>
    </comment>
    <comment ref="E113" authorId="1">
      <text>
        <t xml:space="preserve">Duplicates: 
  For : S.23.01.02.09:A55A
</t>
      </text>
    </comment>
    <comment ref="E114" authorId="1">
      <text>
        <t xml:space="preserve">Duplicates: 
  For : S.23.01.02.09:A53B
</t>
      </text>
    </comment>
    <comment ref="E115" authorId="1">
      <text>
        <t xml:space="preserve">Duplicates: 
  For : S.23.01.02.09:A55B
</t>
      </text>
    </comment>
    <comment ref="E122" authorId="1">
      <text>
        <t xml:space="preserve">Duplicates: 
  For : S.23.01.02.10:B23
</t>
      </text>
    </comment>
    <comment ref="E123" authorId="1">
      <text>
        <t xml:space="preserve">Duplicates: 
  For : S.23.01.02.10:B24
</t>
      </text>
    </comment>
    <comment ref="E124" authorId="1">
      <text>
        <t xml:space="preserve">Duplicates: 
  For : S.23.01.02.10:B25
</t>
      </text>
    </comment>
    <comment ref="E125" authorId="1">
      <text>
        <t xml:space="preserve">Duplicates: 
  For : S.23.01.02.10:B26
</t>
      </text>
    </comment>
    <comment ref="E126" authorId="1">
      <text>
        <t xml:space="preserve">Duplicates: 
  For : S.23.01.02.10:B27
</t>
      </text>
    </comment>
    <comment ref="E127" authorId="1">
      <text>
        <t xml:space="preserve">Duplicates: 
  For : S.23.01.02.10:B28
</t>
      </text>
    </comment>
    <comment ref="E128" authorId="1">
      <text>
        <t xml:space="preserve">Duplicates: 
  For : S.23.01.02.10:B29A
</t>
      </text>
    </comment>
    <comment ref="E137" authorId="1">
      <text>
        <t xml:space="preserve">Duplicates: 
  For : S.23.01.02.11:A30
</t>
      </text>
    </comment>
    <comment ref="E138" authorId="1">
      <text>
        <t xml:space="preserve">Duplicates: 
  For : S.23.01.02.11:A31
</t>
      </text>
    </comment>
    <comment ref="E139" authorId="1">
      <text>
        <t xml:space="preserve">Duplicates: 
  For : S.23.01.02.11:A32
</t>
      </text>
    </comment>
    <comment ref="E146" authorId="1">
      <text>
        <t>No duplicate data points</t>
      </text>
    </comment>
    <comment ref="F146" authorId="1">
      <text>
        <t>No duplicate data points</t>
      </text>
    </comment>
    <comment ref="E147" authorId="1">
      <text>
        <t>No duplicate data points</t>
      </text>
    </comment>
    <comment ref="G147" authorId="1">
      <text>
        <t>No duplicate data points</t>
      </text>
    </comment>
    <comment ref="E148" authorId="1">
      <text>
        <t>No duplicate data points</t>
      </text>
    </comment>
    <comment ref="F148" authorId="1">
      <text>
        <t>No duplicate data points</t>
      </text>
    </comment>
    <comment ref="E149" authorId="1">
      <text>
        <t>No duplicate data points</t>
      </text>
    </comment>
    <comment ref="F149" authorId="1">
      <text>
        <t>No duplicate data points</t>
      </text>
    </comment>
    <comment ref="G149" authorId="1">
      <text>
        <t>No duplicate data points</t>
      </text>
    </comment>
    <comment ref="E158" authorId="1">
      <text>
        <t>No duplicate data points</t>
      </text>
    </comment>
    <comment ref="F158" authorId="1">
      <text>
        <t>No duplicate data points</t>
      </text>
    </comment>
    <comment ref="E159" authorId="1">
      <text>
        <t>No duplicate data points</t>
      </text>
    </comment>
    <comment ref="G159" authorId="1">
      <text>
        <t>No duplicate data points</t>
      </text>
    </comment>
    <comment ref="E160" authorId="1">
      <text>
        <t>No duplicate data points</t>
      </text>
    </comment>
    <comment ref="F160" authorId="1">
      <text>
        <t>No duplicate data points</t>
      </text>
    </comment>
    <comment ref="G160" authorId="1">
      <text>
        <t>No duplicate data points</t>
      </text>
    </comment>
    <comment ref="E170" authorId="1">
      <text>
        <t>No duplicate data points</t>
      </text>
    </comment>
    <comment ref="F170" authorId="1">
      <text>
        <t>No duplicate data points</t>
      </text>
    </comment>
    <comment ref="G170" authorId="1">
      <text>
        <t>No duplicate data points</t>
      </text>
    </comment>
    <comment ref="H170" authorId="1">
      <text>
        <t>No duplicate data points</t>
      </text>
    </comment>
    <comment ref="I170" authorId="1">
      <text>
        <t>No duplicate data points</t>
      </text>
    </comment>
    <comment ref="J170" authorId="1">
      <text>
        <t>No duplicate data points</t>
      </text>
    </comment>
    <comment ref="E171" authorId="1">
      <text>
        <t>No duplicate data points</t>
      </text>
    </comment>
    <comment ref="F171" authorId="1">
      <text>
        <t>No duplicate data points</t>
      </text>
    </comment>
    <comment ref="G171" authorId="1">
      <text>
        <t>No duplicate data points</t>
      </text>
    </comment>
    <comment ref="H171" authorId="1">
      <text>
        <t>No duplicate data points</t>
      </text>
    </comment>
    <comment ref="I171" authorId="1">
      <text>
        <t>No duplicate data points</t>
      </text>
    </comment>
    <comment ref="J171" authorId="1">
      <text>
        <t>No duplicate data points</t>
      </text>
    </comment>
    <comment ref="E172" authorId="1">
      <text>
        <t>No duplicate data points</t>
      </text>
    </comment>
    <comment ref="F172" authorId="1">
      <text>
        <t>No duplicate data points</t>
      </text>
    </comment>
    <comment ref="G172" authorId="1">
      <text>
        <t>No duplicate data points</t>
      </text>
    </comment>
    <comment ref="H172" authorId="1">
      <text>
        <t>No duplicate data points</t>
      </text>
    </comment>
    <comment ref="I172" authorId="1">
      <text>
        <t>No duplicate data points</t>
      </text>
    </comment>
    <comment ref="J172" authorId="1">
      <text>
        <t>No duplicate data points</t>
      </text>
    </comment>
    <comment ref="E173" authorId="1">
      <text>
        <t>No duplicate data points</t>
      </text>
    </comment>
    <comment ref="F173" authorId="1">
      <text>
        <t>No duplicate data points</t>
      </text>
    </comment>
    <comment ref="G173" authorId="1">
      <text>
        <t>No duplicate data points</t>
      </text>
    </comment>
    <comment ref="H173" authorId="1">
      <text>
        <t>No duplicate data points</t>
      </text>
    </comment>
    <comment ref="I173" authorId="1">
      <text>
        <t>No duplicate data points</t>
      </text>
    </comment>
    <comment ref="J173" authorId="1">
      <text>
        <t>No duplicate data points</t>
      </text>
    </comment>
    <comment ref="E184" authorId="1">
      <text>
        <t>No duplicate data points</t>
      </text>
    </comment>
    <comment ref="F184" authorId="1">
      <text>
        <t>No duplicate data points</t>
      </text>
    </comment>
    <comment ref="G184" authorId="1">
      <text>
        <t>No duplicate data points</t>
      </text>
    </comment>
    <comment ref="H184" authorId="1">
      <text>
        <t>No duplicate data points</t>
      </text>
    </comment>
    <comment ref="I184" authorId="1">
      <text>
        <t>No duplicate data points</t>
      </text>
    </comment>
    <comment ref="J184" authorId="1">
      <text>
        <t>No duplicate data points</t>
      </text>
    </comment>
    <comment ref="E185" authorId="1">
      <text>
        <t>No duplicate data points</t>
      </text>
    </comment>
    <comment ref="F185" authorId="1">
      <text>
        <t>No duplicate data points</t>
      </text>
    </comment>
    <comment ref="G185" authorId="1">
      <text>
        <t>No duplicate data points</t>
      </text>
    </comment>
    <comment ref="H185" authorId="1">
      <text>
        <t>No duplicate data points</t>
      </text>
    </comment>
    <comment ref="I185" authorId="1">
      <text>
        <t>No duplicate data points</t>
      </text>
    </comment>
    <comment ref="J185" authorId="1">
      <text>
        <t>No duplicate data points</t>
      </text>
    </comment>
    <comment ref="E186" authorId="1">
      <text>
        <t>No duplicate data points</t>
      </text>
    </comment>
    <comment ref="F186" authorId="1">
      <text>
        <t>No duplicate data points</t>
      </text>
    </comment>
    <comment ref="G186" authorId="1">
      <text>
        <t>No duplicate data points</t>
      </text>
    </comment>
    <comment ref="H186" authorId="1">
      <text>
        <t>No duplicate data points</t>
      </text>
    </comment>
    <comment ref="I186" authorId="1">
      <text>
        <t>No duplicate data points</t>
      </text>
    </comment>
    <comment ref="J186" authorId="1">
      <text>
        <t>No duplicate data points</t>
      </text>
    </comment>
    <comment ref="E187" authorId="1">
      <text>
        <t>No duplicate data points</t>
      </text>
    </comment>
    <comment ref="F187" authorId="1">
      <text>
        <t>No duplicate data points</t>
      </text>
    </comment>
    <comment ref="G187" authorId="1">
      <text>
        <t>No duplicate data points</t>
      </text>
    </comment>
    <comment ref="H187" authorId="1">
      <text>
        <t>No duplicate data points</t>
      </text>
    </comment>
    <comment ref="I187" authorId="1">
      <text>
        <t>No duplicate data points</t>
      </text>
    </comment>
    <comment ref="J187" authorId="1">
      <text>
        <t>No duplicate data points</t>
      </text>
    </comment>
    <comment ref="E198" authorId="1">
      <text>
        <t>No duplicate data points</t>
      </text>
    </comment>
    <comment ref="F198" authorId="1">
      <text>
        <t>No duplicate data points</t>
      </text>
    </comment>
    <comment ref="G198" authorId="1">
      <text>
        <t>No duplicate data points</t>
      </text>
    </comment>
    <comment ref="H198" authorId="1">
      <text>
        <t>No duplicate data points</t>
      </text>
    </comment>
    <comment ref="I198" authorId="1">
      <text>
        <t>No duplicate data points</t>
      </text>
    </comment>
    <comment ref="J198" authorId="1">
      <text>
        <t>No duplicate data points</t>
      </text>
    </comment>
    <comment ref="E199" authorId="1">
      <text>
        <t>No duplicate data points</t>
      </text>
    </comment>
    <comment ref="F199" authorId="1">
      <text>
        <t>No duplicate data points</t>
      </text>
    </comment>
    <comment ref="G199" authorId="1">
      <text>
        <t>No duplicate data points</t>
      </text>
    </comment>
    <comment ref="H199" authorId="1">
      <text>
        <t>No duplicate data points</t>
      </text>
    </comment>
    <comment ref="I199" authorId="1">
      <text>
        <t>No duplicate data points</t>
      </text>
    </comment>
    <comment ref="J199" authorId="1">
      <text>
        <t>No duplicate data points</t>
      </text>
    </comment>
    <comment ref="E200" authorId="1">
      <text>
        <t>No duplicate data points</t>
      </text>
    </comment>
    <comment ref="F200" authorId="1">
      <text>
        <t>No duplicate data points</t>
      </text>
    </comment>
    <comment ref="G200" authorId="1">
      <text>
        <t>No duplicate data points</t>
      </text>
    </comment>
    <comment ref="H200" authorId="1">
      <text>
        <t>No duplicate data points</t>
      </text>
    </comment>
    <comment ref="I200" authorId="1">
      <text>
        <t>No duplicate data points</t>
      </text>
    </comment>
    <comment ref="J200" authorId="1">
      <text>
        <t>No duplicate data points</t>
      </text>
    </comment>
    <comment ref="E201" authorId="1">
      <text>
        <t>No duplicate data points</t>
      </text>
    </comment>
    <comment ref="F201" authorId="1">
      <text>
        <t>No duplicate data points</t>
      </text>
    </comment>
    <comment ref="G201" authorId="1">
      <text>
        <t>No duplicate data points</t>
      </text>
    </comment>
    <comment ref="H201" authorId="1">
      <text>
        <t>No duplicate data points</t>
      </text>
    </comment>
    <comment ref="I201" authorId="1">
      <text>
        <t>No duplicate data points</t>
      </text>
    </comment>
    <comment ref="J201" authorId="1">
      <text>
        <t>No duplicate data points</t>
      </text>
    </comment>
    <comment ref="E212" authorId="1">
      <text>
        <t>No duplicate data points</t>
      </text>
    </comment>
    <comment ref="F212" authorId="1">
      <text>
        <t>No duplicate data points</t>
      </text>
    </comment>
    <comment ref="G212" authorId="1">
      <text>
        <t>No duplicate data points</t>
      </text>
    </comment>
    <comment ref="H212" authorId="1">
      <text>
        <t>No duplicate data points</t>
      </text>
    </comment>
    <comment ref="F213" authorId="1">
      <text>
        <t>No duplicate data points</t>
      </text>
    </comment>
    <comment ref="H213" authorId="1">
      <text>
        <t>No duplicate data points</t>
      </text>
    </comment>
    <comment ref="E223" authorId="1">
      <text>
        <t>No duplicate data points</t>
      </text>
    </comment>
    <comment ref="E224" authorId="1">
      <text>
        <t>No duplicate data points</t>
      </text>
    </comment>
    <comment ref="E225" authorId="1">
      <text>
        <t>No duplicate data points</t>
      </text>
    </comment>
    <comment ref="E226" authorId="1">
      <text>
        <t>No duplicate data points</t>
      </text>
    </comment>
    <comment ref="E234" authorId="1">
      <text>
        <t>No duplicate data points</t>
      </text>
    </comment>
    <comment ref="F234" authorId="1">
      <text>
        <t>No duplicate data points</t>
      </text>
    </comment>
    <comment ref="E246" authorId="1">
      <text>
        <t>No duplicate data points</t>
      </text>
    </comment>
    <comment ref="E247" authorId="1">
      <text>
        <t>No duplicate data points</t>
      </text>
    </comment>
    <comment ref="E248" authorId="1">
      <text>
        <t>No duplicate data points</t>
      </text>
    </comment>
  </commentList>
</comments>
</file>

<file path=xl/comments24.xml><?xml version="1.0" encoding="utf-8"?>
<comments xmlns="http://schemas.openxmlformats.org/spreadsheetml/2006/main">
  <authors>
    <author/>
    <author>CoreFiling</author>
  </authors>
  <commentList>
    <comment ref="E7" authorId="1">
      <text>
        <t xml:space="preserve">Duplicates: 
  For : S.23.01.01.01:A1
</t>
      </text>
    </comment>
    <comment ref="F7" authorId="1">
      <text>
        <t xml:space="preserve">Duplicates: 
  For : S.23.01.01.01:B1
</t>
      </text>
    </comment>
    <comment ref="H7" authorId="1">
      <text>
        <t xml:space="preserve">Duplicates: 
  For : S.23.01.01.01:C1
</t>
      </text>
    </comment>
    <comment ref="E8" authorId="1">
      <text>
        <t xml:space="preserve">Duplicates: 
  For : S.23.01.01.01:A2
</t>
      </text>
    </comment>
    <comment ref="F8" authorId="1">
      <text>
        <t xml:space="preserve">Duplicates: 
  For : S.23.01.01.01:B2
</t>
      </text>
    </comment>
    <comment ref="H8" authorId="1">
      <text>
        <t xml:space="preserve">Duplicates: 
  For : S.23.01.01.01:C2
</t>
      </text>
    </comment>
    <comment ref="E9" authorId="1">
      <text>
        <t xml:space="preserve">Duplicates: 
  For : S.23.01.01.01:A3, S.23.01.05.14:A69
</t>
      </text>
    </comment>
    <comment ref="F9" authorId="1">
      <text>
        <t xml:space="preserve">Duplicates: 
  For : S.23.01.01.01:B3
</t>
      </text>
    </comment>
    <comment ref="H9" authorId="1">
      <text>
        <t xml:space="preserve">Duplicates: 
  For : S.23.01.01.01:C3, S.23.01.05.14:C69
</t>
      </text>
    </comment>
    <comment ref="E10" authorId="1">
      <text>
        <t xml:space="preserve">Duplicates: 
  For : S.23.01.01.01:A4, S.23.01.05.16:A76
</t>
      </text>
    </comment>
    <comment ref="G10" authorId="1">
      <text>
        <t xml:space="preserve">Duplicates: 
  For : S.23.01.01.01:B4
</t>
      </text>
    </comment>
    <comment ref="H10" authorId="1">
      <text>
        <t xml:space="preserve">Duplicates: 
  For : S.23.01.01.01:C4, S.23.01.05.16:D76
</t>
      </text>
    </comment>
    <comment ref="I10" authorId="1">
      <text>
        <t xml:space="preserve">Duplicates: 
  For : S.23.01.01.01:D4, S.23.01.05.16:F76
</t>
      </text>
    </comment>
    <comment ref="E11" authorId="1">
      <text>
        <t xml:space="preserve">Duplicates: 
  For : S.23.01.01.01:A6
</t>
      </text>
    </comment>
    <comment ref="F11" authorId="1">
      <text>
        <t xml:space="preserve">Duplicates: 
  For : S.23.01.01.01:B6
</t>
      </text>
    </comment>
    <comment ref="E12" authorId="1">
      <text>
        <t xml:space="preserve">Duplicates: 
  For : S.23.01.01.01:A8, S.23.01.05.20:A82
</t>
      </text>
    </comment>
    <comment ref="G12" authorId="1">
      <text>
        <t xml:space="preserve">Duplicates: 
  For : S.23.01.01.01:B8
</t>
      </text>
    </comment>
    <comment ref="H12" authorId="1">
      <text>
        <t xml:space="preserve">Duplicates: 
  For : S.23.01.01.01:C8, S.23.01.05.20:D82
</t>
      </text>
    </comment>
    <comment ref="I12" authorId="1">
      <text>
        <t xml:space="preserve">Duplicates: 
  For : S.23.01.01.01:D8, S.23.01.05.20:F82
</t>
      </text>
    </comment>
    <comment ref="E13" authorId="1">
      <text>
        <t xml:space="preserve">Duplicates: 
  For : S.23.01.01.01:A9
</t>
      </text>
    </comment>
    <comment ref="G13" authorId="1">
      <text>
        <t xml:space="preserve">Duplicates: 
  For : S.23.01.01.01:B9
</t>
      </text>
    </comment>
    <comment ref="H13" authorId="1">
      <text>
        <t xml:space="preserve">Duplicates: 
  For : S.23.01.01.01:C9
</t>
      </text>
    </comment>
    <comment ref="I13" authorId="1">
      <text>
        <t xml:space="preserve">Duplicates: 
  For : S.23.01.01.01:D9
</t>
      </text>
    </comment>
    <comment ref="E14" authorId="1">
      <text>
        <t xml:space="preserve">Duplicates: 
  For : S.23.01.01.01:A12
</t>
      </text>
    </comment>
    <comment ref="F14" authorId="1">
      <text>
        <t xml:space="preserve">Duplicates: 
  For : S.23.01.01.01:B12, S.23.01.01.09:B29, S.23.01.05.09:B29
</t>
      </text>
    </comment>
    <comment ref="E15" authorId="1">
      <text>
        <t xml:space="preserve">Duplicates: 
  For : S.23.01.01.01:A13, S.23.01.05.24:A95
</t>
      </text>
    </comment>
    <comment ref="G15" authorId="1">
      <text>
        <t xml:space="preserve">Duplicates: 
  For : S.23.01.01.01:B13
</t>
      </text>
    </comment>
    <comment ref="H15" authorId="1">
      <text>
        <t xml:space="preserve">Duplicates: 
  For : S.23.01.01.01:C13, S.23.01.05.24:D95
</t>
      </text>
    </comment>
    <comment ref="I15" authorId="1">
      <text>
        <t xml:space="preserve">Duplicates: 
  For : S.23.01.01.01:D13, S.23.01.05.24:F95
</t>
      </text>
    </comment>
    <comment ref="E16" authorId="1">
      <text>
        <t xml:space="preserve">Duplicates: 
  For : S.23.01.01.01:A15
</t>
      </text>
    </comment>
    <comment ref="I16" authorId="1">
      <text>
        <t xml:space="preserve">Duplicates: 
  For : S.23.01.01.01:D15
</t>
      </text>
    </comment>
    <comment ref="E17" authorId="1">
      <text>
        <t xml:space="preserve">Duplicates: 
  For : S.23.01.01.01:A16
</t>
      </text>
    </comment>
    <comment ref="F17" authorId="1">
      <text>
        <t xml:space="preserve">Duplicates: 
  For : S.23.01.01.01:B16
</t>
      </text>
    </comment>
    <comment ref="G17" authorId="1">
      <text>
        <t xml:space="preserve">Duplicates: 
  For : S.23.01.01.01:B16A
</t>
      </text>
    </comment>
    <comment ref="H17" authorId="1">
      <text>
        <t xml:space="preserve">Duplicates: 
  For : S.23.01.01.01:C16
</t>
      </text>
    </comment>
    <comment ref="I17" authorId="1">
      <text>
        <t xml:space="preserve">Duplicates: 
  For : S.23.01.01.01:D16
</t>
      </text>
    </comment>
    <comment ref="E25" authorId="1">
      <text>
        <t xml:space="preserve">Duplicates: 
  For : S.23.01.01.02:B502
</t>
      </text>
    </comment>
    <comment ref="E34" authorId="1">
      <text>
        <t xml:space="preserve">Duplicates: 
  For : S.23.01.01.03:A503
</t>
      </text>
    </comment>
    <comment ref="F34" authorId="1">
      <text>
        <t xml:space="preserve">Duplicates: 
  For : S.23.01.01.03:B503
</t>
      </text>
    </comment>
    <comment ref="G34" authorId="1">
      <text>
        <t xml:space="preserve">Duplicates: 
  For : S.23.01.01.03:C503
</t>
      </text>
    </comment>
    <comment ref="H34" authorId="1">
      <text>
        <t xml:space="preserve">Duplicates: 
  For : S.23.01.01.03:D503
</t>
      </text>
    </comment>
    <comment ref="E43" authorId="1">
      <text>
        <t xml:space="preserve">Duplicates: 
  For : S.23.01.01.04:A20
</t>
      </text>
    </comment>
    <comment ref="F43" authorId="1">
      <text>
        <t xml:space="preserve">Duplicates: 
  For : S.23.01.01.04:B20
</t>
      </text>
    </comment>
    <comment ref="G43" authorId="1">
      <text>
        <t xml:space="preserve">Duplicates: 
  For : S.23.01.01.04:B20A
</t>
      </text>
    </comment>
    <comment ref="H43" authorId="1">
      <text>
        <t xml:space="preserve">Duplicates: 
  For : S.23.01.01.04:C20
</t>
      </text>
    </comment>
    <comment ref="I43" authorId="1">
      <text>
        <t xml:space="preserve">Duplicates: 
  For : S.23.01.01.04:D20
</t>
      </text>
    </comment>
    <comment ref="E52" authorId="1">
      <text>
        <t xml:space="preserve">Duplicates: 
  For : S.23.01.01.05:A33
</t>
      </text>
    </comment>
    <comment ref="H52" authorId="1">
      <text>
        <t xml:space="preserve">Duplicates: 
  For : S.23.01.01.05:C33
</t>
      </text>
    </comment>
    <comment ref="E53" authorId="1">
      <text>
        <t xml:space="preserve">Duplicates: 
  For : S.23.01.01.05:A34
</t>
      </text>
    </comment>
    <comment ref="H53" authorId="1">
      <text>
        <t xml:space="preserve">Duplicates: 
  For : S.23.01.01.05:C34
</t>
      </text>
    </comment>
    <comment ref="E54" authorId="1">
      <text>
        <t xml:space="preserve">Duplicates: 
  For : S.23.01.01.05:A35
</t>
      </text>
    </comment>
    <comment ref="H54" authorId="1">
      <text>
        <t xml:space="preserve">Duplicates: 
  For : S.23.01.01.05:C35
</t>
      </text>
    </comment>
    <comment ref="I54" authorId="1">
      <text>
        <t xml:space="preserve">Duplicates: 
  For : S.23.01.01.05:D35
</t>
      </text>
    </comment>
    <comment ref="E55" authorId="1">
      <text>
        <t xml:space="preserve">Duplicates: 
  For : S.23.01.01.05:A36
</t>
      </text>
    </comment>
    <comment ref="H55" authorId="1">
      <text>
        <t xml:space="preserve">Duplicates: 
  For : S.23.01.01.05:C36
</t>
      </text>
    </comment>
    <comment ref="I55" authorId="1">
      <text>
        <t xml:space="preserve">Duplicates: 
  For : S.23.01.01.05:D36
</t>
      </text>
    </comment>
    <comment ref="E56" authorId="1">
      <text>
        <t xml:space="preserve">Duplicates: 
  For : S.23.01.01.05:A37
</t>
      </text>
    </comment>
    <comment ref="H56" authorId="1">
      <text>
        <t xml:space="preserve">Duplicates: 
  For : S.23.01.01.05:C37
</t>
      </text>
    </comment>
    <comment ref="E57" authorId="1">
      <text>
        <t xml:space="preserve">Duplicates: 
  For : S.23.01.01.05:A38
</t>
      </text>
    </comment>
    <comment ref="H57" authorId="1">
      <text>
        <t xml:space="preserve">Duplicates: 
  For : S.23.01.01.05:C38
</t>
      </text>
    </comment>
    <comment ref="I57" authorId="1">
      <text>
        <t xml:space="preserve">Duplicates: 
  For : S.23.01.01.05:D38
</t>
      </text>
    </comment>
    <comment ref="E58" authorId="1">
      <text>
        <t xml:space="preserve">Duplicates: 
  For : S.23.01.01.05:A39
</t>
      </text>
    </comment>
    <comment ref="H58" authorId="1">
      <text>
        <t xml:space="preserve">Duplicates: 
  For : S.23.01.01.05:C39
</t>
      </text>
    </comment>
    <comment ref="E59" authorId="1">
      <text>
        <t xml:space="preserve">Duplicates: 
  For : S.23.01.01.05:A40
</t>
      </text>
    </comment>
    <comment ref="H59" authorId="1">
      <text>
        <t xml:space="preserve">Duplicates: 
  For : S.23.01.01.05:C40
</t>
      </text>
    </comment>
    <comment ref="I59" authorId="1">
      <text>
        <t xml:space="preserve">Duplicates: 
  For : S.23.01.01.05:D40
</t>
      </text>
    </comment>
    <comment ref="E60" authorId="1">
      <text>
        <t xml:space="preserve">Duplicates: 
  For : S.23.01.01.05:A42
</t>
      </text>
    </comment>
    <comment ref="H60" authorId="1">
      <text>
        <t xml:space="preserve">Duplicates: 
  For : S.23.01.01.05:C42
</t>
      </text>
    </comment>
    <comment ref="I60" authorId="1">
      <text>
        <t xml:space="preserve">Duplicates: 
  For : S.23.01.01.05:D42
</t>
      </text>
    </comment>
    <comment ref="E61" authorId="1">
      <text>
        <t xml:space="preserve">Duplicates: 
  For : S.23.01.01.05:A43
</t>
      </text>
    </comment>
    <comment ref="H61" authorId="1">
      <text>
        <t xml:space="preserve">Duplicates: 
  For : S.23.01.01.05:C43
</t>
      </text>
    </comment>
    <comment ref="I61" authorId="1">
      <text>
        <t xml:space="preserve">Duplicates: 
  For : S.23.01.01.05:D43
</t>
      </text>
    </comment>
    <comment ref="E69" authorId="1">
      <text>
        <t xml:space="preserve">Duplicates: 
  For : S.23.01.01.06:A46
</t>
      </text>
    </comment>
    <comment ref="F69" authorId="1">
      <text>
        <t xml:space="preserve">Duplicates: 
  For : S.23.01.01.06:B46
</t>
      </text>
    </comment>
    <comment ref="G69" authorId="1">
      <text>
        <t xml:space="preserve">Duplicates: 
  For : S.23.01.01.06:C46
</t>
      </text>
    </comment>
    <comment ref="H69" authorId="1">
      <text>
        <t xml:space="preserve">Duplicates: 
  For : S.23.01.01.06:D46
</t>
      </text>
    </comment>
    <comment ref="I69" authorId="1">
      <text>
        <t xml:space="preserve">Duplicates: 
  For : S.23.01.01.06:E46
</t>
      </text>
    </comment>
    <comment ref="E70" authorId="1">
      <text>
        <t xml:space="preserve">Duplicates: 
  For : S.23.01.01.06:A47
</t>
      </text>
    </comment>
    <comment ref="F70" authorId="1">
      <text>
        <t xml:space="preserve">Duplicates: 
  For : S.23.01.01.06:B47
</t>
      </text>
    </comment>
    <comment ref="G70" authorId="1">
      <text>
        <t xml:space="preserve">Duplicates: 
  For : S.23.01.01.06:C47
</t>
      </text>
    </comment>
    <comment ref="H70" authorId="1">
      <text>
        <t xml:space="preserve">Duplicates: 
  For : S.23.01.01.06:D47
</t>
      </text>
    </comment>
    <comment ref="E78" authorId="1">
      <text>
        <t xml:space="preserve">Duplicates: 
  For : S.23.01.01.07:A50
</t>
      </text>
    </comment>
    <comment ref="F78" authorId="1">
      <text>
        <t xml:space="preserve">Duplicates: 
  For : S.23.01.01.07:B50
</t>
      </text>
    </comment>
    <comment ref="G78" authorId="1">
      <text>
        <t xml:space="preserve">Duplicates: 
  For : S.23.01.01.07:C50
</t>
      </text>
    </comment>
    <comment ref="H78" authorId="1">
      <text>
        <t xml:space="preserve">Duplicates: 
  For : S.23.01.01.07:D50
</t>
      </text>
    </comment>
    <comment ref="I78" authorId="1">
      <text>
        <t xml:space="preserve">Duplicates: 
  For : S.23.01.01.07:E50
</t>
      </text>
    </comment>
    <comment ref="E79" authorId="1">
      <text>
        <t xml:space="preserve">Duplicates: 
  For : S.23.01.01.07:A51
</t>
      </text>
    </comment>
    <comment ref="F79" authorId="1">
      <text>
        <t xml:space="preserve">Duplicates: 
  For : S.23.01.01.07:B51
</t>
      </text>
    </comment>
    <comment ref="G79" authorId="1">
      <text>
        <t xml:space="preserve">Duplicates: 
  For : S.23.01.01.07:C51
</t>
      </text>
    </comment>
    <comment ref="H79" authorId="1">
      <text>
        <t xml:space="preserve">Duplicates: 
  For : S.23.01.01.07:D51
</t>
      </text>
    </comment>
    <comment ref="E87" authorId="1">
      <text>
        <t xml:space="preserve">Duplicates: 
  For : S.23.01.01.08:A52, S.28.01.01.05:A25, S.28.02.01.05:A25
</t>
      </text>
    </comment>
    <comment ref="E88" authorId="1">
      <text>
        <t xml:space="preserve">Duplicates: 
  For : S.23.01.01.08:A53, S.28.01.01.05:A30, S.28.02.01.05:A30
</t>
      </text>
    </comment>
    <comment ref="E89" authorId="1">
      <text>
        <t xml:space="preserve">Duplicates: 
  For : S.23.01.01.08:A54
</t>
      </text>
    </comment>
    <comment ref="E90" authorId="1">
      <text>
        <t xml:space="preserve">Duplicates: 
  For : S.23.01.01.08:A55
</t>
      </text>
    </comment>
    <comment ref="E98" authorId="1">
      <text>
        <t xml:space="preserve">Duplicates: 
  For : S.23.01.01.09:B23
</t>
      </text>
    </comment>
    <comment ref="E99" authorId="1">
      <text>
        <t xml:space="preserve">Duplicates: 
  For : S.23.01.01.09:B24
</t>
      </text>
    </comment>
    <comment ref="E100" authorId="1">
      <text>
        <t xml:space="preserve">Duplicates: 
  For : S.23.01.01.09:B25
</t>
      </text>
    </comment>
    <comment ref="E101" authorId="1">
      <text>
        <t xml:space="preserve">Duplicates: 
  For : S.23.01.01.09:B26
</t>
      </text>
    </comment>
    <comment ref="E102" authorId="1">
      <text>
        <t xml:space="preserve">Duplicates: 
  For : S.23.01.01.09:B27
</t>
      </text>
    </comment>
    <comment ref="E103" authorId="1">
      <text>
        <t xml:space="preserve">Duplicates: 
  For : S.23.01.01.01:B12, S.23.01.01.09:B29, S.23.01.05.01:B12
</t>
      </text>
    </comment>
    <comment ref="E111" authorId="1">
      <text>
        <t>No duplicate data points</t>
      </text>
    </comment>
    <comment ref="E112" authorId="1">
      <text>
        <t>No duplicate data points</t>
      </text>
    </comment>
    <comment ref="E113" authorId="1">
      <text>
        <t>No duplicate data points</t>
      </text>
    </comment>
    <comment ref="E121" authorId="1">
      <text>
        <t>No duplicate data points</t>
      </text>
    </comment>
    <comment ref="F121" authorId="1">
      <text>
        <t>No duplicate data points</t>
      </text>
    </comment>
    <comment ref="E122" authorId="1">
      <text>
        <t>No duplicate data points</t>
      </text>
    </comment>
    <comment ref="G122" authorId="1">
      <text>
        <t>No duplicate data points</t>
      </text>
    </comment>
    <comment ref="E123" authorId="1">
      <text>
        <t>No duplicate data points</t>
      </text>
    </comment>
    <comment ref="F123" authorId="1">
      <text>
        <t>No duplicate data points</t>
      </text>
    </comment>
    <comment ref="E124" authorId="1">
      <text>
        <t>No duplicate data points</t>
      </text>
    </comment>
    <comment ref="F124" authorId="1">
      <text>
        <t>No duplicate data points</t>
      </text>
    </comment>
    <comment ref="G124" authorId="1">
      <text>
        <t>No duplicate data points</t>
      </text>
    </comment>
    <comment ref="E132" authorId="1">
      <text>
        <t>No duplicate data points</t>
      </text>
    </comment>
    <comment ref="F132" authorId="1">
      <text>
        <t>No duplicate data points</t>
      </text>
    </comment>
    <comment ref="E133" authorId="1">
      <text>
        <t>No duplicate data points</t>
      </text>
    </comment>
    <comment ref="G133" authorId="1">
      <text>
        <t>No duplicate data points</t>
      </text>
    </comment>
    <comment ref="E134" authorId="1">
      <text>
        <t xml:space="preserve">Duplicates: 
  For : S.23.01.01.01:A3, S.23.01.05.01:A3
</t>
      </text>
    </comment>
    <comment ref="F134" authorId="1">
      <text>
        <t>No duplicate data points</t>
      </text>
    </comment>
    <comment ref="G134" authorId="1">
      <text>
        <t xml:space="preserve">Duplicates: 
  For : S.23.01.01.01:C3, S.23.01.05.01:C3
</t>
      </text>
    </comment>
    <comment ref="E143" authorId="1">
      <text>
        <t>No duplicate data points</t>
      </text>
    </comment>
    <comment ref="F143" authorId="1">
      <text>
        <t>No duplicate data points</t>
      </text>
    </comment>
    <comment ref="G143" authorId="1">
      <text>
        <t>No duplicate data points</t>
      </text>
    </comment>
    <comment ref="H143" authorId="1">
      <text>
        <t>No duplicate data points</t>
      </text>
    </comment>
    <comment ref="I143" authorId="1">
      <text>
        <t>No duplicate data points</t>
      </text>
    </comment>
    <comment ref="J143" authorId="1">
      <text>
        <t>No duplicate data points</t>
      </text>
    </comment>
    <comment ref="E144" authorId="1">
      <text>
        <t>No duplicate data points</t>
      </text>
    </comment>
    <comment ref="F144" authorId="1">
      <text>
        <t>No duplicate data points</t>
      </text>
    </comment>
    <comment ref="G144" authorId="1">
      <text>
        <t>No duplicate data points</t>
      </text>
    </comment>
    <comment ref="H144" authorId="1">
      <text>
        <t>No duplicate data points</t>
      </text>
    </comment>
    <comment ref="I144" authorId="1">
      <text>
        <t>No duplicate data points</t>
      </text>
    </comment>
    <comment ref="J144" authorId="1">
      <text>
        <t>No duplicate data points</t>
      </text>
    </comment>
    <comment ref="E145" authorId="1">
      <text>
        <t>No duplicate data points</t>
      </text>
    </comment>
    <comment ref="F145" authorId="1">
      <text>
        <t>No duplicate data points</t>
      </text>
    </comment>
    <comment ref="G145" authorId="1">
      <text>
        <t>No duplicate data points</t>
      </text>
    </comment>
    <comment ref="H145" authorId="1">
      <text>
        <t>No duplicate data points</t>
      </text>
    </comment>
    <comment ref="I145" authorId="1">
      <text>
        <t>No duplicate data points</t>
      </text>
    </comment>
    <comment ref="J145" authorId="1">
      <text>
        <t>No duplicate data points</t>
      </text>
    </comment>
    <comment ref="E146" authorId="1">
      <text>
        <t xml:space="preserve">Duplicates: 
  For : S.23.01.01.01:A4, S.23.01.05.01:A4
</t>
      </text>
    </comment>
    <comment ref="F146" authorId="1">
      <text>
        <t>No duplicate data points</t>
      </text>
    </comment>
    <comment ref="G146" authorId="1">
      <text>
        <t>No duplicate data points</t>
      </text>
    </comment>
    <comment ref="H146" authorId="1">
      <text>
        <t xml:space="preserve">Duplicates: 
  For : S.23.01.01.01:C4, S.23.01.05.01:C4
</t>
      </text>
    </comment>
    <comment ref="I146" authorId="1">
      <text>
        <t>No duplicate data points</t>
      </text>
    </comment>
    <comment ref="J146" authorId="1">
      <text>
        <t xml:space="preserve">Duplicates: 
  For : S.23.01.01.01:D4, S.23.01.05.01:D4
</t>
      </text>
    </comment>
    <comment ref="E156" authorId="1">
      <text>
        <t>No duplicate data points</t>
      </text>
    </comment>
    <comment ref="F156" authorId="1">
      <text>
        <t>No duplicate data points</t>
      </text>
    </comment>
    <comment ref="G156" authorId="1">
      <text>
        <t>No duplicate data points</t>
      </text>
    </comment>
    <comment ref="H156" authorId="1">
      <text>
        <t>No duplicate data points</t>
      </text>
    </comment>
    <comment ref="I156" authorId="1">
      <text>
        <t>No duplicate data points</t>
      </text>
    </comment>
    <comment ref="J156" authorId="1">
      <text>
        <t>No duplicate data points</t>
      </text>
    </comment>
    <comment ref="E157" authorId="1">
      <text>
        <t>No duplicate data points</t>
      </text>
    </comment>
    <comment ref="F157" authorId="1">
      <text>
        <t>No duplicate data points</t>
      </text>
    </comment>
    <comment ref="G157" authorId="1">
      <text>
        <t>No duplicate data points</t>
      </text>
    </comment>
    <comment ref="H157" authorId="1">
      <text>
        <t>No duplicate data points</t>
      </text>
    </comment>
    <comment ref="I157" authorId="1">
      <text>
        <t>No duplicate data points</t>
      </text>
    </comment>
    <comment ref="J157" authorId="1">
      <text>
        <t>No duplicate data points</t>
      </text>
    </comment>
    <comment ref="E158" authorId="1">
      <text>
        <t>No duplicate data points</t>
      </text>
    </comment>
    <comment ref="F158" authorId="1">
      <text>
        <t>No duplicate data points</t>
      </text>
    </comment>
    <comment ref="G158" authorId="1">
      <text>
        <t>No duplicate data points</t>
      </text>
    </comment>
    <comment ref="H158" authorId="1">
      <text>
        <t>No duplicate data points</t>
      </text>
    </comment>
    <comment ref="I158" authorId="1">
      <text>
        <t>No duplicate data points</t>
      </text>
    </comment>
    <comment ref="J158" authorId="1">
      <text>
        <t>No duplicate data points</t>
      </text>
    </comment>
    <comment ref="E159" authorId="1">
      <text>
        <t xml:space="preserve">Duplicates: 
  For : S.23.01.01.01:A8, S.23.01.05.01:A8
</t>
      </text>
    </comment>
    <comment ref="F159" authorId="1">
      <text>
        <t>No duplicate data points</t>
      </text>
    </comment>
    <comment ref="G159" authorId="1">
      <text>
        <t>No duplicate data points</t>
      </text>
    </comment>
    <comment ref="H159" authorId="1">
      <text>
        <t xml:space="preserve">Duplicates: 
  For : S.23.01.01.01:C8, S.23.01.05.01:C8
</t>
      </text>
    </comment>
    <comment ref="I159" authorId="1">
      <text>
        <t>No duplicate data points</t>
      </text>
    </comment>
    <comment ref="J159" authorId="1">
      <text>
        <t xml:space="preserve">Duplicates: 
  For : S.23.01.01.01:D8, S.23.01.05.01:D8
</t>
      </text>
    </comment>
    <comment ref="E169" authorId="1">
      <text>
        <t>No duplicate data points</t>
      </text>
    </comment>
    <comment ref="F169" authorId="1">
      <text>
        <t>No duplicate data points</t>
      </text>
    </comment>
    <comment ref="G169" authorId="1">
      <text>
        <t>No duplicate data points</t>
      </text>
    </comment>
    <comment ref="H169" authorId="1">
      <text>
        <t>No duplicate data points</t>
      </text>
    </comment>
    <comment ref="I169" authorId="1">
      <text>
        <t>No duplicate data points</t>
      </text>
    </comment>
    <comment ref="J169" authorId="1">
      <text>
        <t>No duplicate data points</t>
      </text>
    </comment>
    <comment ref="E170" authorId="1">
      <text>
        <t>No duplicate data points</t>
      </text>
    </comment>
    <comment ref="F170" authorId="1">
      <text>
        <t>No duplicate data points</t>
      </text>
    </comment>
    <comment ref="G170" authorId="1">
      <text>
        <t>No duplicate data points</t>
      </text>
    </comment>
    <comment ref="H170" authorId="1">
      <text>
        <t>No duplicate data points</t>
      </text>
    </comment>
    <comment ref="I170" authorId="1">
      <text>
        <t>No duplicate data points</t>
      </text>
    </comment>
    <comment ref="J170" authorId="1">
      <text>
        <t>No duplicate data points</t>
      </text>
    </comment>
    <comment ref="E171" authorId="1">
      <text>
        <t>No duplicate data points</t>
      </text>
    </comment>
    <comment ref="F171" authorId="1">
      <text>
        <t>No duplicate data points</t>
      </text>
    </comment>
    <comment ref="G171" authorId="1">
      <text>
        <t>No duplicate data points</t>
      </text>
    </comment>
    <comment ref="H171" authorId="1">
      <text>
        <t>No duplicate data points</t>
      </text>
    </comment>
    <comment ref="I171" authorId="1">
      <text>
        <t>No duplicate data points</t>
      </text>
    </comment>
    <comment ref="J171" authorId="1">
      <text>
        <t>No duplicate data points</t>
      </text>
    </comment>
    <comment ref="E172" authorId="1">
      <text>
        <t xml:space="preserve">Duplicates: 
  For : S.23.01.01.01:A13, S.23.01.05.01:A13
</t>
      </text>
    </comment>
    <comment ref="F172" authorId="1">
      <text>
        <t>No duplicate data points</t>
      </text>
    </comment>
    <comment ref="G172" authorId="1">
      <text>
        <t>No duplicate data points</t>
      </text>
    </comment>
    <comment ref="H172" authorId="1">
      <text>
        <t xml:space="preserve">Duplicates: 
  For : S.23.01.01.01:C13, S.23.01.05.01:C13
</t>
      </text>
    </comment>
    <comment ref="I172" authorId="1">
      <text>
        <t>No duplicate data points</t>
      </text>
    </comment>
    <comment ref="J172" authorId="1">
      <text>
        <t xml:space="preserve">Duplicates: 
  For : S.23.01.01.01:D13, S.23.01.05.01:D13
</t>
      </text>
    </comment>
    <comment ref="E182" authorId="1">
      <text>
        <t>No duplicate data points</t>
      </text>
    </comment>
    <comment ref="F182" authorId="1">
      <text>
        <t>No duplicate data points</t>
      </text>
    </comment>
    <comment ref="G182" authorId="1">
      <text>
        <t>No duplicate data points</t>
      </text>
    </comment>
    <comment ref="H182" authorId="1">
      <text>
        <t>No duplicate data points</t>
      </text>
    </comment>
    <comment ref="F183" authorId="1">
      <text>
        <t>No duplicate data points</t>
      </text>
    </comment>
    <comment ref="H183" authorId="1">
      <text>
        <t>No duplicate data points</t>
      </text>
    </comment>
    <comment ref="E192" authorId="1">
      <text>
        <t>No duplicate data points</t>
      </text>
    </comment>
    <comment ref="E193" authorId="1">
      <text>
        <t>No duplicate data points</t>
      </text>
    </comment>
    <comment ref="E194" authorId="1">
      <text>
        <t>No duplicate data points</t>
      </text>
    </comment>
    <comment ref="E195" authorId="1">
      <text>
        <t>No duplicate data points</t>
      </text>
    </comment>
    <comment ref="E202" authorId="1">
      <text>
        <t>No duplicate data points</t>
      </text>
    </comment>
    <comment ref="F202" authorId="1">
      <text>
        <t>No duplicate data points</t>
      </text>
    </comment>
    <comment ref="E213" authorId="1">
      <text>
        <t>No duplicate data points</t>
      </text>
    </comment>
    <comment ref="E214" authorId="1">
      <text>
        <t>No duplicate data points</t>
      </text>
    </comment>
    <comment ref="E215" authorId="1">
      <text>
        <t>No duplicate data points</t>
      </text>
    </comment>
  </commentList>
</comments>
</file>

<file path=xl/comments25.xml><?xml version="1.0" encoding="utf-8"?>
<comments xmlns="http://schemas.openxmlformats.org/spreadsheetml/2006/main">
  <authors>
    <author/>
    <author>CoreFiling</author>
  </authors>
  <commentList>
    <comment ref="E7" authorId="1">
      <text>
        <t>No duplicate data points</t>
      </text>
    </comment>
    <comment ref="F7" authorId="1">
      <text>
        <t>No duplicate data points</t>
      </text>
    </comment>
    <comment ref="E8" authorId="1">
      <text>
        <t>No duplicate data points</t>
      </text>
    </comment>
    <comment ref="F8" authorId="1">
      <text>
        <t>No duplicate data points</t>
      </text>
    </comment>
    <comment ref="E9" authorId="1">
      <text>
        <t>No duplicate data points</t>
      </text>
    </comment>
    <comment ref="F9" authorId="1">
      <text>
        <t>No duplicate data points</t>
      </text>
    </comment>
    <comment ref="E10" authorId="1">
      <text>
        <t>No duplicate data points</t>
      </text>
    </comment>
    <comment ref="F10" authorId="1">
      <text>
        <t>No duplicate data points</t>
      </text>
    </comment>
    <comment ref="E11" authorId="1">
      <text>
        <t>No duplicate data points</t>
      </text>
    </comment>
    <comment ref="F11" authorId="1">
      <text>
        <t>No duplicate data points</t>
      </text>
    </comment>
    <comment ref="E12" authorId="1">
      <text>
        <t>No duplicate data points</t>
      </text>
    </comment>
    <comment ref="F12" authorId="1">
      <text>
        <t>No duplicate data points</t>
      </text>
    </comment>
    <comment ref="E13" authorId="1">
      <text>
        <t>No duplicate data points</t>
      </text>
    </comment>
    <comment ref="F13" authorId="1">
      <text>
        <t>No duplicate data points</t>
      </text>
    </comment>
    <comment ref="E14" authorId="1">
      <text>
        <t>No duplicate data points</t>
      </text>
    </comment>
    <comment ref="F14" authorId="1">
      <text>
        <t>No duplicate data points</t>
      </text>
    </comment>
    <comment ref="E23" authorId="1">
      <text>
        <t>No duplicate data points</t>
      </text>
    </comment>
    <comment ref="E24" authorId="1">
      <text>
        <t>No duplicate data points</t>
      </text>
    </comment>
    <comment ref="E25" authorId="1">
      <text>
        <t>No duplicate data points</t>
      </text>
    </comment>
    <comment ref="E26" authorId="1">
      <text>
        <t>No duplicate data points</t>
      </text>
    </comment>
    <comment ref="E27" authorId="1">
      <text>
        <t>No duplicate data points</t>
      </text>
    </comment>
    <comment ref="E28" authorId="1">
      <text>
        <t>No duplicate data points</t>
      </text>
    </comment>
    <comment ref="E29" authorId="1">
      <text>
        <t>No duplicate data points</t>
      </text>
    </comment>
    <comment ref="E30" authorId="1">
      <text>
        <t>No duplicate data points</t>
      </text>
    </comment>
    <comment ref="E31" authorId="1">
      <text>
        <t>No duplicate data points</t>
      </text>
    </comment>
    <comment ref="E32" authorId="1">
      <text>
        <t>No duplicate data points</t>
      </text>
    </comment>
    <comment ref="E33" authorId="1">
      <text>
        <t>No duplicate data points</t>
      </text>
    </comment>
    <comment ref="E34" authorId="1">
      <text>
        <t>No duplicate data points</t>
      </text>
    </comment>
    <comment ref="E35" authorId="1">
      <text>
        <t>No duplicate data points</t>
      </text>
    </comment>
    <comment ref="E36" authorId="1">
      <text>
        <t>No duplicate data points</t>
      </text>
    </comment>
    <comment ref="E37" authorId="1">
      <text>
        <t>No duplicate data points</t>
      </text>
    </comment>
    <comment ref="E46" authorId="1">
      <text>
        <t>No duplicate data points</t>
      </text>
    </comment>
    <comment ref="E47" authorId="1">
      <text>
        <t>No duplicate data points</t>
      </text>
    </comment>
    <comment ref="E48" authorId="1">
      <text>
        <t>No duplicate data points</t>
      </text>
    </comment>
    <comment ref="E49" authorId="1">
      <text>
        <t>No duplicate data points</t>
      </text>
    </comment>
    <comment ref="E50" authorId="1">
      <text>
        <t>No duplicate data points</t>
      </text>
    </comment>
    <comment ref="E51" authorId="1">
      <text>
        <t>No duplicate data points</t>
      </text>
    </comment>
    <comment ref="E52" authorId="1">
      <text>
        <t>No duplicate data points</t>
      </text>
    </comment>
  </commentList>
</comments>
</file>

<file path=xl/comments26.xml><?xml version="1.0" encoding="utf-8"?>
<comments xmlns="http://schemas.openxmlformats.org/spreadsheetml/2006/main">
  <authors>
    <author/>
    <author>CoreFiling</author>
  </authors>
  <commentList>
    <comment ref="E7" authorId="1">
      <text>
        <t>No duplicate data points</t>
      </text>
    </comment>
    <comment ref="F7" authorId="1">
      <text>
        <t>No duplicate data points</t>
      </text>
    </comment>
    <comment ref="E8" authorId="1">
      <text>
        <t>No duplicate data points</t>
      </text>
    </comment>
    <comment ref="F8" authorId="1">
      <text>
        <t>No duplicate data points</t>
      </text>
    </comment>
    <comment ref="E9" authorId="1">
      <text>
        <t>No duplicate data points</t>
      </text>
    </comment>
    <comment ref="F9" authorId="1">
      <text>
        <t>No duplicate data points</t>
      </text>
    </comment>
    <comment ref="E10" authorId="1">
      <text>
        <t>No duplicate data points</t>
      </text>
    </comment>
    <comment ref="F10" authorId="1">
      <text>
        <t>No duplicate data points</t>
      </text>
    </comment>
    <comment ref="E11" authorId="1">
      <text>
        <t>No duplicate data points</t>
      </text>
    </comment>
    <comment ref="F11" authorId="1">
      <text>
        <t>No duplicate data points</t>
      </text>
    </comment>
    <comment ref="E12" authorId="1">
      <text>
        <t>No duplicate data points</t>
      </text>
    </comment>
    <comment ref="F12" authorId="1">
      <text>
        <t>No duplicate data points</t>
      </text>
    </comment>
    <comment ref="E13" authorId="1">
      <text>
        <t>No duplicate data points</t>
      </text>
    </comment>
    <comment ref="F13" authorId="1">
      <text>
        <t>No duplicate data points</t>
      </text>
    </comment>
    <comment ref="E14" authorId="1">
      <text>
        <t>No duplicate data points</t>
      </text>
    </comment>
    <comment ref="F14" authorId="1">
      <text>
        <t>No duplicate data points</t>
      </text>
    </comment>
    <comment ref="E24" authorId="1">
      <text>
        <t>No duplicate data points</t>
      </text>
    </comment>
    <comment ref="E25" authorId="1">
      <text>
        <t>No duplicate data points</t>
      </text>
    </comment>
    <comment ref="E26" authorId="1">
      <text>
        <t>No duplicate data points</t>
      </text>
    </comment>
    <comment ref="E27" authorId="1">
      <text>
        <t>No duplicate data points</t>
      </text>
    </comment>
    <comment ref="E28" authorId="1">
      <text>
        <t>No duplicate data points</t>
      </text>
    </comment>
    <comment ref="E29" authorId="1">
      <text>
        <t>No duplicate data points</t>
      </text>
    </comment>
    <comment ref="E30" authorId="1">
      <text>
        <t>No duplicate data points</t>
      </text>
    </comment>
    <comment ref="E31" authorId="1">
      <text>
        <t>No duplicate data points</t>
      </text>
    </comment>
    <comment ref="E32" authorId="1">
      <text>
        <t>No duplicate data points</t>
      </text>
    </comment>
    <comment ref="E33" authorId="1">
      <text>
        <t>No duplicate data points</t>
      </text>
    </comment>
    <comment ref="E34" authorId="1">
      <text>
        <t>No duplicate data points</t>
      </text>
    </comment>
    <comment ref="E35" authorId="1">
      <text>
        <t>No duplicate data points</t>
      </text>
    </comment>
    <comment ref="E36" authorId="1">
      <text>
        <t>No duplicate data points</t>
      </text>
    </comment>
    <comment ref="E37" authorId="1">
      <text>
        <t>No duplicate data points</t>
      </text>
    </comment>
    <comment ref="E38" authorId="1">
      <text>
        <t>No duplicate data points</t>
      </text>
    </comment>
    <comment ref="E39" authorId="1">
      <text>
        <t>No duplicate data points</t>
      </text>
    </comment>
    <comment ref="E40" authorId="1">
      <text>
        <t>No duplicate data points</t>
      </text>
    </comment>
    <comment ref="E41" authorId="1">
      <text>
        <t>No duplicate data points</t>
      </text>
    </comment>
    <comment ref="E42" authorId="1">
      <text>
        <t>No duplicate data points</t>
      </text>
    </comment>
    <comment ref="E43" authorId="1">
      <text>
        <t>No duplicate data points</t>
      </text>
    </comment>
    <comment ref="E44" authorId="1">
      <text>
        <t>No duplicate data points</t>
      </text>
    </comment>
    <comment ref="E53" authorId="1">
      <text>
        <t>No duplicate data points</t>
      </text>
    </comment>
    <comment ref="E54" authorId="1">
      <text>
        <t>No duplicate data points</t>
      </text>
    </comment>
    <comment ref="E55" authorId="1">
      <text>
        <t>No duplicate data points</t>
      </text>
    </comment>
    <comment ref="E56" authorId="1">
      <text>
        <t>No duplicate data points</t>
      </text>
    </comment>
    <comment ref="E57" authorId="1">
      <text>
        <t>No duplicate data points</t>
      </text>
    </comment>
    <comment ref="E58" authorId="1">
      <text>
        <t>No duplicate data points</t>
      </text>
    </comment>
    <comment ref="E59" authorId="1">
      <text>
        <t>No duplicate data points</t>
      </text>
    </comment>
  </commentList>
</comments>
</file>

<file path=xl/comments27.xml><?xml version="1.0" encoding="utf-8"?>
<comments xmlns="http://schemas.openxmlformats.org/spreadsheetml/2006/main">
  <authors>
    <author/>
    <author>CoreFiling</author>
  </authors>
  <commentList>
    <comment ref="E7" authorId="1">
      <text>
        <t>No duplicate data points</t>
      </text>
    </comment>
    <comment ref="F7" authorId="1">
      <text>
        <t>No duplicate data points</t>
      </text>
    </comment>
    <comment ref="E8" authorId="1">
      <text>
        <t>No duplicate data points</t>
      </text>
    </comment>
    <comment ref="F8" authorId="1">
      <text>
        <t>No duplicate data points</t>
      </text>
    </comment>
    <comment ref="E9" authorId="1">
      <text>
        <t>No duplicate data points</t>
      </text>
    </comment>
    <comment ref="F9" authorId="1">
      <text>
        <t>No duplicate data points</t>
      </text>
    </comment>
    <comment ref="E10" authorId="1">
      <text>
        <t>No duplicate data points</t>
      </text>
    </comment>
    <comment ref="F10" authorId="1">
      <text>
        <t>No duplicate data points</t>
      </text>
    </comment>
    <comment ref="E11" authorId="1">
      <text>
        <t>No duplicate data points</t>
      </text>
    </comment>
    <comment ref="F11" authorId="1">
      <text>
        <t>No duplicate data points</t>
      </text>
    </comment>
    <comment ref="E12" authorId="1">
      <text>
        <t>No duplicate data points</t>
      </text>
    </comment>
    <comment ref="F12" authorId="1">
      <text>
        <t>No duplicate data points</t>
      </text>
    </comment>
    <comment ref="E13" authorId="1">
      <text>
        <t>No duplicate data points</t>
      </text>
    </comment>
    <comment ref="F13" authorId="1">
      <text>
        <t>No duplicate data points</t>
      </text>
    </comment>
    <comment ref="E14" authorId="1">
      <text>
        <t>No duplicate data points</t>
      </text>
    </comment>
    <comment ref="F14" authorId="1">
      <text>
        <t>No duplicate data points</t>
      </text>
    </comment>
    <comment ref="E25" authorId="1">
      <text>
        <t>No duplicate data points</t>
      </text>
    </comment>
    <comment ref="E26" authorId="1">
      <text>
        <t>No duplicate data points</t>
      </text>
    </comment>
    <comment ref="E27" authorId="1">
      <text>
        <t>No duplicate data points</t>
      </text>
    </comment>
    <comment ref="E28" authorId="1">
      <text>
        <t>No duplicate data points</t>
      </text>
    </comment>
    <comment ref="E40" authorId="1">
      <text>
        <t>No duplicate data points</t>
      </text>
    </comment>
    <comment ref="E41" authorId="1">
      <text>
        <t>No duplicate data points</t>
      </text>
    </comment>
    <comment ref="E42" authorId="1">
      <text>
        <t>No duplicate data points</t>
      </text>
    </comment>
    <comment ref="E43" authorId="1">
      <text>
        <t>No duplicate data points</t>
      </text>
    </comment>
    <comment ref="E44" authorId="1">
      <text>
        <t>No duplicate data points</t>
      </text>
    </comment>
    <comment ref="E45" authorId="1">
      <text>
        <t>No duplicate data points</t>
      </text>
    </comment>
    <comment ref="E46" authorId="1">
      <text>
        <t>No duplicate data points</t>
      </text>
    </comment>
  </commentList>
</comments>
</file>

<file path=xl/comments28.xml><?xml version="1.0" encoding="utf-8"?>
<comments xmlns="http://schemas.openxmlformats.org/spreadsheetml/2006/main">
  <authors>
    <author/>
    <author>CoreFiling</author>
  </authors>
  <commentList>
    <comment ref="E7" authorId="1">
      <text>
        <t>No duplicate data points</t>
      </text>
    </comment>
    <comment ref="F7" authorId="1">
      <text>
        <t>No duplicate data points</t>
      </text>
    </comment>
    <comment ref="E8" authorId="1">
      <text>
        <t>No duplicate data points</t>
      </text>
    </comment>
    <comment ref="F8" authorId="1">
      <text>
        <t>No duplicate data points</t>
      </text>
    </comment>
    <comment ref="E9" authorId="1">
      <text>
        <t>No duplicate data points</t>
      </text>
    </comment>
    <comment ref="F9" authorId="1">
      <text>
        <t>No duplicate data points</t>
      </text>
    </comment>
    <comment ref="E10" authorId="1">
      <text>
        <t>No duplicate data points</t>
      </text>
    </comment>
    <comment ref="F10" authorId="1">
      <text>
        <t>No duplicate data points</t>
      </text>
    </comment>
    <comment ref="E11" authorId="1">
      <text>
        <t>No duplicate data points</t>
      </text>
    </comment>
    <comment ref="F11" authorId="1">
      <text>
        <t>No duplicate data points</t>
      </text>
    </comment>
    <comment ref="E12" authorId="1">
      <text>
        <t>No duplicate data points</t>
      </text>
    </comment>
    <comment ref="F12" authorId="1">
      <text>
        <t>No duplicate data points</t>
      </text>
    </comment>
    <comment ref="E13" authorId="1">
      <text>
        <t>No duplicate data points</t>
      </text>
    </comment>
    <comment ref="F13" authorId="1">
      <text>
        <t>No duplicate data points</t>
      </text>
    </comment>
    <comment ref="E14" authorId="1">
      <text>
        <t>No duplicate data points</t>
      </text>
    </comment>
    <comment ref="F14" authorId="1">
      <text>
        <t>No duplicate data points</t>
      </text>
    </comment>
    <comment ref="E26" authorId="1">
      <text>
        <t>No duplicate data points</t>
      </text>
    </comment>
    <comment ref="E27" authorId="1">
      <text>
        <t>No duplicate data points</t>
      </text>
    </comment>
    <comment ref="E28" authorId="1">
      <text>
        <t>No duplicate data points</t>
      </text>
    </comment>
    <comment ref="E29" authorId="1">
      <text>
        <t>No duplicate data points</t>
      </text>
    </comment>
    <comment ref="E43" authorId="1">
      <text>
        <t>No duplicate data points</t>
      </text>
    </comment>
    <comment ref="E44" authorId="1">
      <text>
        <t>No duplicate data points</t>
      </text>
    </comment>
    <comment ref="E45" authorId="1">
      <text>
        <t>No duplicate data points</t>
      </text>
    </comment>
    <comment ref="E46" authorId="1">
      <text>
        <t>No duplicate data points</t>
      </text>
    </comment>
    <comment ref="E47" authorId="1">
      <text>
        <t>No duplicate data points</t>
      </text>
    </comment>
    <comment ref="E48" authorId="1">
      <text>
        <t>No duplicate data points</t>
      </text>
    </comment>
    <comment ref="E49" authorId="1">
      <text>
        <t>No duplicate data points</t>
      </text>
    </comment>
  </commentList>
</comments>
</file>

<file path=xl/comments29.xml><?xml version="1.0" encoding="utf-8"?>
<comments xmlns="http://schemas.openxmlformats.org/spreadsheetml/2006/main">
  <authors>
    <author/>
    <author>CoreFiling</author>
  </authors>
  <commentList>
    <comment ref="E7" authorId="1">
      <text>
        <t>No duplicate data points</t>
      </text>
    </comment>
    <comment ref="F7" authorId="1">
      <text>
        <t>No duplicate data points</t>
      </text>
    </comment>
    <comment ref="E8" authorId="1">
      <text>
        <t>No duplicate data points</t>
      </text>
    </comment>
    <comment ref="F8" authorId="1">
      <text>
        <t>No duplicate data points</t>
      </text>
    </comment>
    <comment ref="E9" authorId="1">
      <text>
        <t>No duplicate data points</t>
      </text>
    </comment>
    <comment ref="F9" authorId="1">
      <text>
        <t>No duplicate data points</t>
      </text>
    </comment>
    <comment ref="E10" authorId="1">
      <text>
        <t>No duplicate data points</t>
      </text>
    </comment>
    <comment ref="F10" authorId="1">
      <text>
        <t>No duplicate data points</t>
      </text>
    </comment>
    <comment ref="E11" authorId="1">
      <text>
        <t>No duplicate data points</t>
      </text>
    </comment>
    <comment ref="F11" authorId="1">
      <text>
        <t>No duplicate data points</t>
      </text>
    </comment>
    <comment ref="E12" authorId="1">
      <text>
        <t>No duplicate data points</t>
      </text>
    </comment>
    <comment ref="F12" authorId="1">
      <text>
        <t>No duplicate data points</t>
      </text>
    </comment>
    <comment ref="E13" authorId="1">
      <text>
        <t>No duplicate data points</t>
      </text>
    </comment>
    <comment ref="F13" authorId="1">
      <text>
        <t>No duplicate data points</t>
      </text>
    </comment>
    <comment ref="E14" authorId="1">
      <text>
        <t>No duplicate data points</t>
      </text>
    </comment>
    <comment ref="F14" authorId="1">
      <text>
        <t>No duplicate data points</t>
      </text>
    </comment>
    <comment ref="E24" authorId="1">
      <text>
        <t>No duplicate data points</t>
      </text>
    </comment>
    <comment ref="E25" authorId="1">
      <text>
        <t>No duplicate data points</t>
      </text>
    </comment>
    <comment ref="E26" authorId="1">
      <text>
        <t>No duplicate data points</t>
      </text>
    </comment>
    <comment ref="E27" authorId="1">
      <text>
        <t>No duplicate data points</t>
      </text>
    </comment>
    <comment ref="E37" authorId="1">
      <text>
        <t>No duplicate data points</t>
      </text>
    </comment>
    <comment ref="E38" authorId="1">
      <text>
        <t>No duplicate data points</t>
      </text>
    </comment>
    <comment ref="E39" authorId="1">
      <text>
        <t>No duplicate data points</t>
      </text>
    </comment>
    <comment ref="E40" authorId="1">
      <text>
        <t>No duplicate data points</t>
      </text>
    </comment>
    <comment ref="E41" authorId="1">
      <text>
        <t>No duplicate data points</t>
      </text>
    </comment>
    <comment ref="E42" authorId="1">
      <text>
        <t>No duplicate data points</t>
      </text>
    </comment>
    <comment ref="E43" authorId="1">
      <text>
        <t>No duplicate data points</t>
      </text>
    </comment>
  </commentList>
</comments>
</file>

<file path=xl/comments30.xml><?xml version="1.0" encoding="utf-8"?>
<comments xmlns="http://schemas.openxmlformats.org/spreadsheetml/2006/main">
  <authors>
    <author/>
    <author>CoreFiling</author>
  </authors>
  <commentList>
    <comment ref="E7" authorId="1">
      <text>
        <t>No duplicate data points</t>
      </text>
    </comment>
    <comment ref="F7" authorId="1">
      <text>
        <t>No duplicate data points</t>
      </text>
    </comment>
    <comment ref="E8" authorId="1">
      <text>
        <t>No duplicate data points</t>
      </text>
    </comment>
    <comment ref="F8" authorId="1">
      <text>
        <t>No duplicate data points</t>
      </text>
    </comment>
    <comment ref="E9" authorId="1">
      <text>
        <t>No duplicate data points</t>
      </text>
    </comment>
    <comment ref="F9" authorId="1">
      <text>
        <t>No duplicate data points</t>
      </text>
    </comment>
    <comment ref="E10" authorId="1">
      <text>
        <t>No duplicate data points</t>
      </text>
    </comment>
    <comment ref="F10" authorId="1">
      <text>
        <t>No duplicate data points</t>
      </text>
    </comment>
    <comment ref="E11" authorId="1">
      <text>
        <t>No duplicate data points</t>
      </text>
    </comment>
    <comment ref="F11" authorId="1">
      <text>
        <t>No duplicate data points</t>
      </text>
    </comment>
    <comment ref="E12" authorId="1">
      <text>
        <t>No duplicate data points</t>
      </text>
    </comment>
    <comment ref="F12" authorId="1">
      <text>
        <t>No duplicate data points</t>
      </text>
    </comment>
    <comment ref="E13" authorId="1">
      <text>
        <t>No duplicate data points</t>
      </text>
    </comment>
    <comment ref="F13" authorId="1">
      <text>
        <t>No duplicate data points</t>
      </text>
    </comment>
    <comment ref="E14" authorId="1">
      <text>
        <t>No duplicate data points</t>
      </text>
    </comment>
    <comment ref="F14" authorId="1">
      <text>
        <t>No duplicate data points</t>
      </text>
    </comment>
    <comment ref="E25" authorId="1">
      <text>
        <t>No duplicate data points</t>
      </text>
    </comment>
    <comment ref="E26" authorId="1">
      <text>
        <t>No duplicate data points</t>
      </text>
    </comment>
    <comment ref="E27" authorId="1">
      <text>
        <t>No duplicate data points</t>
      </text>
    </comment>
    <comment ref="E28" authorId="1">
      <text>
        <t>No duplicate data points</t>
      </text>
    </comment>
    <comment ref="E40" authorId="1">
      <text>
        <t>No duplicate data points</t>
      </text>
    </comment>
    <comment ref="E41" authorId="1">
      <text>
        <t>No duplicate data points</t>
      </text>
    </comment>
    <comment ref="E42" authorId="1">
      <text>
        <t>No duplicate data points</t>
      </text>
    </comment>
    <comment ref="E43" authorId="1">
      <text>
        <t>No duplicate data points</t>
      </text>
    </comment>
    <comment ref="E44" authorId="1">
      <text>
        <t>No duplicate data points</t>
      </text>
    </comment>
    <comment ref="E45" authorId="1">
      <text>
        <t>No duplicate data points</t>
      </text>
    </comment>
    <comment ref="E46" authorId="1">
      <text>
        <t>No duplicate data points</t>
      </text>
    </comment>
  </commentList>
</comments>
</file>

<file path=xl/comments31.xml><?xml version="1.0" encoding="utf-8"?>
<comments xmlns="http://schemas.openxmlformats.org/spreadsheetml/2006/main">
  <authors>
    <author/>
    <author>CoreFiling</author>
  </authors>
  <commentList>
    <comment ref="E8" authorId="1">
      <text>
        <t>No duplicate data points</t>
      </text>
    </comment>
    <comment ref="F8" authorId="1">
      <text>
        <t xml:space="preserve">Duplicates: 
  For : S.25.03.01.01:A1B
</t>
      </text>
    </comment>
    <comment ref="G8" authorId="1">
      <text>
        <t xml:space="preserve">Duplicates: 
  For : S.25.03.01.01:A1C
</t>
      </text>
    </comment>
    <comment ref="H8" authorId="1">
      <text>
        <t>No duplicate data points</t>
      </text>
    </comment>
    <comment ref="I8" authorId="1">
      <text>
        <t>No duplicate data points</t>
      </text>
    </comment>
    <comment ref="E22" authorId="1">
      <text>
        <t>No duplicate data points</t>
      </text>
    </comment>
    <comment ref="F22" authorId="1">
      <text>
        <t>No duplicate data points</t>
      </text>
    </comment>
    <comment ref="E23" authorId="1">
      <text>
        <t>No duplicate data points</t>
      </text>
    </comment>
    <comment ref="F23"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F31" authorId="1">
      <text>
        <t>No duplicate data points</t>
      </text>
    </comment>
    <comment ref="G31" authorId="1">
      <text>
        <t>No duplicate data points</t>
      </text>
    </comment>
    <comment ref="E32" authorId="1">
      <text>
        <t>No duplicate data points</t>
      </text>
    </comment>
    <comment ref="E39" authorId="1">
      <text>
        <t>No duplicate data points</t>
      </text>
    </comment>
    <comment ref="E40" authorId="1">
      <text>
        <t>No duplicate data points</t>
      </text>
    </comment>
    <comment ref="E41" authorId="1">
      <text>
        <t>No duplicate data points</t>
      </text>
    </comment>
    <comment ref="E42" authorId="1">
      <text>
        <t>No duplicate data points</t>
      </text>
    </comment>
    <comment ref="E43" authorId="1">
      <text>
        <t>No duplicate data points</t>
      </text>
    </comment>
    <comment ref="E44" authorId="1">
      <text>
        <t>No duplicate data points</t>
      </text>
    </comment>
  </commentList>
</comments>
</file>

<file path=xl/comments32.xml><?xml version="1.0" encoding="utf-8"?>
<comments xmlns="http://schemas.openxmlformats.org/spreadsheetml/2006/main">
  <authors>
    <author/>
    <author>CoreFiling</author>
  </authors>
  <commentList>
    <comment ref="E8" authorId="1">
      <text>
        <t>No duplicate data points</t>
      </text>
    </comment>
    <comment ref="F8" authorId="1">
      <text>
        <t xml:space="preserve">Duplicates: 
  For : S.25.03.03.01:A1B
</t>
      </text>
    </comment>
    <comment ref="G8" authorId="1">
      <text>
        <t xml:space="preserve">Duplicates: 
  For : S.25.03.03.01:A1C
</t>
      </text>
    </comment>
    <comment ref="H8" authorId="1">
      <text>
        <t>No duplicate data points</t>
      </text>
    </comment>
    <comment ref="I8" authorId="1">
      <text>
        <t>No duplicate data points</t>
      </text>
    </comment>
    <comment ref="E23" authorId="1">
      <text>
        <t>No duplicate data points</t>
      </text>
    </comment>
    <comment ref="F23" authorId="1">
      <text>
        <t>No duplicate data points</t>
      </text>
    </comment>
    <comment ref="E24" authorId="1">
      <text>
        <t>No duplicate data points</t>
      </text>
    </comment>
    <comment ref="F24"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F33" authorId="1">
      <text>
        <t>No duplicate data points</t>
      </text>
    </comment>
    <comment ref="G33" authorId="1">
      <text>
        <t>No duplicate data points</t>
      </text>
    </comment>
    <comment ref="E34" authorId="1">
      <text>
        <t>No duplicate data points</t>
      </text>
    </comment>
    <comment ref="E42" authorId="1">
      <text>
        <t>No duplicate data points</t>
      </text>
    </comment>
    <comment ref="E43" authorId="1">
      <text>
        <t>No duplicate data points</t>
      </text>
    </comment>
    <comment ref="E44" authorId="1">
      <text>
        <t>No duplicate data points</t>
      </text>
    </comment>
    <comment ref="E45" authorId="1">
      <text>
        <t>No duplicate data points</t>
      </text>
    </comment>
    <comment ref="E46" authorId="1">
      <text>
        <t>No duplicate data points</t>
      </text>
    </comment>
    <comment ref="E47" authorId="1">
      <text>
        <t>No duplicate data points</t>
      </text>
    </comment>
  </commentList>
</comments>
</file>

<file path=xl/comments33.xml><?xml version="1.0" encoding="utf-8"?>
<comments xmlns="http://schemas.openxmlformats.org/spreadsheetml/2006/main">
  <authors>
    <author/>
    <author>CoreFiling</author>
  </authors>
  <commentList>
    <comment ref="E8" authorId="1">
      <text>
        <t>No duplicate data points</t>
      </text>
    </comment>
    <comment ref="F8" authorId="1">
      <text>
        <t xml:space="preserve">Duplicates: 
  For : S.25.02.01.01:A1B
</t>
      </text>
    </comment>
    <comment ref="G8" authorId="1">
      <text>
        <t xml:space="preserve">Duplicates: 
  For : S.25.02.01.01:A1C
</t>
      </text>
    </comment>
    <comment ref="H8" authorId="1">
      <text>
        <t>No duplicate data points</t>
      </text>
    </comment>
    <comment ref="I8" authorId="1">
      <text>
        <t>No duplicate data points</t>
      </text>
    </comment>
    <comment ref="E22" authorId="1">
      <text>
        <t>No duplicate data points</t>
      </text>
    </comment>
    <comment ref="F22" authorId="1">
      <text>
        <t>No duplicate data points</t>
      </text>
    </comment>
    <comment ref="E23" authorId="1">
      <text>
        <t>No duplicate data points</t>
      </text>
    </comment>
    <comment ref="F23"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F31" authorId="1">
      <text>
        <t>No duplicate data points</t>
      </text>
    </comment>
    <comment ref="G31" authorId="1">
      <text>
        <t>No duplicate data points</t>
      </text>
    </comment>
    <comment ref="E32" authorId="1">
      <text>
        <t>No duplicate data points</t>
      </text>
    </comment>
    <comment ref="E39" authorId="1">
      <text>
        <t>No duplicate data points</t>
      </text>
    </comment>
    <comment ref="E40" authorId="1">
      <text>
        <t>No duplicate data points</t>
      </text>
    </comment>
    <comment ref="E41" authorId="1">
      <text>
        <t>No duplicate data points</t>
      </text>
    </comment>
    <comment ref="E42" authorId="1">
      <text>
        <t>No duplicate data points</t>
      </text>
    </comment>
    <comment ref="E43" authorId="1">
      <text>
        <t>No duplicate data points</t>
      </text>
    </comment>
    <comment ref="E44" authorId="1">
      <text>
        <t>No duplicate data points</t>
      </text>
    </comment>
    <comment ref="E45" authorId="1">
      <text>
        <t>No duplicate data points</t>
      </text>
    </comment>
    <comment ref="E46" authorId="1">
      <text>
        <t>No duplicate data points</t>
      </text>
    </comment>
    <comment ref="E47" authorId="1">
      <text>
        <t>No duplicate data points</t>
      </text>
    </comment>
  </commentList>
</comments>
</file>

<file path=xl/comments34.xml><?xml version="1.0" encoding="utf-8"?>
<comments xmlns="http://schemas.openxmlformats.org/spreadsheetml/2006/main">
  <authors>
    <author/>
    <author>CoreFiling</author>
  </authors>
  <commentList>
    <comment ref="E8" authorId="1">
      <text>
        <t>No duplicate data points</t>
      </text>
    </comment>
    <comment ref="F8" authorId="1">
      <text>
        <t xml:space="preserve">Duplicates: 
  For : S.25.02.02.01:A1B
</t>
      </text>
    </comment>
    <comment ref="G8" authorId="1">
      <text>
        <t xml:space="preserve">Duplicates: 
  For : S.25.02.02.01:A1C
</t>
      </text>
    </comment>
    <comment ref="H8" authorId="1">
      <text>
        <t>No duplicate data points</t>
      </text>
    </comment>
    <comment ref="I8" authorId="1">
      <text>
        <t>No duplicate data points</t>
      </text>
    </comment>
    <comment ref="E23" authorId="1">
      <text>
        <t>No duplicate data points</t>
      </text>
    </comment>
    <comment ref="F23" authorId="1">
      <text>
        <t>No duplicate data points</t>
      </text>
    </comment>
    <comment ref="E24" authorId="1">
      <text>
        <t>No duplicate data points</t>
      </text>
    </comment>
    <comment ref="F24"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F33" authorId="1">
      <text>
        <t>No duplicate data points</t>
      </text>
    </comment>
    <comment ref="G33" authorId="1">
      <text>
        <t>No duplicate data points</t>
      </text>
    </comment>
    <comment ref="E42" authorId="1">
      <text>
        <t>No duplicate data points</t>
      </text>
    </comment>
    <comment ref="E43" authorId="1">
      <text>
        <t>No duplicate data points</t>
      </text>
    </comment>
    <comment ref="E44" authorId="1">
      <text>
        <t>No duplicate data points</t>
      </text>
    </comment>
    <comment ref="E45" authorId="1">
      <text>
        <t>No duplicate data points</t>
      </text>
    </comment>
    <comment ref="E46" authorId="1">
      <text>
        <t>No duplicate data points</t>
      </text>
    </comment>
    <comment ref="E47" authorId="1">
      <text>
        <t>No duplicate data points</t>
      </text>
    </comment>
    <comment ref="E48" authorId="1">
      <text>
        <t>No duplicate data points</t>
      </text>
    </comment>
    <comment ref="E49" authorId="1">
      <text>
        <t>No duplicate data points</t>
      </text>
    </comment>
    <comment ref="E50" authorId="1">
      <text>
        <t>No duplicate data points</t>
      </text>
    </comment>
    <comment ref="E51" authorId="1">
      <text>
        <t>No duplicate data points</t>
      </text>
    </comment>
    <comment ref="E52" authorId="1">
      <text>
        <t>No duplicate data points</t>
      </text>
    </comment>
    <comment ref="E53" authorId="1">
      <text>
        <t>No duplicate data points</t>
      </text>
    </comment>
    <comment ref="E54" authorId="1">
      <text>
        <t>No duplicate data points</t>
      </text>
    </comment>
    <comment ref="E55" authorId="1">
      <text>
        <t>No duplicate data points</t>
      </text>
    </comment>
    <comment ref="E56" authorId="1">
      <text>
        <t>No duplicate data points</t>
      </text>
    </comment>
    <comment ref="E57" authorId="1">
      <text>
        <t>No duplicate data points</t>
      </text>
    </comment>
  </commentList>
</comments>
</file>

<file path=xl/comments35.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20" authorId="1">
      <text>
        <t>No duplicate data points</t>
      </text>
    </comment>
    <comment ref="F20" authorId="1">
      <text>
        <t>No duplicate data points</t>
      </text>
    </comment>
    <comment ref="G20" authorId="1">
      <text>
        <t>No duplicate data points</t>
      </text>
    </comment>
    <comment ref="H20" authorId="1">
      <text>
        <t>No duplicate data points</t>
      </text>
    </comment>
    <comment ref="I2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I21"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E24" authorId="1">
      <text>
        <t>No duplicate data points</t>
      </text>
    </comment>
    <comment ref="G24" authorId="1">
      <text>
        <t>No duplicate data points</t>
      </text>
    </comment>
    <comment ref="E25" authorId="1">
      <text>
        <t>No duplicate data points</t>
      </text>
    </comment>
    <comment ref="G25" authorId="1">
      <text>
        <t>No duplicate data points</t>
      </text>
    </comment>
    <comment ref="E26" authorId="1">
      <text>
        <t>No duplicate data points</t>
      </text>
    </comment>
    <comment ref="G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E28" authorId="1">
      <text>
        <t>No duplicate data points</t>
      </text>
    </comment>
    <comment ref="G28" authorId="1">
      <text>
        <t>No duplicate data points</t>
      </text>
    </comment>
    <comment ref="E29" authorId="1">
      <text>
        <t>No duplicate data points</t>
      </text>
    </comment>
    <comment ref="G29" authorId="1">
      <text>
        <t>No duplicate data points</t>
      </text>
    </comment>
    <comment ref="E30" authorId="1">
      <text>
        <t>No duplicate data points</t>
      </text>
    </comment>
    <comment ref="G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E33" authorId="1">
      <text>
        <t>No duplicate data points</t>
      </text>
    </comment>
    <comment ref="F33" authorId="1">
      <text>
        <t>No duplicate data points</t>
      </text>
    </comment>
    <comment ref="G33" authorId="1">
      <text>
        <t>No duplicate data points</t>
      </text>
    </comment>
    <comment ref="H33" authorId="1">
      <text>
        <t>No duplicate data points</t>
      </text>
    </comment>
    <comment ref="I33" authorId="1">
      <text>
        <t>No duplicate data points</t>
      </text>
    </comment>
    <comment ref="E35" authorId="1">
      <text>
        <t>No duplicate data points</t>
      </text>
    </comment>
    <comment ref="F35" authorId="1">
      <text>
        <t>No duplicate data points</t>
      </text>
    </comment>
    <comment ref="G35" authorId="1">
      <text>
        <t>No duplicate data points</t>
      </text>
    </comment>
    <comment ref="H35" authorId="1">
      <text>
        <t>No duplicate data points</t>
      </text>
    </comment>
    <comment ref="I35" authorId="1">
      <text>
        <t>No duplicate data points</t>
      </text>
    </comment>
    <comment ref="E36" authorId="1">
      <text>
        <t>No duplicate data points</t>
      </text>
    </comment>
    <comment ref="F36" authorId="1">
      <text>
        <t>No duplicate data points</t>
      </text>
    </comment>
    <comment ref="G36" authorId="1">
      <text>
        <t>No duplicate data points</t>
      </text>
    </comment>
    <comment ref="H36" authorId="1">
      <text>
        <t>No duplicate data points</t>
      </text>
    </comment>
    <comment ref="I36" authorId="1">
      <text>
        <t>No duplicate data points</t>
      </text>
    </comment>
    <comment ref="E37" authorId="1">
      <text>
        <t>No duplicate data points</t>
      </text>
    </comment>
    <comment ref="F37" authorId="1">
      <text>
        <t>No duplicate data points</t>
      </text>
    </comment>
    <comment ref="G37" authorId="1">
      <text>
        <t>No duplicate data points</t>
      </text>
    </comment>
    <comment ref="H37" authorId="1">
      <text>
        <t>No duplicate data points</t>
      </text>
    </comment>
    <comment ref="I37" authorId="1">
      <text>
        <t>No duplicate data points</t>
      </text>
    </comment>
    <comment ref="E38" authorId="1">
      <text>
        <t>No duplicate data points</t>
      </text>
    </comment>
    <comment ref="E39" authorId="1">
      <text>
        <t>No duplicate data points</t>
      </text>
    </comment>
    <comment ref="F39" authorId="1">
      <text>
        <t>No duplicate data points</t>
      </text>
    </comment>
    <comment ref="E40" authorId="1">
      <text>
        <t>No duplicate data points</t>
      </text>
    </comment>
    <comment ref="F40" authorId="1">
      <text>
        <t>No duplicate data points</t>
      </text>
    </comment>
    <comment ref="G40" authorId="1">
      <text>
        <t>No duplicate data points</t>
      </text>
    </comment>
    <comment ref="H40" authorId="1">
      <text>
        <t>No duplicate data points</t>
      </text>
    </comment>
    <comment ref="I40" authorId="1">
      <text>
        <t>No duplicate data points</t>
      </text>
    </comment>
    <comment ref="E54" authorId="1">
      <text>
        <t>No duplicate data points</t>
      </text>
    </comment>
    <comment ref="F54" authorId="1">
      <text>
        <t>No duplicate data points</t>
      </text>
    </comment>
    <comment ref="E55" authorId="1">
      <text>
        <t>No duplicate data points</t>
      </text>
    </comment>
    <comment ref="F55" authorId="1">
      <text>
        <t>No duplicate data points</t>
      </text>
    </comment>
    <comment ref="E56" authorId="1">
      <text>
        <t>No duplicate data points</t>
      </text>
    </comment>
    <comment ref="F56" authorId="1">
      <text>
        <t>No duplicate data points</t>
      </text>
    </comment>
    <comment ref="E57" authorId="1">
      <text>
        <t>No duplicate data points</t>
      </text>
    </comment>
    <comment ref="F57" authorId="1">
      <text>
        <t>No duplicate data points</t>
      </text>
    </comment>
    <comment ref="E58" authorId="1">
      <text>
        <t>No duplicate data points</t>
      </text>
    </comment>
    <comment ref="F58" authorId="1">
      <text>
        <t>No duplicate data points</t>
      </text>
    </comment>
    <comment ref="E62" authorId="1">
      <text>
        <t>No duplicate data points</t>
      </text>
    </comment>
    <comment ref="F62" authorId="1">
      <text>
        <t>No duplicate data points</t>
      </text>
    </comment>
    <comment ref="E66" authorId="1">
      <text>
        <t>No duplicate data points</t>
      </text>
    </comment>
    <comment ref="F66" authorId="1">
      <text>
        <t>No duplicate data points</t>
      </text>
    </comment>
    <comment ref="E67" authorId="1">
      <text>
        <t>No duplicate data points</t>
      </text>
    </comment>
    <comment ref="F67" authorId="1">
      <text>
        <t>No duplicate data points</t>
      </text>
    </comment>
    <comment ref="E68" authorId="1">
      <text>
        <t>No duplicate data points</t>
      </text>
    </comment>
    <comment ref="F68" authorId="1">
      <text>
        <t>No duplicate data points</t>
      </text>
    </comment>
    <comment ref="E69" authorId="1">
      <text>
        <t>No duplicate data points</t>
      </text>
    </comment>
    <comment ref="F69" authorId="1">
      <text>
        <t>No duplicate data points</t>
      </text>
    </comment>
    <comment ref="E70" authorId="1">
      <text>
        <t>No duplicate data points</t>
      </text>
    </comment>
    <comment ref="F70" authorId="1">
      <text>
        <t>No duplicate data points</t>
      </text>
    </comment>
    <comment ref="E71" authorId="1">
      <text>
        <t>No duplicate data points</t>
      </text>
    </comment>
    <comment ref="F71" authorId="1">
      <text>
        <t>No duplicate data points</t>
      </text>
    </comment>
    <comment ref="E72" authorId="1">
      <text>
        <t>No duplicate data points</t>
      </text>
    </comment>
    <comment ref="F72"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List>
</comments>
</file>

<file path=xl/comments36.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I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E25" authorId="1">
      <text>
        <t>No duplicate data points</t>
      </text>
    </comment>
    <comment ref="G25" authorId="1">
      <text>
        <t>No duplicate data points</t>
      </text>
    </comment>
    <comment ref="E26" authorId="1">
      <text>
        <t>No duplicate data points</t>
      </text>
    </comment>
    <comment ref="G26" authorId="1">
      <text>
        <t>No duplicate data points</t>
      </text>
    </comment>
    <comment ref="E27" authorId="1">
      <text>
        <t>No duplicate data points</t>
      </text>
    </comment>
    <comment ref="G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E29" authorId="1">
      <text>
        <t>No duplicate data points</t>
      </text>
    </comment>
    <comment ref="G29" authorId="1">
      <text>
        <t>No duplicate data points</t>
      </text>
    </comment>
    <comment ref="E30" authorId="1">
      <text>
        <t>No duplicate data points</t>
      </text>
    </comment>
    <comment ref="G30" authorId="1">
      <text>
        <t>No duplicate data points</t>
      </text>
    </comment>
    <comment ref="E31" authorId="1">
      <text>
        <t>No duplicate data points</t>
      </text>
    </comment>
    <comment ref="G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E34" authorId="1">
      <text>
        <t>No duplicate data points</t>
      </text>
    </comment>
    <comment ref="F34" authorId="1">
      <text>
        <t>No duplicate data points</t>
      </text>
    </comment>
    <comment ref="G34" authorId="1">
      <text>
        <t>No duplicate data points</t>
      </text>
    </comment>
    <comment ref="H34" authorId="1">
      <text>
        <t>No duplicate data points</t>
      </text>
    </comment>
    <comment ref="I34" authorId="1">
      <text>
        <t>No duplicate data points</t>
      </text>
    </comment>
    <comment ref="E36" authorId="1">
      <text>
        <t>No duplicate data points</t>
      </text>
    </comment>
    <comment ref="F36" authorId="1">
      <text>
        <t>No duplicate data points</t>
      </text>
    </comment>
    <comment ref="G36" authorId="1">
      <text>
        <t>No duplicate data points</t>
      </text>
    </comment>
    <comment ref="H36" authorId="1">
      <text>
        <t>No duplicate data points</t>
      </text>
    </comment>
    <comment ref="I36" authorId="1">
      <text>
        <t>No duplicate data points</t>
      </text>
    </comment>
    <comment ref="E37" authorId="1">
      <text>
        <t>No duplicate data points</t>
      </text>
    </comment>
    <comment ref="F37" authorId="1">
      <text>
        <t>No duplicate data points</t>
      </text>
    </comment>
    <comment ref="G37" authorId="1">
      <text>
        <t>No duplicate data points</t>
      </text>
    </comment>
    <comment ref="H37" authorId="1">
      <text>
        <t>No duplicate data points</t>
      </text>
    </comment>
    <comment ref="I37" authorId="1">
      <text>
        <t>No duplicate data points</t>
      </text>
    </comment>
    <comment ref="E38" authorId="1">
      <text>
        <t>No duplicate data points</t>
      </text>
    </comment>
    <comment ref="F38" authorId="1">
      <text>
        <t>No duplicate data points</t>
      </text>
    </comment>
    <comment ref="G38" authorId="1">
      <text>
        <t>No duplicate data points</t>
      </text>
    </comment>
    <comment ref="H38" authorId="1">
      <text>
        <t>No duplicate data points</t>
      </text>
    </comment>
    <comment ref="I38" authorId="1">
      <text>
        <t>No duplicate data points</t>
      </text>
    </comment>
    <comment ref="E39" authorId="1">
      <text>
        <t>No duplicate data points</t>
      </text>
    </comment>
    <comment ref="E40" authorId="1">
      <text>
        <t>No duplicate data points</t>
      </text>
    </comment>
    <comment ref="F40" authorId="1">
      <text>
        <t>No duplicate data points</t>
      </text>
    </comment>
    <comment ref="E41" authorId="1">
      <text>
        <t>No duplicate data points</t>
      </text>
    </comment>
    <comment ref="F41" authorId="1">
      <text>
        <t>No duplicate data points</t>
      </text>
    </comment>
    <comment ref="G41" authorId="1">
      <text>
        <t>No duplicate data points</t>
      </text>
    </comment>
    <comment ref="H41" authorId="1">
      <text>
        <t>No duplicate data points</t>
      </text>
    </comment>
    <comment ref="I41" authorId="1">
      <text>
        <t>No duplicate data points</t>
      </text>
    </comment>
    <comment ref="E56" authorId="1">
      <text>
        <t>No duplicate data points</t>
      </text>
    </comment>
    <comment ref="F56" authorId="1">
      <text>
        <t>No duplicate data points</t>
      </text>
    </comment>
    <comment ref="E57" authorId="1">
      <text>
        <t>No duplicate data points</t>
      </text>
    </comment>
    <comment ref="F57" authorId="1">
      <text>
        <t>No duplicate data points</t>
      </text>
    </comment>
    <comment ref="E58" authorId="1">
      <text>
        <t>No duplicate data points</t>
      </text>
    </comment>
    <comment ref="F58" authorId="1">
      <text>
        <t>No duplicate data points</t>
      </text>
    </comment>
    <comment ref="E59" authorId="1">
      <text>
        <t>No duplicate data points</t>
      </text>
    </comment>
    <comment ref="F59" authorId="1">
      <text>
        <t>No duplicate data points</t>
      </text>
    </comment>
    <comment ref="E60" authorId="1">
      <text>
        <t>No duplicate data points</t>
      </text>
    </comment>
    <comment ref="F60" authorId="1">
      <text>
        <t>No duplicate data points</t>
      </text>
    </comment>
    <comment ref="E64" authorId="1">
      <text>
        <t>No duplicate data points</t>
      </text>
    </comment>
    <comment ref="F64" authorId="1">
      <text>
        <t>No duplicate data points</t>
      </text>
    </comment>
    <comment ref="E68" authorId="1">
      <text>
        <t>No duplicate data points</t>
      </text>
    </comment>
    <comment ref="F68" authorId="1">
      <text>
        <t>No duplicate data points</t>
      </text>
    </comment>
    <comment ref="E69" authorId="1">
      <text>
        <t>No duplicate data points</t>
      </text>
    </comment>
    <comment ref="F69" authorId="1">
      <text>
        <t>No duplicate data points</t>
      </text>
    </comment>
    <comment ref="E70" authorId="1">
      <text>
        <t>No duplicate data points</t>
      </text>
    </comment>
    <comment ref="F70" authorId="1">
      <text>
        <t>No duplicate data points</t>
      </text>
    </comment>
    <comment ref="E71" authorId="1">
      <text>
        <t>No duplicate data points</t>
      </text>
    </comment>
    <comment ref="F71" authorId="1">
      <text>
        <t>No duplicate data points</t>
      </text>
    </comment>
    <comment ref="E72" authorId="1">
      <text>
        <t>No duplicate data points</t>
      </text>
    </comment>
    <comment ref="F72"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 ref="E78" authorId="1">
      <text>
        <t>No duplicate data points</t>
      </text>
    </comment>
    <comment ref="F78" authorId="1">
      <text>
        <t>No duplicate data points</t>
      </text>
    </comment>
    <comment ref="E79" authorId="1">
      <text>
        <t>No duplicate data points</t>
      </text>
    </comment>
    <comment ref="F79" authorId="1">
      <text>
        <t>No duplicate data points</t>
      </text>
    </comment>
  </commentList>
</comments>
</file>

<file path=xl/comments37.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E26" authorId="1">
      <text>
        <t>No duplicate data points</t>
      </text>
    </comment>
    <comment ref="G26" authorId="1">
      <text>
        <t>No duplicate data points</t>
      </text>
    </comment>
    <comment ref="E27" authorId="1">
      <text>
        <t>No duplicate data points</t>
      </text>
    </comment>
    <comment ref="G27" authorId="1">
      <text>
        <t>No duplicate data points</t>
      </text>
    </comment>
    <comment ref="E28" authorId="1">
      <text>
        <t>No duplicate data points</t>
      </text>
    </comment>
    <comment ref="G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E30" authorId="1">
      <text>
        <t>No duplicate data points</t>
      </text>
    </comment>
    <comment ref="G30" authorId="1">
      <text>
        <t>No duplicate data points</t>
      </text>
    </comment>
    <comment ref="E31" authorId="1">
      <text>
        <t>No duplicate data points</t>
      </text>
    </comment>
    <comment ref="G31" authorId="1">
      <text>
        <t>No duplicate data points</t>
      </text>
    </comment>
    <comment ref="E32" authorId="1">
      <text>
        <t>No duplicate data points</t>
      </text>
    </comment>
    <comment ref="G32" authorId="1">
      <text>
        <t>No duplicate data points</t>
      </text>
    </comment>
    <comment ref="E33" authorId="1">
      <text>
        <t>No duplicate data points</t>
      </text>
    </comment>
    <comment ref="F33" authorId="1">
      <text>
        <t>No duplicate data points</t>
      </text>
    </comment>
    <comment ref="G33" authorId="1">
      <text>
        <t>No duplicate data points</t>
      </text>
    </comment>
    <comment ref="H33" authorId="1">
      <text>
        <t>No duplicate data points</t>
      </text>
    </comment>
    <comment ref="I33" authorId="1">
      <text>
        <t>No duplicate data points</t>
      </text>
    </comment>
    <comment ref="E35" authorId="1">
      <text>
        <t>No duplicate data points</t>
      </text>
    </comment>
    <comment ref="F35" authorId="1">
      <text>
        <t>No duplicate data points</t>
      </text>
    </comment>
    <comment ref="G35" authorId="1">
      <text>
        <t>No duplicate data points</t>
      </text>
    </comment>
    <comment ref="H35" authorId="1">
      <text>
        <t>No duplicate data points</t>
      </text>
    </comment>
    <comment ref="I35" authorId="1">
      <text>
        <t>No duplicate data points</t>
      </text>
    </comment>
    <comment ref="E37" authorId="1">
      <text>
        <t>No duplicate data points</t>
      </text>
    </comment>
    <comment ref="F37" authorId="1">
      <text>
        <t>No duplicate data points</t>
      </text>
    </comment>
    <comment ref="G37" authorId="1">
      <text>
        <t>No duplicate data points</t>
      </text>
    </comment>
    <comment ref="H37" authorId="1">
      <text>
        <t>No duplicate data points</t>
      </text>
    </comment>
    <comment ref="I37" authorId="1">
      <text>
        <t>No duplicate data points</t>
      </text>
    </comment>
    <comment ref="E38" authorId="1">
      <text>
        <t>No duplicate data points</t>
      </text>
    </comment>
    <comment ref="F38" authorId="1">
      <text>
        <t>No duplicate data points</t>
      </text>
    </comment>
    <comment ref="G38" authorId="1">
      <text>
        <t>No duplicate data points</t>
      </text>
    </comment>
    <comment ref="H38" authorId="1">
      <text>
        <t>No duplicate data points</t>
      </text>
    </comment>
    <comment ref="I38" authorId="1">
      <text>
        <t>No duplicate data points</t>
      </text>
    </comment>
    <comment ref="E39" authorId="1">
      <text>
        <t>No duplicate data points</t>
      </text>
    </comment>
    <comment ref="F39" authorId="1">
      <text>
        <t>No duplicate data points</t>
      </text>
    </comment>
    <comment ref="G39" authorId="1">
      <text>
        <t>No duplicate data points</t>
      </text>
    </comment>
    <comment ref="H39" authorId="1">
      <text>
        <t>No duplicate data points</t>
      </text>
    </comment>
    <comment ref="I39" authorId="1">
      <text>
        <t>No duplicate data points</t>
      </text>
    </comment>
    <comment ref="E40" authorId="1">
      <text>
        <t>No duplicate data points</t>
      </text>
    </comment>
    <comment ref="E41" authorId="1">
      <text>
        <t>No duplicate data points</t>
      </text>
    </comment>
    <comment ref="F41" authorId="1">
      <text>
        <t>No duplicate data points</t>
      </text>
    </comment>
    <comment ref="E42" authorId="1">
      <text>
        <t>No duplicate data points</t>
      </text>
    </comment>
    <comment ref="F42" authorId="1">
      <text>
        <t>No duplicate data points</t>
      </text>
    </comment>
    <comment ref="G42" authorId="1">
      <text>
        <t>No duplicate data points</t>
      </text>
    </comment>
    <comment ref="H42" authorId="1">
      <text>
        <t>No duplicate data points</t>
      </text>
    </comment>
    <comment ref="I42" authorId="1">
      <text>
        <t>No duplicate data points</t>
      </text>
    </comment>
    <comment ref="E58" authorId="1">
      <text>
        <t>No duplicate data points</t>
      </text>
    </comment>
    <comment ref="F58" authorId="1">
      <text>
        <t>No duplicate data points</t>
      </text>
    </comment>
    <comment ref="E59" authorId="1">
      <text>
        <t>No duplicate data points</t>
      </text>
    </comment>
    <comment ref="F59" authorId="1">
      <text>
        <t>No duplicate data points</t>
      </text>
    </comment>
    <comment ref="E60" authorId="1">
      <text>
        <t>No duplicate data points</t>
      </text>
    </comment>
    <comment ref="F60" authorId="1">
      <text>
        <t>No duplicate data points</t>
      </text>
    </comment>
    <comment ref="E61" authorId="1">
      <text>
        <t>No duplicate data points</t>
      </text>
    </comment>
    <comment ref="F61" authorId="1">
      <text>
        <t>No duplicate data points</t>
      </text>
    </comment>
    <comment ref="E62" authorId="1">
      <text>
        <t>No duplicate data points</t>
      </text>
    </comment>
    <comment ref="F62" authorId="1">
      <text>
        <t>No duplicate data points</t>
      </text>
    </comment>
    <comment ref="E66" authorId="1">
      <text>
        <t>No duplicate data points</t>
      </text>
    </comment>
    <comment ref="F66" authorId="1">
      <text>
        <t>No duplicate data points</t>
      </text>
    </comment>
    <comment ref="E70" authorId="1">
      <text>
        <t>No duplicate data points</t>
      </text>
    </comment>
    <comment ref="F70" authorId="1">
      <text>
        <t>No duplicate data points</t>
      </text>
    </comment>
    <comment ref="E71" authorId="1">
      <text>
        <t>No duplicate data points</t>
      </text>
    </comment>
    <comment ref="F71" authorId="1">
      <text>
        <t>No duplicate data points</t>
      </text>
    </comment>
    <comment ref="E72" authorId="1">
      <text>
        <t>No duplicate data points</t>
      </text>
    </comment>
    <comment ref="F72"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 ref="E78" authorId="1">
      <text>
        <t>No duplicate data points</t>
      </text>
    </comment>
    <comment ref="F78" authorId="1">
      <text>
        <t>No duplicate data points</t>
      </text>
    </comment>
    <comment ref="E79" authorId="1">
      <text>
        <t>No duplicate data points</t>
      </text>
    </comment>
    <comment ref="F79" authorId="1">
      <text>
        <t>No duplicate data points</t>
      </text>
    </comment>
    <comment ref="E80" authorId="1">
      <text>
        <t>No duplicate data points</t>
      </text>
    </comment>
    <comment ref="F80" authorId="1">
      <text>
        <t>No duplicate data points</t>
      </text>
    </comment>
    <comment ref="E81" authorId="1">
      <text>
        <t>No duplicate data points</t>
      </text>
    </comment>
    <comment ref="F81" authorId="1">
      <text>
        <t>No duplicate data points</t>
      </text>
    </comment>
  </commentList>
</comments>
</file>

<file path=xl/comments38.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E28" authorId="1">
      <text>
        <t>No duplicate data points</t>
      </text>
    </comment>
    <comment ref="G28" authorId="1">
      <text>
        <t>No duplicate data points</t>
      </text>
    </comment>
    <comment ref="E29" authorId="1">
      <text>
        <t>No duplicate data points</t>
      </text>
    </comment>
    <comment ref="G29" authorId="1">
      <text>
        <t>No duplicate data points</t>
      </text>
    </comment>
    <comment ref="E30" authorId="1">
      <text>
        <t>No duplicate data points</t>
      </text>
    </comment>
    <comment ref="G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E32" authorId="1">
      <text>
        <t>No duplicate data points</t>
      </text>
    </comment>
    <comment ref="G32" authorId="1">
      <text>
        <t>No duplicate data points</t>
      </text>
    </comment>
    <comment ref="E33" authorId="1">
      <text>
        <t>No duplicate data points</t>
      </text>
    </comment>
    <comment ref="G33" authorId="1">
      <text>
        <t>No duplicate data points</t>
      </text>
    </comment>
    <comment ref="E34" authorId="1">
      <text>
        <t>No duplicate data points</t>
      </text>
    </comment>
    <comment ref="G34" authorId="1">
      <text>
        <t>No duplicate data points</t>
      </text>
    </comment>
    <comment ref="E35" authorId="1">
      <text>
        <t>No duplicate data points</t>
      </text>
    </comment>
    <comment ref="F35" authorId="1">
      <text>
        <t>No duplicate data points</t>
      </text>
    </comment>
    <comment ref="G35" authorId="1">
      <text>
        <t>No duplicate data points</t>
      </text>
    </comment>
    <comment ref="H35" authorId="1">
      <text>
        <t>No duplicate data points</t>
      </text>
    </comment>
    <comment ref="I35" authorId="1">
      <text>
        <t>No duplicate data points</t>
      </text>
    </comment>
    <comment ref="E37" authorId="1">
      <text>
        <t>No duplicate data points</t>
      </text>
    </comment>
    <comment ref="F37" authorId="1">
      <text>
        <t>No duplicate data points</t>
      </text>
    </comment>
    <comment ref="G37" authorId="1">
      <text>
        <t>No duplicate data points</t>
      </text>
    </comment>
    <comment ref="H37" authorId="1">
      <text>
        <t>No duplicate data points</t>
      </text>
    </comment>
    <comment ref="I37" authorId="1">
      <text>
        <t>No duplicate data points</t>
      </text>
    </comment>
    <comment ref="E39" authorId="1">
      <text>
        <t>No duplicate data points</t>
      </text>
    </comment>
    <comment ref="F39" authorId="1">
      <text>
        <t>No duplicate data points</t>
      </text>
    </comment>
    <comment ref="G39" authorId="1">
      <text>
        <t>No duplicate data points</t>
      </text>
    </comment>
    <comment ref="H39" authorId="1">
      <text>
        <t>No duplicate data points</t>
      </text>
    </comment>
    <comment ref="I39" authorId="1">
      <text>
        <t>No duplicate data points</t>
      </text>
    </comment>
    <comment ref="E40" authorId="1">
      <text>
        <t>No duplicate data points</t>
      </text>
    </comment>
    <comment ref="F40" authorId="1">
      <text>
        <t>No duplicate data points</t>
      </text>
    </comment>
    <comment ref="G40" authorId="1">
      <text>
        <t>No duplicate data points</t>
      </text>
    </comment>
    <comment ref="H40" authorId="1">
      <text>
        <t>No duplicate data points</t>
      </text>
    </comment>
    <comment ref="I40" authorId="1">
      <text>
        <t>No duplicate data points</t>
      </text>
    </comment>
    <comment ref="E41" authorId="1">
      <text>
        <t>No duplicate data points</t>
      </text>
    </comment>
    <comment ref="F41" authorId="1">
      <text>
        <t>No duplicate data points</t>
      </text>
    </comment>
    <comment ref="G41" authorId="1">
      <text>
        <t>No duplicate data points</t>
      </text>
    </comment>
    <comment ref="H41" authorId="1">
      <text>
        <t>No duplicate data points</t>
      </text>
    </comment>
    <comment ref="I41" authorId="1">
      <text>
        <t>No duplicate data points</t>
      </text>
    </comment>
    <comment ref="E42" authorId="1">
      <text>
        <t>No duplicate data points</t>
      </text>
    </comment>
    <comment ref="E43" authorId="1">
      <text>
        <t>No duplicate data points</t>
      </text>
    </comment>
    <comment ref="F43" authorId="1">
      <text>
        <t>No duplicate data points</t>
      </text>
    </comment>
    <comment ref="E44" authorId="1">
      <text>
        <t>No duplicate data points</t>
      </text>
    </comment>
    <comment ref="F44" authorId="1">
      <text>
        <t>No duplicate data points</t>
      </text>
    </comment>
    <comment ref="G44" authorId="1">
      <text>
        <t>No duplicate data points</t>
      </text>
    </comment>
    <comment ref="H44" authorId="1">
      <text>
        <t>No duplicate data points</t>
      </text>
    </comment>
    <comment ref="I44" authorId="1">
      <text>
        <t>No duplicate data points</t>
      </text>
    </comment>
    <comment ref="E61" authorId="1">
      <text>
        <t>No duplicate data points</t>
      </text>
    </comment>
    <comment ref="F61" authorId="1">
      <text>
        <t>No duplicate data points</t>
      </text>
    </comment>
    <comment ref="E62" authorId="1">
      <text>
        <t>No duplicate data points</t>
      </text>
    </comment>
    <comment ref="F62" authorId="1">
      <text>
        <t>No duplicate data points</t>
      </text>
    </comment>
    <comment ref="E63" authorId="1">
      <text>
        <t>No duplicate data points</t>
      </text>
    </comment>
    <comment ref="F63" authorId="1">
      <text>
        <t>No duplicate data points</t>
      </text>
    </comment>
    <comment ref="E64" authorId="1">
      <text>
        <t>No duplicate data points</t>
      </text>
    </comment>
    <comment ref="F64" authorId="1">
      <text>
        <t>No duplicate data points</t>
      </text>
    </comment>
    <comment ref="E65" authorId="1">
      <text>
        <t>No duplicate data points</t>
      </text>
    </comment>
    <comment ref="F65" authorId="1">
      <text>
        <t>No duplicate data points</t>
      </text>
    </comment>
    <comment ref="E69" authorId="1">
      <text>
        <t>No duplicate data points</t>
      </text>
    </comment>
    <comment ref="F69"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 ref="E78" authorId="1">
      <text>
        <t>No duplicate data points</t>
      </text>
    </comment>
    <comment ref="F78" authorId="1">
      <text>
        <t>No duplicate data points</t>
      </text>
    </comment>
    <comment ref="E79" authorId="1">
      <text>
        <t>No duplicate data points</t>
      </text>
    </comment>
    <comment ref="F79" authorId="1">
      <text>
        <t>No duplicate data points</t>
      </text>
    </comment>
    <comment ref="E80" authorId="1">
      <text>
        <t>No duplicate data points</t>
      </text>
    </comment>
    <comment ref="F80" authorId="1">
      <text>
        <t>No duplicate data points</t>
      </text>
    </comment>
    <comment ref="E81" authorId="1">
      <text>
        <t>No duplicate data points</t>
      </text>
    </comment>
    <comment ref="F81" authorId="1">
      <text>
        <t>No duplicate data points</t>
      </text>
    </comment>
    <comment ref="E82" authorId="1">
      <text>
        <t>No duplicate data points</t>
      </text>
    </comment>
    <comment ref="F82" authorId="1">
      <text>
        <t>No duplicate data points</t>
      </text>
    </comment>
    <comment ref="E83" authorId="1">
      <text>
        <t>No duplicate data points</t>
      </text>
    </comment>
    <comment ref="F83" authorId="1">
      <text>
        <t>No duplicate data points</t>
      </text>
    </comment>
    <comment ref="E84" authorId="1">
      <text>
        <t>No duplicate data points</t>
      </text>
    </comment>
    <comment ref="F84" authorId="1">
      <text>
        <t>No duplicate data points</t>
      </text>
    </comment>
  </commentList>
</comments>
</file>

<file path=xl/comments39.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I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E25" authorId="1">
      <text>
        <t>No duplicate data points</t>
      </text>
    </comment>
    <comment ref="G25" authorId="1">
      <text>
        <t>No duplicate data points</t>
      </text>
    </comment>
    <comment ref="E26" authorId="1">
      <text>
        <t>No duplicate data points</t>
      </text>
    </comment>
    <comment ref="G26" authorId="1">
      <text>
        <t>No duplicate data points</t>
      </text>
    </comment>
    <comment ref="E27" authorId="1">
      <text>
        <t>No duplicate data points</t>
      </text>
    </comment>
    <comment ref="G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E29" authorId="1">
      <text>
        <t>No duplicate data points</t>
      </text>
    </comment>
    <comment ref="G29" authorId="1">
      <text>
        <t>No duplicate data points</t>
      </text>
    </comment>
    <comment ref="E30" authorId="1">
      <text>
        <t>No duplicate data points</t>
      </text>
    </comment>
    <comment ref="G30" authorId="1">
      <text>
        <t>No duplicate data points</t>
      </text>
    </comment>
    <comment ref="E31" authorId="1">
      <text>
        <t>No duplicate data points</t>
      </text>
    </comment>
    <comment ref="G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E34" authorId="1">
      <text>
        <t>No duplicate data points</t>
      </text>
    </comment>
    <comment ref="F34" authorId="1">
      <text>
        <t>No duplicate data points</t>
      </text>
    </comment>
    <comment ref="G34" authorId="1">
      <text>
        <t>No duplicate data points</t>
      </text>
    </comment>
    <comment ref="H34" authorId="1">
      <text>
        <t>No duplicate data points</t>
      </text>
    </comment>
    <comment ref="I34" authorId="1">
      <text>
        <t>No duplicate data points</t>
      </text>
    </comment>
    <comment ref="E36" authorId="1">
      <text>
        <t>No duplicate data points</t>
      </text>
    </comment>
    <comment ref="F36" authorId="1">
      <text>
        <t>No duplicate data points</t>
      </text>
    </comment>
    <comment ref="G36" authorId="1">
      <text>
        <t>No duplicate data points</t>
      </text>
    </comment>
    <comment ref="H36" authorId="1">
      <text>
        <t>No duplicate data points</t>
      </text>
    </comment>
    <comment ref="I36" authorId="1">
      <text>
        <t>No duplicate data points</t>
      </text>
    </comment>
    <comment ref="E37" authorId="1">
      <text>
        <t>No duplicate data points</t>
      </text>
    </comment>
    <comment ref="F37" authorId="1">
      <text>
        <t>No duplicate data points</t>
      </text>
    </comment>
    <comment ref="G37" authorId="1">
      <text>
        <t>No duplicate data points</t>
      </text>
    </comment>
    <comment ref="H37" authorId="1">
      <text>
        <t>No duplicate data points</t>
      </text>
    </comment>
    <comment ref="I37" authorId="1">
      <text>
        <t>No duplicate data points</t>
      </text>
    </comment>
    <comment ref="E38" authorId="1">
      <text>
        <t>No duplicate data points</t>
      </text>
    </comment>
    <comment ref="F38" authorId="1">
      <text>
        <t>No duplicate data points</t>
      </text>
    </comment>
    <comment ref="G38" authorId="1">
      <text>
        <t>No duplicate data points</t>
      </text>
    </comment>
    <comment ref="H38" authorId="1">
      <text>
        <t>No duplicate data points</t>
      </text>
    </comment>
    <comment ref="I38" authorId="1">
      <text>
        <t>No duplicate data points</t>
      </text>
    </comment>
    <comment ref="E39" authorId="1">
      <text>
        <t>No duplicate data points</t>
      </text>
    </comment>
    <comment ref="E40" authorId="1">
      <text>
        <t>No duplicate data points</t>
      </text>
    </comment>
    <comment ref="F40" authorId="1">
      <text>
        <t>No duplicate data points</t>
      </text>
    </comment>
    <comment ref="E41" authorId="1">
      <text>
        <t>No duplicate data points</t>
      </text>
    </comment>
    <comment ref="F41" authorId="1">
      <text>
        <t>No duplicate data points</t>
      </text>
    </comment>
    <comment ref="G41" authorId="1">
      <text>
        <t>No duplicate data points</t>
      </text>
    </comment>
    <comment ref="H41" authorId="1">
      <text>
        <t>No duplicate data points</t>
      </text>
    </comment>
    <comment ref="I41" authorId="1">
      <text>
        <t>No duplicate data points</t>
      </text>
    </comment>
    <comment ref="E56" authorId="1">
      <text>
        <t>No duplicate data points</t>
      </text>
    </comment>
    <comment ref="F56" authorId="1">
      <text>
        <t>No duplicate data points</t>
      </text>
    </comment>
    <comment ref="E57" authorId="1">
      <text>
        <t>No duplicate data points</t>
      </text>
    </comment>
    <comment ref="F57" authorId="1">
      <text>
        <t>No duplicate data points</t>
      </text>
    </comment>
    <comment ref="E58" authorId="1">
      <text>
        <t>No duplicate data points</t>
      </text>
    </comment>
    <comment ref="F58" authorId="1">
      <text>
        <t>No duplicate data points</t>
      </text>
    </comment>
    <comment ref="E59" authorId="1">
      <text>
        <t>No duplicate data points</t>
      </text>
    </comment>
    <comment ref="F59" authorId="1">
      <text>
        <t>No duplicate data points</t>
      </text>
    </comment>
    <comment ref="E60" authorId="1">
      <text>
        <t>No duplicate data points</t>
      </text>
    </comment>
    <comment ref="F60" authorId="1">
      <text>
        <t>No duplicate data points</t>
      </text>
    </comment>
    <comment ref="E64" authorId="1">
      <text>
        <t>No duplicate data points</t>
      </text>
    </comment>
    <comment ref="F64" authorId="1">
      <text>
        <t>No duplicate data points</t>
      </text>
    </comment>
    <comment ref="E68" authorId="1">
      <text>
        <t>No duplicate data points</t>
      </text>
    </comment>
    <comment ref="F68" authorId="1">
      <text>
        <t>No duplicate data points</t>
      </text>
    </comment>
    <comment ref="E69" authorId="1">
      <text>
        <t>No duplicate data points</t>
      </text>
    </comment>
    <comment ref="F69" authorId="1">
      <text>
        <t>No duplicate data points</t>
      </text>
    </comment>
    <comment ref="E70" authorId="1">
      <text>
        <t>No duplicate data points</t>
      </text>
    </comment>
    <comment ref="F70" authorId="1">
      <text>
        <t>No duplicate data points</t>
      </text>
    </comment>
    <comment ref="E71" authorId="1">
      <text>
        <t>No duplicate data points</t>
      </text>
    </comment>
    <comment ref="F71" authorId="1">
      <text>
        <t>No duplicate data points</t>
      </text>
    </comment>
    <comment ref="E72" authorId="1">
      <text>
        <t>No duplicate data points</t>
      </text>
    </comment>
    <comment ref="F72"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 ref="E78" authorId="1">
      <text>
        <t>No duplicate data points</t>
      </text>
    </comment>
    <comment ref="F78" authorId="1">
      <text>
        <t>No duplicate data points</t>
      </text>
    </comment>
    <comment ref="E79" authorId="1">
      <text>
        <t>No duplicate data points</t>
      </text>
    </comment>
    <comment ref="F79" authorId="1">
      <text>
        <t>No duplicate data points</t>
      </text>
    </comment>
  </commentList>
</comments>
</file>

<file path=xl/comments40.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E26" authorId="1">
      <text>
        <t>No duplicate data points</t>
      </text>
    </comment>
    <comment ref="G26" authorId="1">
      <text>
        <t>No duplicate data points</t>
      </text>
    </comment>
    <comment ref="E27" authorId="1">
      <text>
        <t>No duplicate data points</t>
      </text>
    </comment>
    <comment ref="G27" authorId="1">
      <text>
        <t>No duplicate data points</t>
      </text>
    </comment>
    <comment ref="E28" authorId="1">
      <text>
        <t>No duplicate data points</t>
      </text>
    </comment>
    <comment ref="G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E30" authorId="1">
      <text>
        <t>No duplicate data points</t>
      </text>
    </comment>
    <comment ref="G30" authorId="1">
      <text>
        <t>No duplicate data points</t>
      </text>
    </comment>
    <comment ref="E31" authorId="1">
      <text>
        <t>No duplicate data points</t>
      </text>
    </comment>
    <comment ref="G31" authorId="1">
      <text>
        <t>No duplicate data points</t>
      </text>
    </comment>
    <comment ref="E32" authorId="1">
      <text>
        <t>No duplicate data points</t>
      </text>
    </comment>
    <comment ref="G32" authorId="1">
      <text>
        <t>No duplicate data points</t>
      </text>
    </comment>
    <comment ref="E33" authorId="1">
      <text>
        <t>No duplicate data points</t>
      </text>
    </comment>
    <comment ref="F33" authorId="1">
      <text>
        <t>No duplicate data points</t>
      </text>
    </comment>
    <comment ref="G33" authorId="1">
      <text>
        <t>No duplicate data points</t>
      </text>
    </comment>
    <comment ref="H33" authorId="1">
      <text>
        <t>No duplicate data points</t>
      </text>
    </comment>
    <comment ref="I33" authorId="1">
      <text>
        <t>No duplicate data points</t>
      </text>
    </comment>
    <comment ref="E35" authorId="1">
      <text>
        <t>No duplicate data points</t>
      </text>
    </comment>
    <comment ref="F35" authorId="1">
      <text>
        <t>No duplicate data points</t>
      </text>
    </comment>
    <comment ref="G35" authorId="1">
      <text>
        <t>No duplicate data points</t>
      </text>
    </comment>
    <comment ref="H35" authorId="1">
      <text>
        <t>No duplicate data points</t>
      </text>
    </comment>
    <comment ref="I35" authorId="1">
      <text>
        <t>No duplicate data points</t>
      </text>
    </comment>
    <comment ref="E37" authorId="1">
      <text>
        <t>No duplicate data points</t>
      </text>
    </comment>
    <comment ref="F37" authorId="1">
      <text>
        <t>No duplicate data points</t>
      </text>
    </comment>
    <comment ref="G37" authorId="1">
      <text>
        <t>No duplicate data points</t>
      </text>
    </comment>
    <comment ref="H37" authorId="1">
      <text>
        <t>No duplicate data points</t>
      </text>
    </comment>
    <comment ref="I37" authorId="1">
      <text>
        <t>No duplicate data points</t>
      </text>
    </comment>
    <comment ref="E38" authorId="1">
      <text>
        <t>No duplicate data points</t>
      </text>
    </comment>
    <comment ref="F38" authorId="1">
      <text>
        <t>No duplicate data points</t>
      </text>
    </comment>
    <comment ref="G38" authorId="1">
      <text>
        <t>No duplicate data points</t>
      </text>
    </comment>
    <comment ref="H38" authorId="1">
      <text>
        <t>No duplicate data points</t>
      </text>
    </comment>
    <comment ref="I38" authorId="1">
      <text>
        <t>No duplicate data points</t>
      </text>
    </comment>
    <comment ref="E39" authorId="1">
      <text>
        <t>No duplicate data points</t>
      </text>
    </comment>
    <comment ref="F39" authorId="1">
      <text>
        <t>No duplicate data points</t>
      </text>
    </comment>
    <comment ref="G39" authorId="1">
      <text>
        <t>No duplicate data points</t>
      </text>
    </comment>
    <comment ref="H39" authorId="1">
      <text>
        <t>No duplicate data points</t>
      </text>
    </comment>
    <comment ref="I39" authorId="1">
      <text>
        <t>No duplicate data points</t>
      </text>
    </comment>
    <comment ref="E40" authorId="1">
      <text>
        <t>No duplicate data points</t>
      </text>
    </comment>
    <comment ref="E41" authorId="1">
      <text>
        <t>No duplicate data points</t>
      </text>
    </comment>
    <comment ref="F41" authorId="1">
      <text>
        <t>No duplicate data points</t>
      </text>
    </comment>
    <comment ref="E42" authorId="1">
      <text>
        <t>No duplicate data points</t>
      </text>
    </comment>
    <comment ref="F42" authorId="1">
      <text>
        <t>No duplicate data points</t>
      </text>
    </comment>
    <comment ref="G42" authorId="1">
      <text>
        <t>No duplicate data points</t>
      </text>
    </comment>
    <comment ref="H42" authorId="1">
      <text>
        <t>No duplicate data points</t>
      </text>
    </comment>
    <comment ref="I42" authorId="1">
      <text>
        <t>No duplicate data points</t>
      </text>
    </comment>
    <comment ref="E58" authorId="1">
      <text>
        <t>No duplicate data points</t>
      </text>
    </comment>
    <comment ref="F58" authorId="1">
      <text>
        <t>No duplicate data points</t>
      </text>
    </comment>
    <comment ref="E59" authorId="1">
      <text>
        <t>No duplicate data points</t>
      </text>
    </comment>
    <comment ref="F59" authorId="1">
      <text>
        <t>No duplicate data points</t>
      </text>
    </comment>
    <comment ref="E60" authorId="1">
      <text>
        <t>No duplicate data points</t>
      </text>
    </comment>
    <comment ref="F60" authorId="1">
      <text>
        <t>No duplicate data points</t>
      </text>
    </comment>
    <comment ref="E61" authorId="1">
      <text>
        <t>No duplicate data points</t>
      </text>
    </comment>
    <comment ref="F61" authorId="1">
      <text>
        <t>No duplicate data points</t>
      </text>
    </comment>
    <comment ref="E62" authorId="1">
      <text>
        <t>No duplicate data points</t>
      </text>
    </comment>
    <comment ref="F62" authorId="1">
      <text>
        <t>No duplicate data points</t>
      </text>
    </comment>
    <comment ref="E66" authorId="1">
      <text>
        <t>No duplicate data points</t>
      </text>
    </comment>
    <comment ref="F66" authorId="1">
      <text>
        <t>No duplicate data points</t>
      </text>
    </comment>
    <comment ref="E70" authorId="1">
      <text>
        <t>No duplicate data points</t>
      </text>
    </comment>
    <comment ref="F70" authorId="1">
      <text>
        <t>No duplicate data points</t>
      </text>
    </comment>
    <comment ref="E71" authorId="1">
      <text>
        <t>No duplicate data points</t>
      </text>
    </comment>
    <comment ref="F71" authorId="1">
      <text>
        <t>No duplicate data points</t>
      </text>
    </comment>
    <comment ref="E72" authorId="1">
      <text>
        <t>No duplicate data points</t>
      </text>
    </comment>
    <comment ref="F72"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 ref="E78" authorId="1">
      <text>
        <t>No duplicate data points</t>
      </text>
    </comment>
    <comment ref="F78" authorId="1">
      <text>
        <t>No duplicate data points</t>
      </text>
    </comment>
    <comment ref="E79" authorId="1">
      <text>
        <t>No duplicate data points</t>
      </text>
    </comment>
    <comment ref="F79" authorId="1">
      <text>
        <t>No duplicate data points</t>
      </text>
    </comment>
    <comment ref="E80" authorId="1">
      <text>
        <t>No duplicate data points</t>
      </text>
    </comment>
    <comment ref="F80" authorId="1">
      <text>
        <t>No duplicate data points</t>
      </text>
    </comment>
    <comment ref="E81" authorId="1">
      <text>
        <t>No duplicate data points</t>
      </text>
    </comment>
    <comment ref="F81" authorId="1">
      <text>
        <t>No duplicate data points</t>
      </text>
    </comment>
  </commentList>
</comments>
</file>

<file path=xl/comments41.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J16" authorId="1">
      <text>
        <t>No duplicate data points</t>
      </text>
    </comment>
    <comment ref="E17" authorId="1">
      <text>
        <t>No duplicate data points</t>
      </text>
    </comment>
    <comment ref="F17" authorId="1">
      <text>
        <t>No duplicate data points</t>
      </text>
    </comment>
    <comment ref="G17" authorId="1">
      <text>
        <t>No duplicate data points</t>
      </text>
    </comment>
    <comment ref="H17" authorId="1">
      <text>
        <t>No duplicate data points</t>
      </text>
    </comment>
    <comment ref="E18" authorId="1">
      <text>
        <t>No duplicate data points</t>
      </text>
    </comment>
    <comment ref="F18" authorId="1">
      <text>
        <t>No duplicate data points</t>
      </text>
    </comment>
    <comment ref="G18" authorId="1">
      <text>
        <t>No duplicate data points</t>
      </text>
    </comment>
    <comment ref="H18" authorId="1">
      <text>
        <t>No duplicate data points</t>
      </text>
    </comment>
    <comment ref="E19" authorId="1">
      <text>
        <t>No duplicate data points</t>
      </text>
    </comment>
    <comment ref="F19" authorId="1">
      <text>
        <t>No duplicate data points</t>
      </text>
    </comment>
    <comment ref="G19" authorId="1">
      <text>
        <t>No duplicate data points</t>
      </text>
    </comment>
    <comment ref="H19" authorId="1">
      <text>
        <t>No duplicate data points</t>
      </text>
    </comment>
    <comment ref="E20" authorId="1">
      <text>
        <t>No duplicate data points</t>
      </text>
    </comment>
    <comment ref="F20" authorId="1">
      <text>
        <t>No duplicate data points</t>
      </text>
    </comment>
    <comment ref="G20" authorId="1">
      <text>
        <t>No duplicate data points</t>
      </text>
    </comment>
    <comment ref="H2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J27" authorId="1">
      <text>
        <t>No duplicate data points</t>
      </text>
    </comment>
    <comment ref="G28" authorId="1">
      <text>
        <t>No duplicate data points</t>
      </text>
    </comment>
    <comment ref="G29" authorId="1">
      <text>
        <t>No duplicate data points</t>
      </text>
    </comment>
    <comment ref="J30" authorId="1">
      <text>
        <t>No duplicate data points</t>
      </text>
    </comment>
    <comment ref="I31" authorId="1">
      <text>
        <t>No duplicate data points</t>
      </text>
    </comment>
    <comment ref="J31" authorId="1">
      <text>
        <t>No duplicate data points</t>
      </text>
    </comment>
  </commentList>
</comments>
</file>

<file path=xl/comments42.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J18" authorId="1">
      <text>
        <t>No duplicate data points</t>
      </text>
    </comment>
    <comment ref="E19" authorId="1">
      <text>
        <t>No duplicate data points</t>
      </text>
    </comment>
    <comment ref="F19" authorId="1">
      <text>
        <t>No duplicate data points</t>
      </text>
    </comment>
    <comment ref="G19" authorId="1">
      <text>
        <t>No duplicate data points</t>
      </text>
    </comment>
    <comment ref="H19" authorId="1">
      <text>
        <t>No duplicate data points</t>
      </text>
    </comment>
    <comment ref="E20" authorId="1">
      <text>
        <t>No duplicate data points</t>
      </text>
    </comment>
    <comment ref="F20" authorId="1">
      <text>
        <t>No duplicate data points</t>
      </text>
    </comment>
    <comment ref="G20" authorId="1">
      <text>
        <t>No duplicate data points</t>
      </text>
    </comment>
    <comment ref="H2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J29" authorId="1">
      <text>
        <t>No duplicate data points</t>
      </text>
    </comment>
    <comment ref="G30" authorId="1">
      <text>
        <t>No duplicate data points</t>
      </text>
    </comment>
    <comment ref="G31" authorId="1">
      <text>
        <t>No duplicate data points</t>
      </text>
    </comment>
    <comment ref="J32" authorId="1">
      <text>
        <t>No duplicate data points</t>
      </text>
    </comment>
    <comment ref="I33" authorId="1">
      <text>
        <t>No duplicate data points</t>
      </text>
    </comment>
    <comment ref="J33" authorId="1">
      <text>
        <t>No duplicate data points</t>
      </text>
    </comment>
  </commentList>
</comments>
</file>

<file path=xl/comments43.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J2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J31" authorId="1">
      <text>
        <t>No duplicate data points</t>
      </text>
    </comment>
    <comment ref="G32" authorId="1">
      <text>
        <t>No duplicate data points</t>
      </text>
    </comment>
    <comment ref="G33" authorId="1">
      <text>
        <t>No duplicate data points</t>
      </text>
    </comment>
    <comment ref="J34" authorId="1">
      <text>
        <t>No duplicate data points</t>
      </text>
    </comment>
    <comment ref="I35" authorId="1">
      <text>
        <t>No duplicate data points</t>
      </text>
    </comment>
    <comment ref="J35" authorId="1">
      <text>
        <t>No duplicate data points</t>
      </text>
    </comment>
  </commentList>
</comments>
</file>

<file path=xl/comments44.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J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J33" authorId="1">
      <text>
        <t>No duplicate data points</t>
      </text>
    </comment>
    <comment ref="G34" authorId="1">
      <text>
        <t>No duplicate data points</t>
      </text>
    </comment>
    <comment ref="G35" authorId="1">
      <text>
        <t>No duplicate data points</t>
      </text>
    </comment>
    <comment ref="J36" authorId="1">
      <text>
        <t>No duplicate data points</t>
      </text>
    </comment>
    <comment ref="I37" authorId="1">
      <text>
        <t>No duplicate data points</t>
      </text>
    </comment>
    <comment ref="J37" authorId="1">
      <text>
        <t>No duplicate data points</t>
      </text>
    </comment>
  </commentList>
</comments>
</file>

<file path=xl/comments45.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J18" authorId="1">
      <text>
        <t>No duplicate data points</t>
      </text>
    </comment>
    <comment ref="E19" authorId="1">
      <text>
        <t>No duplicate data points</t>
      </text>
    </comment>
    <comment ref="F19" authorId="1">
      <text>
        <t>No duplicate data points</t>
      </text>
    </comment>
    <comment ref="G19" authorId="1">
      <text>
        <t>No duplicate data points</t>
      </text>
    </comment>
    <comment ref="H19" authorId="1">
      <text>
        <t>No duplicate data points</t>
      </text>
    </comment>
    <comment ref="E20" authorId="1">
      <text>
        <t>No duplicate data points</t>
      </text>
    </comment>
    <comment ref="F20" authorId="1">
      <text>
        <t>No duplicate data points</t>
      </text>
    </comment>
    <comment ref="G20" authorId="1">
      <text>
        <t>No duplicate data points</t>
      </text>
    </comment>
    <comment ref="H2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J29" authorId="1">
      <text>
        <t>No duplicate data points</t>
      </text>
    </comment>
    <comment ref="G30" authorId="1">
      <text>
        <t>No duplicate data points</t>
      </text>
    </comment>
    <comment ref="G31" authorId="1">
      <text>
        <t>No duplicate data points</t>
      </text>
    </comment>
    <comment ref="J32" authorId="1">
      <text>
        <t>No duplicate data points</t>
      </text>
    </comment>
    <comment ref="I33" authorId="1">
      <text>
        <t>No duplicate data points</t>
      </text>
    </comment>
    <comment ref="J33" authorId="1">
      <text>
        <t>No duplicate data points</t>
      </text>
    </comment>
  </commentList>
</comments>
</file>

<file path=xl/comments46.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J2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J31" authorId="1">
      <text>
        <t>No duplicate data points</t>
      </text>
    </comment>
    <comment ref="G32" authorId="1">
      <text>
        <t>No duplicate data points</t>
      </text>
    </comment>
    <comment ref="G33" authorId="1">
      <text>
        <t>No duplicate data points</t>
      </text>
    </comment>
    <comment ref="J34" authorId="1">
      <text>
        <t>No duplicate data points</t>
      </text>
    </comment>
    <comment ref="I35" authorId="1">
      <text>
        <t>No duplicate data points</t>
      </text>
    </comment>
    <comment ref="J35" authorId="1">
      <text>
        <t>No duplicate data points</t>
      </text>
    </comment>
  </commentList>
</comments>
</file>

<file path=xl/comments47.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I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I32" authorId="1">
      <text>
        <t>No duplicate data points</t>
      </text>
    </comment>
    <comment ref="K32" authorId="1">
      <text>
        <t>No duplicate data points</t>
      </text>
    </comment>
    <comment ref="I33" authorId="1">
      <text>
        <t>No duplicate data points</t>
      </text>
    </comment>
    <comment ref="K33" authorId="1">
      <text>
        <t>No duplicate data points</t>
      </text>
    </comment>
    <comment ref="E50" authorId="1">
      <text>
        <t>No duplicate data points</t>
      </text>
    </comment>
  </commentList>
</comments>
</file>

<file path=xl/comments48.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I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J32" authorId="1">
      <text>
        <t>No duplicate data points</t>
      </text>
    </comment>
    <comment ref="K32" authorId="1">
      <text>
        <t>No duplicate data points</t>
      </text>
    </comment>
    <comment ref="I33" authorId="1">
      <text>
        <t>No duplicate data points</t>
      </text>
    </comment>
    <comment ref="K33" authorId="1">
      <text>
        <t>No duplicate data points</t>
      </text>
    </comment>
    <comment ref="I34" authorId="1">
      <text>
        <t>No duplicate data points</t>
      </text>
    </comment>
    <comment ref="K34" authorId="1">
      <text>
        <t>No duplicate data points</t>
      </text>
    </comment>
    <comment ref="E52" authorId="1">
      <text>
        <t>No duplicate data points</t>
      </text>
    </comment>
  </commentList>
</comments>
</file>

<file path=xl/comments49.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I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J32" authorId="1">
      <text>
        <t>No duplicate data points</t>
      </text>
    </comment>
    <comment ref="K32" authorId="1">
      <text>
        <t>No duplicate data points</t>
      </text>
    </comment>
    <comment ref="E33" authorId="1">
      <text>
        <t>No duplicate data points</t>
      </text>
    </comment>
    <comment ref="F33" authorId="1">
      <text>
        <t>No duplicate data points</t>
      </text>
    </comment>
    <comment ref="G33" authorId="1">
      <text>
        <t>No duplicate data points</t>
      </text>
    </comment>
    <comment ref="H33" authorId="1">
      <text>
        <t>No duplicate data points</t>
      </text>
    </comment>
    <comment ref="I33" authorId="1">
      <text>
        <t>No duplicate data points</t>
      </text>
    </comment>
    <comment ref="J33" authorId="1">
      <text>
        <t>No duplicate data points</t>
      </text>
    </comment>
    <comment ref="K33" authorId="1">
      <text>
        <t>No duplicate data points</t>
      </text>
    </comment>
    <comment ref="I34" authorId="1">
      <text>
        <t>No duplicate data points</t>
      </text>
    </comment>
    <comment ref="K34" authorId="1">
      <text>
        <t>No duplicate data points</t>
      </text>
    </comment>
    <comment ref="I35" authorId="1">
      <text>
        <t>No duplicate data points</t>
      </text>
    </comment>
    <comment ref="K35" authorId="1">
      <text>
        <t>No duplicate data points</t>
      </text>
    </comment>
    <comment ref="E53" authorId="1">
      <text>
        <t>No duplicate data points</t>
      </text>
    </comment>
  </commentList>
</comments>
</file>

<file path=xl/comments50.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I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J32" authorId="1">
      <text>
        <t>No duplicate data points</t>
      </text>
    </comment>
    <comment ref="K32" authorId="1">
      <text>
        <t>No duplicate data points</t>
      </text>
    </comment>
    <comment ref="E33" authorId="1">
      <text>
        <t>No duplicate data points</t>
      </text>
    </comment>
    <comment ref="F33" authorId="1">
      <text>
        <t>No duplicate data points</t>
      </text>
    </comment>
    <comment ref="G33" authorId="1">
      <text>
        <t>No duplicate data points</t>
      </text>
    </comment>
    <comment ref="H33" authorId="1">
      <text>
        <t>No duplicate data points</t>
      </text>
    </comment>
    <comment ref="I33" authorId="1">
      <text>
        <t>No duplicate data points</t>
      </text>
    </comment>
    <comment ref="J33" authorId="1">
      <text>
        <t>No duplicate data points</t>
      </text>
    </comment>
    <comment ref="K33" authorId="1">
      <text>
        <t>No duplicate data points</t>
      </text>
    </comment>
    <comment ref="E34" authorId="1">
      <text>
        <t>No duplicate data points</t>
      </text>
    </comment>
    <comment ref="F34" authorId="1">
      <text>
        <t>No duplicate data points</t>
      </text>
    </comment>
    <comment ref="G34" authorId="1">
      <text>
        <t>No duplicate data points</t>
      </text>
    </comment>
    <comment ref="H34" authorId="1">
      <text>
        <t>No duplicate data points</t>
      </text>
    </comment>
    <comment ref="I34" authorId="1">
      <text>
        <t>No duplicate data points</t>
      </text>
    </comment>
    <comment ref="J34" authorId="1">
      <text>
        <t>No duplicate data points</t>
      </text>
    </comment>
    <comment ref="K34" authorId="1">
      <text>
        <t>No duplicate data points</t>
      </text>
    </comment>
    <comment ref="I35" authorId="1">
      <text>
        <t>No duplicate data points</t>
      </text>
    </comment>
    <comment ref="K35" authorId="1">
      <text>
        <t>No duplicate data points</t>
      </text>
    </comment>
    <comment ref="I36" authorId="1">
      <text>
        <t>No duplicate data points</t>
      </text>
    </comment>
    <comment ref="K36" authorId="1">
      <text>
        <t>No duplicate data points</t>
      </text>
    </comment>
    <comment ref="E55" authorId="1">
      <text>
        <t>No duplicate data points</t>
      </text>
    </comment>
  </commentList>
</comments>
</file>

<file path=xl/comments51.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I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J32" authorId="1">
      <text>
        <t>No duplicate data points</t>
      </text>
    </comment>
    <comment ref="K32" authorId="1">
      <text>
        <t>No duplicate data points</t>
      </text>
    </comment>
    <comment ref="I33" authorId="1">
      <text>
        <t>No duplicate data points</t>
      </text>
    </comment>
    <comment ref="K33" authorId="1">
      <text>
        <t>No duplicate data points</t>
      </text>
    </comment>
    <comment ref="I34" authorId="1">
      <text>
        <t>No duplicate data points</t>
      </text>
    </comment>
    <comment ref="K34" authorId="1">
      <text>
        <t>No duplicate data points</t>
      </text>
    </comment>
    <comment ref="E51" authorId="1">
      <text>
        <t>No duplicate data points</t>
      </text>
    </comment>
  </commentList>
</comments>
</file>

<file path=xl/comments52.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I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J32" authorId="1">
      <text>
        <t>No duplicate data points</t>
      </text>
    </comment>
    <comment ref="K32" authorId="1">
      <text>
        <t>No duplicate data points</t>
      </text>
    </comment>
    <comment ref="E33" authorId="1">
      <text>
        <t>No duplicate data points</t>
      </text>
    </comment>
    <comment ref="F33" authorId="1">
      <text>
        <t>No duplicate data points</t>
      </text>
    </comment>
    <comment ref="G33" authorId="1">
      <text>
        <t>No duplicate data points</t>
      </text>
    </comment>
    <comment ref="H33" authorId="1">
      <text>
        <t>No duplicate data points</t>
      </text>
    </comment>
    <comment ref="I33" authorId="1">
      <text>
        <t>No duplicate data points</t>
      </text>
    </comment>
    <comment ref="J33" authorId="1">
      <text>
        <t>No duplicate data points</t>
      </text>
    </comment>
    <comment ref="K33" authorId="1">
      <text>
        <t>No duplicate data points</t>
      </text>
    </comment>
    <comment ref="I34" authorId="1">
      <text>
        <t>No duplicate data points</t>
      </text>
    </comment>
    <comment ref="K34" authorId="1">
      <text>
        <t>No duplicate data points</t>
      </text>
    </comment>
    <comment ref="I35" authorId="1">
      <text>
        <t>No duplicate data points</t>
      </text>
    </comment>
    <comment ref="K35" authorId="1">
      <text>
        <t>No duplicate data points</t>
      </text>
    </comment>
    <comment ref="E53" authorId="1">
      <text>
        <t>No duplicate data points</t>
      </text>
    </comment>
  </commentList>
</comments>
</file>

<file path=xl/comments53.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I21" authorId="1">
      <text>
        <t>No duplicate data points</t>
      </text>
    </comment>
    <comment ref="J21" authorId="1">
      <text>
        <t>No duplicate data points</t>
      </text>
    </comment>
    <comment ref="K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I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I30" authorId="1">
      <text>
        <t>No duplicate data points</t>
      </text>
    </comment>
    <comment ref="K30" authorId="1">
      <text>
        <t>No duplicate data points</t>
      </text>
    </comment>
    <comment ref="I31" authorId="1">
      <text>
        <t>No duplicate data points</t>
      </text>
    </comment>
    <comment ref="K31" authorId="1">
      <text>
        <t>No duplicate data points</t>
      </text>
    </comment>
    <comment ref="E48" authorId="1">
      <text>
        <t>No duplicate data points</t>
      </text>
    </comment>
    <comment ref="E58" authorId="1">
      <text>
        <t>No duplicate data points</t>
      </text>
    </comment>
    <comment ref="F58" authorId="1">
      <text>
        <t>No duplicate data points</t>
      </text>
    </comment>
    <comment ref="G58" authorId="1">
      <text>
        <t>No duplicate data points</t>
      </text>
    </comment>
    <comment ref="H58" authorId="1">
      <text>
        <t>No duplicate data points</t>
      </text>
    </comment>
    <comment ref="I58" authorId="1">
      <text>
        <t>No duplicate data points</t>
      </text>
    </comment>
    <comment ref="J58" authorId="1">
      <text>
        <t>No duplicate data points</t>
      </text>
    </comment>
    <comment ref="K58" authorId="1">
      <text>
        <t>No duplicate data points</t>
      </text>
    </comment>
    <comment ref="E59" authorId="1">
      <text>
        <t>No duplicate data points</t>
      </text>
    </comment>
    <comment ref="F59" authorId="1">
      <text>
        <t>No duplicate data points</t>
      </text>
    </comment>
    <comment ref="G59" authorId="1">
      <text>
        <t>No duplicate data points</t>
      </text>
    </comment>
    <comment ref="H59" authorId="1">
      <text>
        <t>No duplicate data points</t>
      </text>
    </comment>
    <comment ref="I59" authorId="1">
      <text>
        <t>No duplicate data points</t>
      </text>
    </comment>
    <comment ref="J59" authorId="1">
      <text>
        <t>No duplicate data points</t>
      </text>
    </comment>
    <comment ref="K59" authorId="1">
      <text>
        <t>No duplicate data points</t>
      </text>
    </comment>
    <comment ref="E60" authorId="1">
      <text>
        <t>No duplicate data points</t>
      </text>
    </comment>
    <comment ref="F60" authorId="1">
      <text>
        <t>No duplicate data points</t>
      </text>
    </comment>
    <comment ref="G60" authorId="1">
      <text>
        <t>No duplicate data points</t>
      </text>
    </comment>
    <comment ref="H60" authorId="1">
      <text>
        <t>No duplicate data points</t>
      </text>
    </comment>
    <comment ref="I60" authorId="1">
      <text>
        <t>No duplicate data points</t>
      </text>
    </comment>
    <comment ref="J60" authorId="1">
      <text>
        <t>No duplicate data points</t>
      </text>
    </comment>
    <comment ref="K60" authorId="1">
      <text>
        <t>No duplicate data points</t>
      </text>
    </comment>
    <comment ref="E61" authorId="1">
      <text>
        <t>No duplicate data points</t>
      </text>
    </comment>
    <comment ref="F61" authorId="1">
      <text>
        <t>No duplicate data points</t>
      </text>
    </comment>
    <comment ref="G61" authorId="1">
      <text>
        <t>No duplicate data points</t>
      </text>
    </comment>
    <comment ref="H61" authorId="1">
      <text>
        <t>No duplicate data points</t>
      </text>
    </comment>
    <comment ref="I61" authorId="1">
      <text>
        <t>No duplicate data points</t>
      </text>
    </comment>
    <comment ref="J61" authorId="1">
      <text>
        <t>No duplicate data points</t>
      </text>
    </comment>
    <comment ref="K61" authorId="1">
      <text>
        <t>No duplicate data points</t>
      </text>
    </comment>
    <comment ref="K62" authorId="1">
      <text>
        <t>No duplicate data points</t>
      </text>
    </comment>
    <comment ref="E79" authorId="1">
      <text>
        <t>No duplicate data points</t>
      </text>
    </comment>
    <comment ref="E80" authorId="1">
      <text>
        <t>No duplicate data points</t>
      </text>
    </comment>
    <comment ref="E91" authorId="1">
      <text>
        <t>No duplicate data points</t>
      </text>
    </comment>
    <comment ref="F91" authorId="1">
      <text>
        <t>No duplicate data points</t>
      </text>
    </comment>
    <comment ref="G91" authorId="1">
      <text>
        <t>No duplicate data points</t>
      </text>
    </comment>
    <comment ref="H91" authorId="1">
      <text>
        <t>No duplicate data points</t>
      </text>
    </comment>
    <comment ref="I91" authorId="1">
      <text>
        <t>No duplicate data points</t>
      </text>
    </comment>
    <comment ref="I92" authorId="1">
      <text>
        <t>No duplicate data points</t>
      </text>
    </comment>
    <comment ref="I93" authorId="1">
      <text>
        <t>No duplicate data points</t>
      </text>
    </comment>
    <comment ref="E110" authorId="1">
      <text>
        <t>No duplicate data points</t>
      </text>
    </comment>
    <comment ref="F110" authorId="1">
      <text>
        <t xml:space="preserve">Duplicates: 
  For : S.27.01.01.01:C23, S.27.01.01.20:NN34
</t>
      </text>
    </comment>
    <comment ref="E111" authorId="1">
      <text>
        <t>No duplicate data points</t>
      </text>
    </comment>
    <comment ref="F111" authorId="1">
      <text>
        <t xml:space="preserve">Duplicates: 
  For : S.27.01.01.01:C24, S.27.01.01.21:OJ34
</t>
      </text>
    </comment>
    <comment ref="E112" authorId="1">
      <text>
        <t>No duplicate data points</t>
      </text>
    </comment>
    <comment ref="F112" authorId="1">
      <text>
        <t xml:space="preserve">Duplicates: 
  For : S.27.01.01.01:C25, S.27.01.01.22:PM33
</t>
      </text>
    </comment>
    <comment ref="E113" authorId="1">
      <text>
        <t>No duplicate data points</t>
      </text>
    </comment>
    <comment ref="F113" authorId="1">
      <text>
        <t xml:space="preserve">Duplicates: 
  For : S.27.01.01.01:C26
</t>
      </text>
    </comment>
    <comment ref="E114" authorId="1">
      <text>
        <t>No duplicate data points</t>
      </text>
    </comment>
    <comment ref="F114" authorId="1">
      <text>
        <t xml:space="preserve">Duplicates: 
  For : S.27.01.01.01:C22
</t>
      </text>
    </comment>
    <comment ref="E129" authorId="1">
      <text>
        <t>No duplicate data points</t>
      </text>
    </comment>
    <comment ref="F129" authorId="1">
      <text>
        <t>No duplicate data points</t>
      </text>
    </comment>
    <comment ref="E130" authorId="1">
      <text>
        <t>No duplicate data points</t>
      </text>
    </comment>
    <comment ref="F130" authorId="1">
      <text>
        <t>No duplicate data points</t>
      </text>
    </comment>
  </commentList>
</comments>
</file>

<file path=xl/comments54.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I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I31" authorId="1">
      <text>
        <t>No duplicate data points</t>
      </text>
    </comment>
    <comment ref="K31" authorId="1">
      <text>
        <t>No duplicate data points</t>
      </text>
    </comment>
    <comment ref="I32" authorId="1">
      <text>
        <t>No duplicate data points</t>
      </text>
    </comment>
    <comment ref="K32" authorId="1">
      <text>
        <t>No duplicate data points</t>
      </text>
    </comment>
    <comment ref="E50" authorId="1">
      <text>
        <t>No duplicate data points</t>
      </text>
    </comment>
    <comment ref="E62" authorId="1">
      <text>
        <t>No duplicate data points</t>
      </text>
    </comment>
    <comment ref="F62" authorId="1">
      <text>
        <t>No duplicate data points</t>
      </text>
    </comment>
    <comment ref="G62" authorId="1">
      <text>
        <t>No duplicate data points</t>
      </text>
    </comment>
    <comment ref="H62" authorId="1">
      <text>
        <t>No duplicate data points</t>
      </text>
    </comment>
    <comment ref="I62" authorId="1">
      <text>
        <t>No duplicate data points</t>
      </text>
    </comment>
    <comment ref="J62" authorId="1">
      <text>
        <t>No duplicate data points</t>
      </text>
    </comment>
    <comment ref="K62" authorId="1">
      <text>
        <t>No duplicate data points</t>
      </text>
    </comment>
    <comment ref="E63" authorId="1">
      <text>
        <t>No duplicate data points</t>
      </text>
    </comment>
    <comment ref="F63" authorId="1">
      <text>
        <t>No duplicate data points</t>
      </text>
    </comment>
    <comment ref="G63" authorId="1">
      <text>
        <t>No duplicate data points</t>
      </text>
    </comment>
    <comment ref="H63" authorId="1">
      <text>
        <t>No duplicate data points</t>
      </text>
    </comment>
    <comment ref="I63" authorId="1">
      <text>
        <t>No duplicate data points</t>
      </text>
    </comment>
    <comment ref="J63" authorId="1">
      <text>
        <t>No duplicate data points</t>
      </text>
    </comment>
    <comment ref="K63" authorId="1">
      <text>
        <t>No duplicate data points</t>
      </text>
    </comment>
    <comment ref="E64" authorId="1">
      <text>
        <t>No duplicate data points</t>
      </text>
    </comment>
    <comment ref="F64" authorId="1">
      <text>
        <t>No duplicate data points</t>
      </text>
    </comment>
    <comment ref="G64" authorId="1">
      <text>
        <t>No duplicate data points</t>
      </text>
    </comment>
    <comment ref="H64" authorId="1">
      <text>
        <t>No duplicate data points</t>
      </text>
    </comment>
    <comment ref="I64" authorId="1">
      <text>
        <t>No duplicate data points</t>
      </text>
    </comment>
    <comment ref="J64" authorId="1">
      <text>
        <t>No duplicate data points</t>
      </text>
    </comment>
    <comment ref="K64"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J65" authorId="1">
      <text>
        <t>No duplicate data points</t>
      </text>
    </comment>
    <comment ref="K65" authorId="1">
      <text>
        <t>No duplicate data points</t>
      </text>
    </comment>
    <comment ref="K66" authorId="1">
      <text>
        <t>No duplicate data points</t>
      </text>
    </comment>
    <comment ref="E84" authorId="1">
      <text>
        <t>No duplicate data points</t>
      </text>
    </comment>
    <comment ref="E85" authorId="1">
      <text>
        <t>No duplicate data points</t>
      </text>
    </comment>
    <comment ref="E98" authorId="1">
      <text>
        <t>No duplicate data points</t>
      </text>
    </comment>
    <comment ref="F98" authorId="1">
      <text>
        <t>No duplicate data points</t>
      </text>
    </comment>
    <comment ref="G98" authorId="1">
      <text>
        <t>No duplicate data points</t>
      </text>
    </comment>
    <comment ref="H98" authorId="1">
      <text>
        <t>No duplicate data points</t>
      </text>
    </comment>
    <comment ref="I98" authorId="1">
      <text>
        <t>No duplicate data points</t>
      </text>
    </comment>
    <comment ref="I99" authorId="1">
      <text>
        <t>No duplicate data points</t>
      </text>
    </comment>
    <comment ref="I100" authorId="1">
      <text>
        <t>No duplicate data points</t>
      </text>
    </comment>
    <comment ref="E118" authorId="1">
      <text>
        <t>No duplicate data points</t>
      </text>
    </comment>
    <comment ref="F118" authorId="1">
      <text>
        <t xml:space="preserve">Duplicates: 
  For : S.27.01.02.01:C23, S.27.01.02.20:NN34
</t>
      </text>
    </comment>
    <comment ref="E119" authorId="1">
      <text>
        <t>No duplicate data points</t>
      </text>
    </comment>
    <comment ref="F119" authorId="1">
      <text>
        <t xml:space="preserve">Duplicates: 
  For : S.27.01.02.01:C24, S.27.01.02.21:OJ34
</t>
      </text>
    </comment>
    <comment ref="E120" authorId="1">
      <text>
        <t>No duplicate data points</t>
      </text>
    </comment>
    <comment ref="F120" authorId="1">
      <text>
        <t xml:space="preserve">Duplicates: 
  For : S.27.01.02.01:C25, S.27.01.02.22:PM33
</t>
      </text>
    </comment>
    <comment ref="E121" authorId="1">
      <text>
        <t>No duplicate data points</t>
      </text>
    </comment>
    <comment ref="F121" authorId="1">
      <text>
        <t xml:space="preserve">Duplicates: 
  For : S.27.01.02.01:C26
</t>
      </text>
    </comment>
    <comment ref="E122" authorId="1">
      <text>
        <t>No duplicate data points</t>
      </text>
    </comment>
    <comment ref="F122" authorId="1">
      <text>
        <t xml:space="preserve">Duplicates: 
  For : S.27.01.02.01:C22
</t>
      </text>
    </comment>
    <comment ref="E138" authorId="1">
      <text>
        <t>No duplicate data points</t>
      </text>
    </comment>
    <comment ref="F138" authorId="1">
      <text>
        <t>No duplicate data points</t>
      </text>
    </comment>
    <comment ref="E139" authorId="1">
      <text>
        <t>No duplicate data points</t>
      </text>
    </comment>
    <comment ref="F139" authorId="1">
      <text>
        <t>No duplicate data points</t>
      </text>
    </comment>
  </commentList>
</comments>
</file>

<file path=xl/comments55.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I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I32" authorId="1">
      <text>
        <t>No duplicate data points</t>
      </text>
    </comment>
    <comment ref="K32" authorId="1">
      <text>
        <t>No duplicate data points</t>
      </text>
    </comment>
    <comment ref="I33" authorId="1">
      <text>
        <t>No duplicate data points</t>
      </text>
    </comment>
    <comment ref="K33" authorId="1">
      <text>
        <t>No duplicate data points</t>
      </text>
    </comment>
    <comment ref="E51"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J65" authorId="1">
      <text>
        <t>No duplicate data points</t>
      </text>
    </comment>
    <comment ref="K65" authorId="1">
      <text>
        <t>No duplicate data points</t>
      </text>
    </comment>
    <comment ref="E66" authorId="1">
      <text>
        <t>No duplicate data points</t>
      </text>
    </comment>
    <comment ref="F66" authorId="1">
      <text>
        <t>No duplicate data points</t>
      </text>
    </comment>
    <comment ref="G66" authorId="1">
      <text>
        <t>No duplicate data points</t>
      </text>
    </comment>
    <comment ref="H66" authorId="1">
      <text>
        <t>No duplicate data points</t>
      </text>
    </comment>
    <comment ref="I66" authorId="1">
      <text>
        <t>No duplicate data points</t>
      </text>
    </comment>
    <comment ref="J66" authorId="1">
      <text>
        <t>No duplicate data points</t>
      </text>
    </comment>
    <comment ref="K66" authorId="1">
      <text>
        <t>No duplicate data points</t>
      </text>
    </comment>
    <comment ref="E67" authorId="1">
      <text>
        <t>No duplicate data points</t>
      </text>
    </comment>
    <comment ref="F67" authorId="1">
      <text>
        <t>No duplicate data points</t>
      </text>
    </comment>
    <comment ref="G67" authorId="1">
      <text>
        <t>No duplicate data points</t>
      </text>
    </comment>
    <comment ref="H67" authorId="1">
      <text>
        <t>No duplicate data points</t>
      </text>
    </comment>
    <comment ref="I67" authorId="1">
      <text>
        <t>No duplicate data points</t>
      </text>
    </comment>
    <comment ref="J67" authorId="1">
      <text>
        <t>No duplicate data points</t>
      </text>
    </comment>
    <comment ref="K67" authorId="1">
      <text>
        <t>No duplicate data points</t>
      </text>
    </comment>
    <comment ref="E68" authorId="1">
      <text>
        <t>No duplicate data points</t>
      </text>
    </comment>
    <comment ref="F68" authorId="1">
      <text>
        <t>No duplicate data points</t>
      </text>
    </comment>
    <comment ref="G68" authorId="1">
      <text>
        <t>No duplicate data points</t>
      </text>
    </comment>
    <comment ref="H68" authorId="1">
      <text>
        <t>No duplicate data points</t>
      </text>
    </comment>
    <comment ref="I68" authorId="1">
      <text>
        <t>No duplicate data points</t>
      </text>
    </comment>
    <comment ref="J68" authorId="1">
      <text>
        <t>No duplicate data points</t>
      </text>
    </comment>
    <comment ref="K68" authorId="1">
      <text>
        <t>No duplicate data points</t>
      </text>
    </comment>
    <comment ref="K69" authorId="1">
      <text>
        <t>No duplicate data points</t>
      </text>
    </comment>
    <comment ref="E87" authorId="1">
      <text>
        <t>No duplicate data points</t>
      </text>
    </comment>
    <comment ref="E88" authorId="1">
      <text>
        <t>No duplicate data points</t>
      </text>
    </comment>
    <comment ref="E101" authorId="1">
      <text>
        <t>No duplicate data points</t>
      </text>
    </comment>
    <comment ref="F101" authorId="1">
      <text>
        <t>No duplicate data points</t>
      </text>
    </comment>
    <comment ref="G101" authorId="1">
      <text>
        <t>No duplicate data points</t>
      </text>
    </comment>
    <comment ref="H101" authorId="1">
      <text>
        <t>No duplicate data points</t>
      </text>
    </comment>
    <comment ref="I101" authorId="1">
      <text>
        <t>No duplicate data points</t>
      </text>
    </comment>
    <comment ref="I102" authorId="1">
      <text>
        <t>No duplicate data points</t>
      </text>
    </comment>
    <comment ref="I103" authorId="1">
      <text>
        <t>No duplicate data points</t>
      </text>
    </comment>
    <comment ref="E121" authorId="1">
      <text>
        <t>No duplicate data points</t>
      </text>
    </comment>
    <comment ref="F121" authorId="1">
      <text>
        <t xml:space="preserve">Duplicates: 
  For : S.27.01.03.01:C23, S.27.01.03.20:NN34
</t>
      </text>
    </comment>
    <comment ref="E122" authorId="1">
      <text>
        <t>No duplicate data points</t>
      </text>
    </comment>
    <comment ref="F122" authorId="1">
      <text>
        <t xml:space="preserve">Duplicates: 
  For : S.27.01.03.01:C24, S.27.01.03.21:OJ34
</t>
      </text>
    </comment>
    <comment ref="E123" authorId="1">
      <text>
        <t>No duplicate data points</t>
      </text>
    </comment>
    <comment ref="F123" authorId="1">
      <text>
        <t xml:space="preserve">Duplicates: 
  For : S.27.01.03.01:C25, S.27.01.03.22:PM33
</t>
      </text>
    </comment>
    <comment ref="E124" authorId="1">
      <text>
        <t>No duplicate data points</t>
      </text>
    </comment>
    <comment ref="F124" authorId="1">
      <text>
        <t xml:space="preserve">Duplicates: 
  For : S.27.01.03.01:C26
</t>
      </text>
    </comment>
    <comment ref="E125" authorId="1">
      <text>
        <t>No duplicate data points</t>
      </text>
    </comment>
    <comment ref="F125" authorId="1">
      <text>
        <t xml:space="preserve">Duplicates: 
  For : S.27.01.03.01:C22
</t>
      </text>
    </comment>
    <comment ref="E141" authorId="1">
      <text>
        <t>No duplicate data points</t>
      </text>
    </comment>
    <comment ref="F141" authorId="1">
      <text>
        <t>No duplicate data points</t>
      </text>
    </comment>
    <comment ref="E142" authorId="1">
      <text>
        <t>No duplicate data points</t>
      </text>
    </comment>
    <comment ref="F142" authorId="1">
      <text>
        <t>No duplicate data points</t>
      </text>
    </comment>
  </commentList>
</comments>
</file>

<file path=xl/comments56.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I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J32" authorId="1">
      <text>
        <t>No duplicate data points</t>
      </text>
    </comment>
    <comment ref="K32" authorId="1">
      <text>
        <t>No duplicate data points</t>
      </text>
    </comment>
    <comment ref="I33" authorId="1">
      <text>
        <t>No duplicate data points</t>
      </text>
    </comment>
    <comment ref="K33" authorId="1">
      <text>
        <t>No duplicate data points</t>
      </text>
    </comment>
    <comment ref="I34" authorId="1">
      <text>
        <t>No duplicate data points</t>
      </text>
    </comment>
    <comment ref="K34" authorId="1">
      <text>
        <t>No duplicate data points</t>
      </text>
    </comment>
    <comment ref="E53" authorId="1">
      <text>
        <t>No duplicate data points</t>
      </text>
    </comment>
    <comment ref="E69" authorId="1">
      <text>
        <t>No duplicate data points</t>
      </text>
    </comment>
    <comment ref="F69" authorId="1">
      <text>
        <t>No duplicate data points</t>
      </text>
    </comment>
    <comment ref="G69" authorId="1">
      <text>
        <t>No duplicate data points</t>
      </text>
    </comment>
    <comment ref="H69" authorId="1">
      <text>
        <t>No duplicate data points</t>
      </text>
    </comment>
    <comment ref="I69" authorId="1">
      <text>
        <t>No duplicate data points</t>
      </text>
    </comment>
    <comment ref="J69" authorId="1">
      <text>
        <t>No duplicate data points</t>
      </text>
    </comment>
    <comment ref="K69" authorId="1">
      <text>
        <t>No duplicate data points</t>
      </text>
    </comment>
    <comment ref="E70" authorId="1">
      <text>
        <t>No duplicate data points</t>
      </text>
    </comment>
    <comment ref="F70" authorId="1">
      <text>
        <t>No duplicate data points</t>
      </text>
    </comment>
    <comment ref="G70" authorId="1">
      <text>
        <t>No duplicate data points</t>
      </text>
    </comment>
    <comment ref="H70" authorId="1">
      <text>
        <t>No duplicate data points</t>
      </text>
    </comment>
    <comment ref="I70" authorId="1">
      <text>
        <t>No duplicate data points</t>
      </text>
    </comment>
    <comment ref="J70" authorId="1">
      <text>
        <t>No duplicate data points</t>
      </text>
    </comment>
    <comment ref="K70" authorId="1">
      <text>
        <t>No duplicate data points</t>
      </text>
    </comment>
    <comment ref="E71" authorId="1">
      <text>
        <t>No duplicate data points</t>
      </text>
    </comment>
    <comment ref="F71" authorId="1">
      <text>
        <t>No duplicate data points</t>
      </text>
    </comment>
    <comment ref="G71" authorId="1">
      <text>
        <t>No duplicate data points</t>
      </text>
    </comment>
    <comment ref="H71" authorId="1">
      <text>
        <t>No duplicate data points</t>
      </text>
    </comment>
    <comment ref="I71" authorId="1">
      <text>
        <t>No duplicate data points</t>
      </text>
    </comment>
    <comment ref="J71" authorId="1">
      <text>
        <t>No duplicate data points</t>
      </text>
    </comment>
    <comment ref="K71" authorId="1">
      <text>
        <t>No duplicate data points</t>
      </text>
    </comment>
    <comment ref="E72" authorId="1">
      <text>
        <t>No duplicate data points</t>
      </text>
    </comment>
    <comment ref="F72" authorId="1">
      <text>
        <t>No duplicate data points</t>
      </text>
    </comment>
    <comment ref="G72" authorId="1">
      <text>
        <t>No duplicate data points</t>
      </text>
    </comment>
    <comment ref="H72" authorId="1">
      <text>
        <t>No duplicate data points</t>
      </text>
    </comment>
    <comment ref="I72" authorId="1">
      <text>
        <t>No duplicate data points</t>
      </text>
    </comment>
    <comment ref="J72" authorId="1">
      <text>
        <t>No duplicate data points</t>
      </text>
    </comment>
    <comment ref="K72" authorId="1">
      <text>
        <t>No duplicate data points</t>
      </text>
    </comment>
    <comment ref="K73" authorId="1">
      <text>
        <t>No duplicate data points</t>
      </text>
    </comment>
    <comment ref="E92" authorId="1">
      <text>
        <t>No duplicate data points</t>
      </text>
    </comment>
    <comment ref="E93" authorId="1">
      <text>
        <t>No duplicate data points</t>
      </text>
    </comment>
    <comment ref="E108" authorId="1">
      <text>
        <t>No duplicate data points</t>
      </text>
    </comment>
    <comment ref="F108" authorId="1">
      <text>
        <t>No duplicate data points</t>
      </text>
    </comment>
    <comment ref="G108" authorId="1">
      <text>
        <t>No duplicate data points</t>
      </text>
    </comment>
    <comment ref="H108" authorId="1">
      <text>
        <t>No duplicate data points</t>
      </text>
    </comment>
    <comment ref="I108" authorId="1">
      <text>
        <t>No duplicate data points</t>
      </text>
    </comment>
    <comment ref="I109" authorId="1">
      <text>
        <t>No duplicate data points</t>
      </text>
    </comment>
    <comment ref="I110" authorId="1">
      <text>
        <t>No duplicate data points</t>
      </text>
    </comment>
    <comment ref="E129" authorId="1">
      <text>
        <t>No duplicate data points</t>
      </text>
    </comment>
    <comment ref="F129" authorId="1">
      <text>
        <t xml:space="preserve">Duplicates: 
  For : S.27.01.04.01:C23, S.27.01.04.20:NN34
</t>
      </text>
    </comment>
    <comment ref="E130" authorId="1">
      <text>
        <t>No duplicate data points</t>
      </text>
    </comment>
    <comment ref="F130" authorId="1">
      <text>
        <t xml:space="preserve">Duplicates: 
  For : S.27.01.04.01:C24, S.27.01.04.21:OJ34
</t>
      </text>
    </comment>
    <comment ref="E131" authorId="1">
      <text>
        <t>No duplicate data points</t>
      </text>
    </comment>
    <comment ref="F131" authorId="1">
      <text>
        <t xml:space="preserve">Duplicates: 
  For : S.27.01.04.01:C25, S.27.01.04.22:PM33
</t>
      </text>
    </comment>
    <comment ref="E132" authorId="1">
      <text>
        <t>No duplicate data points</t>
      </text>
    </comment>
    <comment ref="F132" authorId="1">
      <text>
        <t xml:space="preserve">Duplicates: 
  For : S.27.01.04.01:C26
</t>
      </text>
    </comment>
    <comment ref="E133" authorId="1">
      <text>
        <t>No duplicate data points</t>
      </text>
    </comment>
    <comment ref="F133" authorId="1">
      <text>
        <t xml:space="preserve">Duplicates: 
  For : S.27.01.04.01:C22
</t>
      </text>
    </comment>
    <comment ref="E150" authorId="1">
      <text>
        <t>No duplicate data points</t>
      </text>
    </comment>
    <comment ref="F150" authorId="1">
      <text>
        <t>No duplicate data points</t>
      </text>
    </comment>
    <comment ref="E151" authorId="1">
      <text>
        <t>No duplicate data points</t>
      </text>
    </comment>
    <comment ref="F151" authorId="1">
      <text>
        <t>No duplicate data points</t>
      </text>
    </comment>
  </commentList>
</comments>
</file>

<file path=xl/comments57.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I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I31" authorId="1">
      <text>
        <t>No duplicate data points</t>
      </text>
    </comment>
    <comment ref="K31" authorId="1">
      <text>
        <t>No duplicate data points</t>
      </text>
    </comment>
    <comment ref="I32" authorId="1">
      <text>
        <t>No duplicate data points</t>
      </text>
    </comment>
    <comment ref="K32" authorId="1">
      <text>
        <t>No duplicate data points</t>
      </text>
    </comment>
    <comment ref="E49" authorId="1">
      <text>
        <t>No duplicate data points</t>
      </text>
    </comment>
    <comment ref="E61" authorId="1">
      <text>
        <t>No duplicate data points</t>
      </text>
    </comment>
    <comment ref="F61" authorId="1">
      <text>
        <t>No duplicate data points</t>
      </text>
    </comment>
    <comment ref="G61" authorId="1">
      <text>
        <t>No duplicate data points</t>
      </text>
    </comment>
    <comment ref="H61" authorId="1">
      <text>
        <t>No duplicate data points</t>
      </text>
    </comment>
    <comment ref="I61" authorId="1">
      <text>
        <t>No duplicate data points</t>
      </text>
    </comment>
    <comment ref="J61" authorId="1">
      <text>
        <t>No duplicate data points</t>
      </text>
    </comment>
    <comment ref="K61" authorId="1">
      <text>
        <t>No duplicate data points</t>
      </text>
    </comment>
    <comment ref="E62" authorId="1">
      <text>
        <t>No duplicate data points</t>
      </text>
    </comment>
    <comment ref="F62" authorId="1">
      <text>
        <t>No duplicate data points</t>
      </text>
    </comment>
    <comment ref="G62" authorId="1">
      <text>
        <t>No duplicate data points</t>
      </text>
    </comment>
    <comment ref="H62" authorId="1">
      <text>
        <t>No duplicate data points</t>
      </text>
    </comment>
    <comment ref="I62" authorId="1">
      <text>
        <t>No duplicate data points</t>
      </text>
    </comment>
    <comment ref="J62" authorId="1">
      <text>
        <t>No duplicate data points</t>
      </text>
    </comment>
    <comment ref="K62" authorId="1">
      <text>
        <t>No duplicate data points</t>
      </text>
    </comment>
    <comment ref="E63" authorId="1">
      <text>
        <t>No duplicate data points</t>
      </text>
    </comment>
    <comment ref="F63" authorId="1">
      <text>
        <t>No duplicate data points</t>
      </text>
    </comment>
    <comment ref="G63" authorId="1">
      <text>
        <t>No duplicate data points</t>
      </text>
    </comment>
    <comment ref="H63" authorId="1">
      <text>
        <t>No duplicate data points</t>
      </text>
    </comment>
    <comment ref="I63" authorId="1">
      <text>
        <t>No duplicate data points</t>
      </text>
    </comment>
    <comment ref="J63" authorId="1">
      <text>
        <t>No duplicate data points</t>
      </text>
    </comment>
    <comment ref="K63" authorId="1">
      <text>
        <t>No duplicate data points</t>
      </text>
    </comment>
    <comment ref="E64" authorId="1">
      <text>
        <t>No duplicate data points</t>
      </text>
    </comment>
    <comment ref="F64" authorId="1">
      <text>
        <t>No duplicate data points</t>
      </text>
    </comment>
    <comment ref="G64" authorId="1">
      <text>
        <t>No duplicate data points</t>
      </text>
    </comment>
    <comment ref="H64" authorId="1">
      <text>
        <t>No duplicate data points</t>
      </text>
    </comment>
    <comment ref="I64" authorId="1">
      <text>
        <t>No duplicate data points</t>
      </text>
    </comment>
    <comment ref="J64" authorId="1">
      <text>
        <t>No duplicate data points</t>
      </text>
    </comment>
    <comment ref="K64" authorId="1">
      <text>
        <t>No duplicate data points</t>
      </text>
    </comment>
    <comment ref="K65" authorId="1">
      <text>
        <t>No duplicate data points</t>
      </text>
    </comment>
    <comment ref="E82" authorId="1">
      <text>
        <t>No duplicate data points</t>
      </text>
    </comment>
    <comment ref="E83" authorId="1">
      <text>
        <t>No duplicate data points</t>
      </text>
    </comment>
    <comment ref="E94" authorId="1">
      <text>
        <t>No duplicate data points</t>
      </text>
    </comment>
    <comment ref="F94" authorId="1">
      <text>
        <t>No duplicate data points</t>
      </text>
    </comment>
    <comment ref="G94" authorId="1">
      <text>
        <t>No duplicate data points</t>
      </text>
    </comment>
    <comment ref="H94" authorId="1">
      <text>
        <t>No duplicate data points</t>
      </text>
    </comment>
    <comment ref="I94" authorId="1">
      <text>
        <t>No duplicate data points</t>
      </text>
    </comment>
    <comment ref="I95" authorId="1">
      <text>
        <t>No duplicate data points</t>
      </text>
    </comment>
    <comment ref="I96" authorId="1">
      <text>
        <t>No duplicate data points</t>
      </text>
    </comment>
    <comment ref="E113" authorId="1">
      <text>
        <t>No duplicate data points</t>
      </text>
    </comment>
    <comment ref="F113" authorId="1">
      <text>
        <t xml:space="preserve">Duplicates: 
  For : S.27.01.05.01:C23, S.27.01.05.20:NN34
</t>
      </text>
    </comment>
    <comment ref="E114" authorId="1">
      <text>
        <t>No duplicate data points</t>
      </text>
    </comment>
    <comment ref="F114" authorId="1">
      <text>
        <t xml:space="preserve">Duplicates: 
  For : S.27.01.05.01:C24, S.27.01.05.21:OJ34
</t>
      </text>
    </comment>
    <comment ref="E115" authorId="1">
      <text>
        <t>No duplicate data points</t>
      </text>
    </comment>
    <comment ref="F115" authorId="1">
      <text>
        <t xml:space="preserve">Duplicates: 
  For : S.27.01.05.01:C25, S.27.01.05.22:PM33
</t>
      </text>
    </comment>
    <comment ref="E116" authorId="1">
      <text>
        <t>No duplicate data points</t>
      </text>
    </comment>
    <comment ref="F116" authorId="1">
      <text>
        <t xml:space="preserve">Duplicates: 
  For : S.27.01.05.01:C26
</t>
      </text>
    </comment>
    <comment ref="E117" authorId="1">
      <text>
        <t>No duplicate data points</t>
      </text>
    </comment>
    <comment ref="F117" authorId="1">
      <text>
        <t xml:space="preserve">Duplicates: 
  For : S.27.01.05.01:C22
</t>
      </text>
    </comment>
    <comment ref="E132" authorId="1">
      <text>
        <t>No duplicate data points</t>
      </text>
    </comment>
    <comment ref="F132" authorId="1">
      <text>
        <t>No duplicate data points</t>
      </text>
    </comment>
    <comment ref="E133" authorId="1">
      <text>
        <t>No duplicate data points</t>
      </text>
    </comment>
    <comment ref="F133" authorId="1">
      <text>
        <t>No duplicate data points</t>
      </text>
    </comment>
  </commentList>
</comments>
</file>

<file path=xl/comments58.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I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I32" authorId="1">
      <text>
        <t>No duplicate data points</t>
      </text>
    </comment>
    <comment ref="K32" authorId="1">
      <text>
        <t>No duplicate data points</t>
      </text>
    </comment>
    <comment ref="I33" authorId="1">
      <text>
        <t>No duplicate data points</t>
      </text>
    </comment>
    <comment ref="K33" authorId="1">
      <text>
        <t>No duplicate data points</t>
      </text>
    </comment>
    <comment ref="E51"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J65" authorId="1">
      <text>
        <t>No duplicate data points</t>
      </text>
    </comment>
    <comment ref="K65" authorId="1">
      <text>
        <t>No duplicate data points</t>
      </text>
    </comment>
    <comment ref="E66" authorId="1">
      <text>
        <t>No duplicate data points</t>
      </text>
    </comment>
    <comment ref="F66" authorId="1">
      <text>
        <t>No duplicate data points</t>
      </text>
    </comment>
    <comment ref="G66" authorId="1">
      <text>
        <t>No duplicate data points</t>
      </text>
    </comment>
    <comment ref="H66" authorId="1">
      <text>
        <t>No duplicate data points</t>
      </text>
    </comment>
    <comment ref="I66" authorId="1">
      <text>
        <t>No duplicate data points</t>
      </text>
    </comment>
    <comment ref="J66" authorId="1">
      <text>
        <t>No duplicate data points</t>
      </text>
    </comment>
    <comment ref="K66" authorId="1">
      <text>
        <t>No duplicate data points</t>
      </text>
    </comment>
    <comment ref="E67" authorId="1">
      <text>
        <t>No duplicate data points</t>
      </text>
    </comment>
    <comment ref="F67" authorId="1">
      <text>
        <t>No duplicate data points</t>
      </text>
    </comment>
    <comment ref="G67" authorId="1">
      <text>
        <t>No duplicate data points</t>
      </text>
    </comment>
    <comment ref="H67" authorId="1">
      <text>
        <t>No duplicate data points</t>
      </text>
    </comment>
    <comment ref="I67" authorId="1">
      <text>
        <t>No duplicate data points</t>
      </text>
    </comment>
    <comment ref="J67" authorId="1">
      <text>
        <t>No duplicate data points</t>
      </text>
    </comment>
    <comment ref="K67" authorId="1">
      <text>
        <t>No duplicate data points</t>
      </text>
    </comment>
    <comment ref="E68" authorId="1">
      <text>
        <t>No duplicate data points</t>
      </text>
    </comment>
    <comment ref="F68" authorId="1">
      <text>
        <t>No duplicate data points</t>
      </text>
    </comment>
    <comment ref="G68" authorId="1">
      <text>
        <t>No duplicate data points</t>
      </text>
    </comment>
    <comment ref="H68" authorId="1">
      <text>
        <t>No duplicate data points</t>
      </text>
    </comment>
    <comment ref="I68" authorId="1">
      <text>
        <t>No duplicate data points</t>
      </text>
    </comment>
    <comment ref="J68" authorId="1">
      <text>
        <t>No duplicate data points</t>
      </text>
    </comment>
    <comment ref="K68" authorId="1">
      <text>
        <t>No duplicate data points</t>
      </text>
    </comment>
    <comment ref="K69" authorId="1">
      <text>
        <t>No duplicate data points</t>
      </text>
    </comment>
    <comment ref="E87" authorId="1">
      <text>
        <t>No duplicate data points</t>
      </text>
    </comment>
    <comment ref="E88" authorId="1">
      <text>
        <t>No duplicate data points</t>
      </text>
    </comment>
    <comment ref="E101" authorId="1">
      <text>
        <t>No duplicate data points</t>
      </text>
    </comment>
    <comment ref="F101" authorId="1">
      <text>
        <t>No duplicate data points</t>
      </text>
    </comment>
    <comment ref="G101" authorId="1">
      <text>
        <t>No duplicate data points</t>
      </text>
    </comment>
    <comment ref="H101" authorId="1">
      <text>
        <t>No duplicate data points</t>
      </text>
    </comment>
    <comment ref="I101" authorId="1">
      <text>
        <t>No duplicate data points</t>
      </text>
    </comment>
    <comment ref="I102" authorId="1">
      <text>
        <t>No duplicate data points</t>
      </text>
    </comment>
    <comment ref="I103" authorId="1">
      <text>
        <t>No duplicate data points</t>
      </text>
    </comment>
    <comment ref="E121" authorId="1">
      <text>
        <t>No duplicate data points</t>
      </text>
    </comment>
    <comment ref="F121" authorId="1">
      <text>
        <t xml:space="preserve">Duplicates: 
  For : S.27.01.06.01:C23, S.27.01.06.20:NN34
</t>
      </text>
    </comment>
    <comment ref="E122" authorId="1">
      <text>
        <t>No duplicate data points</t>
      </text>
    </comment>
    <comment ref="F122" authorId="1">
      <text>
        <t xml:space="preserve">Duplicates: 
  For : S.27.01.06.01:C24, S.27.01.06.21:OJ34
</t>
      </text>
    </comment>
    <comment ref="E123" authorId="1">
      <text>
        <t>No duplicate data points</t>
      </text>
    </comment>
    <comment ref="F123" authorId="1">
      <text>
        <t xml:space="preserve">Duplicates: 
  For : S.27.01.06.01:C25, S.27.01.06.22:PM33
</t>
      </text>
    </comment>
    <comment ref="E124" authorId="1">
      <text>
        <t>No duplicate data points</t>
      </text>
    </comment>
    <comment ref="F124" authorId="1">
      <text>
        <t xml:space="preserve">Duplicates: 
  For : S.27.01.06.01:C26
</t>
      </text>
    </comment>
    <comment ref="E125" authorId="1">
      <text>
        <t>No duplicate data points</t>
      </text>
    </comment>
    <comment ref="F125" authorId="1">
      <text>
        <t xml:space="preserve">Duplicates: 
  For : S.27.01.06.01:C22
</t>
      </text>
    </comment>
    <comment ref="E141" authorId="1">
      <text>
        <t>No duplicate data points</t>
      </text>
    </comment>
    <comment ref="F141" authorId="1">
      <text>
        <t>No duplicate data points</t>
      </text>
    </comment>
    <comment ref="E142" authorId="1">
      <text>
        <t>No duplicate data points</t>
      </text>
    </comment>
    <comment ref="F142" authorId="1">
      <text>
        <t>No duplicate data points</t>
      </text>
    </comment>
  </commentList>
</comments>
</file>

<file path=xl/comments59.xml><?xml version="1.0" encoding="utf-8"?>
<comments xmlns="http://schemas.openxmlformats.org/spreadsheetml/2006/main">
  <authors>
    <author/>
    <author>CoreFiling</author>
  </authors>
  <commentList>
    <comment ref="E7" authorId="1">
      <text>
        <t>No duplicate data points</t>
      </text>
    </comment>
    <comment ref="E17" authorId="1">
      <text>
        <t>No duplicate data points</t>
      </text>
    </comment>
    <comment ref="F17" authorId="1">
      <text>
        <t>No duplicate data points</t>
      </text>
    </comment>
    <comment ref="G17" authorId="1">
      <text>
        <t>No duplicate data points</t>
      </text>
    </comment>
    <comment ref="H17" authorId="1">
      <text>
        <t>No duplicate data points</t>
      </text>
    </comment>
    <comment ref="I17" authorId="1">
      <text>
        <t>No duplicate data points</t>
      </text>
    </comment>
    <comment ref="J17" authorId="1">
      <text>
        <t>No duplicate data points</t>
      </text>
    </comment>
    <comment ref="K17" authorId="1">
      <text>
        <t>No duplicate data points</t>
      </text>
    </comment>
    <comment ref="E18" authorId="1">
      <text>
        <t>No duplicate data points</t>
      </text>
    </comment>
    <comment ref="F18" authorId="1">
      <text>
        <t>No duplicate data points</t>
      </text>
    </comment>
    <comment ref="G18" authorId="1">
      <text>
        <t>No duplicate data points</t>
      </text>
    </comment>
    <comment ref="H18" authorId="1">
      <text>
        <t>No duplicate data points</t>
      </text>
    </comment>
    <comment ref="I18" authorId="1">
      <text>
        <t>No duplicate data points</t>
      </text>
    </comment>
    <comment ref="J18" authorId="1">
      <text>
        <t>No duplicate data points</t>
      </text>
    </comment>
    <comment ref="K18" authorId="1">
      <text>
        <t>No duplicate data points</t>
      </text>
    </comment>
    <comment ref="E19" authorId="1">
      <text>
        <t>No duplicate data points</t>
      </text>
    </comment>
    <comment ref="F19" authorId="1">
      <text>
        <t>No duplicate data points</t>
      </text>
    </comment>
    <comment ref="G19" authorId="1">
      <text>
        <t>No duplicate data points</t>
      </text>
    </comment>
    <comment ref="H19" authorId="1">
      <text>
        <t>No duplicate data points</t>
      </text>
    </comment>
    <comment ref="I19" authorId="1">
      <text>
        <t>No duplicate data points</t>
      </text>
    </comment>
    <comment ref="J19" authorId="1">
      <text>
        <t>No duplicate data points</t>
      </text>
    </comment>
    <comment ref="K19" authorId="1">
      <text>
        <t>No duplicate data points</t>
      </text>
    </comment>
    <comment ref="E20" authorId="1">
      <text>
        <t>No duplicate data points</t>
      </text>
    </comment>
    <comment ref="F20" authorId="1">
      <text>
        <t>No duplicate data points</t>
      </text>
    </comment>
    <comment ref="G20" authorId="1">
      <text>
        <t>No duplicate data points</t>
      </text>
    </comment>
    <comment ref="H20" authorId="1">
      <text>
        <t>No duplicate data points</t>
      </text>
    </comment>
    <comment ref="I20" authorId="1">
      <text>
        <t>No duplicate data points</t>
      </text>
    </comment>
    <comment ref="J20" authorId="1">
      <text>
        <t>No duplicate data points</t>
      </text>
    </comment>
    <comment ref="K2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I21" authorId="1">
      <text>
        <t>No duplicate data points</t>
      </text>
    </comment>
    <comment ref="J21" authorId="1">
      <text>
        <t>No duplicate data points</t>
      </text>
    </comment>
    <comment ref="K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K29" authorId="1">
      <text>
        <t>No duplicate data points</t>
      </text>
    </comment>
    <comment ref="E46" authorId="1">
      <text>
        <t>No duplicate data points</t>
      </text>
    </comment>
    <comment ref="E47" authorId="1">
      <text>
        <t>No duplicate data points</t>
      </text>
    </comment>
    <comment ref="E58" authorId="1">
      <text>
        <t>No duplicate data points</t>
      </text>
    </comment>
    <comment ref="F58" authorId="1">
      <text>
        <t>No duplicate data points</t>
      </text>
    </comment>
    <comment ref="G58" authorId="1">
      <text>
        <t>No duplicate data points</t>
      </text>
    </comment>
    <comment ref="H58" authorId="1">
      <text>
        <t>No duplicate data points</t>
      </text>
    </comment>
    <comment ref="I58" authorId="1">
      <text>
        <t>No duplicate data points</t>
      </text>
    </comment>
    <comment ref="E75" authorId="1">
      <text>
        <t>No duplicate data points</t>
      </text>
    </comment>
    <comment ref="E76" authorId="1">
      <text>
        <t>No duplicate data points</t>
      </text>
    </comment>
    <comment ref="E77" authorId="1">
      <text>
        <t>No duplicate data points</t>
      </text>
    </comment>
  </commentList>
</comments>
</file>

<file path=xl/comments60.xml><?xml version="1.0" encoding="utf-8"?>
<comments xmlns="http://schemas.openxmlformats.org/spreadsheetml/2006/main">
  <authors>
    <author/>
    <author>CoreFiling</author>
  </authors>
  <commentList>
    <comment ref="E7" authorId="1">
      <text>
        <t>No duplicate data points</t>
      </text>
    </comment>
    <comment ref="E19" authorId="1">
      <text>
        <t>No duplicate data points</t>
      </text>
    </comment>
    <comment ref="F19" authorId="1">
      <text>
        <t>No duplicate data points</t>
      </text>
    </comment>
    <comment ref="G19" authorId="1">
      <text>
        <t>No duplicate data points</t>
      </text>
    </comment>
    <comment ref="H19" authorId="1">
      <text>
        <t>No duplicate data points</t>
      </text>
    </comment>
    <comment ref="I19" authorId="1">
      <text>
        <t>No duplicate data points</t>
      </text>
    </comment>
    <comment ref="J19" authorId="1">
      <text>
        <t>No duplicate data points</t>
      </text>
    </comment>
    <comment ref="K19" authorId="1">
      <text>
        <t>No duplicate data points</t>
      </text>
    </comment>
    <comment ref="E20" authorId="1">
      <text>
        <t>No duplicate data points</t>
      </text>
    </comment>
    <comment ref="F20" authorId="1">
      <text>
        <t>No duplicate data points</t>
      </text>
    </comment>
    <comment ref="G20" authorId="1">
      <text>
        <t>No duplicate data points</t>
      </text>
    </comment>
    <comment ref="H20" authorId="1">
      <text>
        <t>No duplicate data points</t>
      </text>
    </comment>
    <comment ref="I20" authorId="1">
      <text>
        <t>No duplicate data points</t>
      </text>
    </comment>
    <comment ref="J20" authorId="1">
      <text>
        <t>No duplicate data points</t>
      </text>
    </comment>
    <comment ref="K2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I21" authorId="1">
      <text>
        <t>No duplicate data points</t>
      </text>
    </comment>
    <comment ref="J21" authorId="1">
      <text>
        <t>No duplicate data points</t>
      </text>
    </comment>
    <comment ref="K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K31" authorId="1">
      <text>
        <t>No duplicate data points</t>
      </text>
    </comment>
    <comment ref="E49" authorId="1">
      <text>
        <t>No duplicate data points</t>
      </text>
    </comment>
    <comment ref="E50" authorId="1">
      <text>
        <t>No duplicate data points</t>
      </text>
    </comment>
    <comment ref="E63" authorId="1">
      <text>
        <t>No duplicate data points</t>
      </text>
    </comment>
    <comment ref="F63" authorId="1">
      <text>
        <t>No duplicate data points</t>
      </text>
    </comment>
    <comment ref="G63" authorId="1">
      <text>
        <t>No duplicate data points</t>
      </text>
    </comment>
    <comment ref="H63" authorId="1">
      <text>
        <t>No duplicate data points</t>
      </text>
    </comment>
    <comment ref="I63" authorId="1">
      <text>
        <t>No duplicate data points</t>
      </text>
    </comment>
    <comment ref="E81" authorId="1">
      <text>
        <t>No duplicate data points</t>
      </text>
    </comment>
    <comment ref="E82" authorId="1">
      <text>
        <t>No duplicate data points</t>
      </text>
    </comment>
    <comment ref="E83" authorId="1">
      <text>
        <t>No duplicate data points</t>
      </text>
    </comment>
  </commentList>
</comments>
</file>

<file path=xl/comments61.xml><?xml version="1.0" encoding="utf-8"?>
<comments xmlns="http://schemas.openxmlformats.org/spreadsheetml/2006/main">
  <authors>
    <author/>
    <author>CoreFiling</author>
  </authors>
  <commentList>
    <comment ref="E7"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I21" authorId="1">
      <text>
        <t>No duplicate data points</t>
      </text>
    </comment>
    <comment ref="J21" authorId="1">
      <text>
        <t>No duplicate data points</t>
      </text>
    </comment>
    <comment ref="K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J32" authorId="1">
      <text>
        <t>No duplicate data points</t>
      </text>
    </comment>
    <comment ref="K32" authorId="1">
      <text>
        <t>No duplicate data points</t>
      </text>
    </comment>
    <comment ref="K33" authorId="1">
      <text>
        <t>No duplicate data points</t>
      </text>
    </comment>
    <comment ref="E51" authorId="1">
      <text>
        <t>No duplicate data points</t>
      </text>
    </comment>
    <comment ref="E52"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E83" authorId="1">
      <text>
        <t>No duplicate data points</t>
      </text>
    </comment>
    <comment ref="E84" authorId="1">
      <text>
        <t>No duplicate data points</t>
      </text>
    </comment>
    <comment ref="E85" authorId="1">
      <text>
        <t>No duplicate data points</t>
      </text>
    </comment>
  </commentList>
</comments>
</file>

<file path=xl/comments62.xml><?xml version="1.0" encoding="utf-8"?>
<comments xmlns="http://schemas.openxmlformats.org/spreadsheetml/2006/main">
  <authors>
    <author/>
    <author>CoreFiling</author>
  </authors>
  <commentList>
    <comment ref="E7"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J32" authorId="1">
      <text>
        <t>No duplicate data points</t>
      </text>
    </comment>
    <comment ref="K32" authorId="1">
      <text>
        <t>No duplicate data points</t>
      </text>
    </comment>
    <comment ref="E33" authorId="1">
      <text>
        <t>No duplicate data points</t>
      </text>
    </comment>
    <comment ref="F33" authorId="1">
      <text>
        <t>No duplicate data points</t>
      </text>
    </comment>
    <comment ref="G33" authorId="1">
      <text>
        <t>No duplicate data points</t>
      </text>
    </comment>
    <comment ref="H33" authorId="1">
      <text>
        <t>No duplicate data points</t>
      </text>
    </comment>
    <comment ref="I33" authorId="1">
      <text>
        <t>No duplicate data points</t>
      </text>
    </comment>
    <comment ref="J33" authorId="1">
      <text>
        <t>No duplicate data points</t>
      </text>
    </comment>
    <comment ref="K33" authorId="1">
      <text>
        <t>No duplicate data points</t>
      </text>
    </comment>
    <comment ref="E34" authorId="1">
      <text>
        <t>No duplicate data points</t>
      </text>
    </comment>
    <comment ref="F34" authorId="1">
      <text>
        <t>No duplicate data points</t>
      </text>
    </comment>
    <comment ref="G34" authorId="1">
      <text>
        <t>No duplicate data points</t>
      </text>
    </comment>
    <comment ref="H34" authorId="1">
      <text>
        <t>No duplicate data points</t>
      </text>
    </comment>
    <comment ref="I34" authorId="1">
      <text>
        <t>No duplicate data points</t>
      </text>
    </comment>
    <comment ref="J34" authorId="1">
      <text>
        <t>No duplicate data points</t>
      </text>
    </comment>
    <comment ref="K34" authorId="1">
      <text>
        <t>No duplicate data points</t>
      </text>
    </comment>
    <comment ref="K35" authorId="1">
      <text>
        <t>No duplicate data points</t>
      </text>
    </comment>
    <comment ref="E54" authorId="1">
      <text>
        <t>No duplicate data points</t>
      </text>
    </comment>
    <comment ref="E55" authorId="1">
      <text>
        <t>No duplicate data points</t>
      </text>
    </comment>
    <comment ref="E70" authorId="1">
      <text>
        <t>No duplicate data points</t>
      </text>
    </comment>
    <comment ref="F70" authorId="1">
      <text>
        <t>No duplicate data points</t>
      </text>
    </comment>
    <comment ref="G70" authorId="1">
      <text>
        <t>No duplicate data points</t>
      </text>
    </comment>
    <comment ref="H70" authorId="1">
      <text>
        <t>No duplicate data points</t>
      </text>
    </comment>
    <comment ref="I70" authorId="1">
      <text>
        <t>No duplicate data points</t>
      </text>
    </comment>
    <comment ref="E89" authorId="1">
      <text>
        <t>No duplicate data points</t>
      </text>
    </comment>
    <comment ref="E90" authorId="1">
      <text>
        <t>No duplicate data points</t>
      </text>
    </comment>
    <comment ref="E91" authorId="1">
      <text>
        <t>No duplicate data points</t>
      </text>
    </comment>
  </commentList>
</comments>
</file>

<file path=xl/comments63.xml><?xml version="1.0" encoding="utf-8"?>
<comments xmlns="http://schemas.openxmlformats.org/spreadsheetml/2006/main">
  <authors>
    <author/>
    <author>CoreFiling</author>
  </authors>
  <commentList>
    <comment ref="E7" authorId="1">
      <text>
        <t>No duplicate data points</t>
      </text>
    </comment>
    <comment ref="E19" authorId="1">
      <text>
        <t>No duplicate data points</t>
      </text>
    </comment>
    <comment ref="F19" authorId="1">
      <text>
        <t>No duplicate data points</t>
      </text>
    </comment>
    <comment ref="G19" authorId="1">
      <text>
        <t>No duplicate data points</t>
      </text>
    </comment>
    <comment ref="H19" authorId="1">
      <text>
        <t>No duplicate data points</t>
      </text>
    </comment>
    <comment ref="I19" authorId="1">
      <text>
        <t>No duplicate data points</t>
      </text>
    </comment>
    <comment ref="J19" authorId="1">
      <text>
        <t>No duplicate data points</t>
      </text>
    </comment>
    <comment ref="K19" authorId="1">
      <text>
        <t>No duplicate data points</t>
      </text>
    </comment>
    <comment ref="E20" authorId="1">
      <text>
        <t>No duplicate data points</t>
      </text>
    </comment>
    <comment ref="F20" authorId="1">
      <text>
        <t>No duplicate data points</t>
      </text>
    </comment>
    <comment ref="G20" authorId="1">
      <text>
        <t>No duplicate data points</t>
      </text>
    </comment>
    <comment ref="H20" authorId="1">
      <text>
        <t>No duplicate data points</t>
      </text>
    </comment>
    <comment ref="I20" authorId="1">
      <text>
        <t>No duplicate data points</t>
      </text>
    </comment>
    <comment ref="J20" authorId="1">
      <text>
        <t>No duplicate data points</t>
      </text>
    </comment>
    <comment ref="K2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I21" authorId="1">
      <text>
        <t>No duplicate data points</t>
      </text>
    </comment>
    <comment ref="J21" authorId="1">
      <text>
        <t>No duplicate data points</t>
      </text>
    </comment>
    <comment ref="K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K31" authorId="1">
      <text>
        <t>No duplicate data points</t>
      </text>
    </comment>
    <comment ref="E48" authorId="1">
      <text>
        <t>No duplicate data points</t>
      </text>
    </comment>
    <comment ref="E49" authorId="1">
      <text>
        <t>No duplicate data points</t>
      </text>
    </comment>
    <comment ref="E60" authorId="1">
      <text>
        <t>No duplicate data points</t>
      </text>
    </comment>
    <comment ref="F60" authorId="1">
      <text>
        <t>No duplicate data points</t>
      </text>
    </comment>
    <comment ref="G60" authorId="1">
      <text>
        <t>No duplicate data points</t>
      </text>
    </comment>
    <comment ref="H60" authorId="1">
      <text>
        <t>No duplicate data points</t>
      </text>
    </comment>
    <comment ref="I60" authorId="1">
      <text>
        <t>No duplicate data points</t>
      </text>
    </comment>
    <comment ref="E77" authorId="1">
      <text>
        <t>No duplicate data points</t>
      </text>
    </comment>
    <comment ref="E78" authorId="1">
      <text>
        <t>No duplicate data points</t>
      </text>
    </comment>
    <comment ref="E79" authorId="1">
      <text>
        <t>No duplicate data points</t>
      </text>
    </comment>
  </commentList>
</comments>
</file>

<file path=xl/comments64.xml><?xml version="1.0" encoding="utf-8"?>
<comments xmlns="http://schemas.openxmlformats.org/spreadsheetml/2006/main">
  <authors>
    <author/>
    <author>CoreFiling</author>
  </authors>
  <commentList>
    <comment ref="E7"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I21" authorId="1">
      <text>
        <t>No duplicate data points</t>
      </text>
    </comment>
    <comment ref="J21" authorId="1">
      <text>
        <t>No duplicate data points</t>
      </text>
    </comment>
    <comment ref="K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I22" authorId="1">
      <text>
        <t>No duplicate data points</t>
      </text>
    </comment>
    <comment ref="J22" authorId="1">
      <text>
        <t>No duplicate data points</t>
      </text>
    </comment>
    <comment ref="K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I23" authorId="1">
      <text>
        <t>No duplicate data points</t>
      </text>
    </comment>
    <comment ref="J23" authorId="1">
      <text>
        <t>No duplicate data points</t>
      </text>
    </comment>
    <comment ref="K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I24" authorId="1">
      <text>
        <t>No duplicate data points</t>
      </text>
    </comment>
    <comment ref="J24" authorId="1">
      <text>
        <t>No duplicate data points</t>
      </text>
    </comment>
    <comment ref="K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I25" authorId="1">
      <text>
        <t>No duplicate data points</t>
      </text>
    </comment>
    <comment ref="J25" authorId="1">
      <text>
        <t>No duplicate data points</t>
      </text>
    </comment>
    <comment ref="K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I26" authorId="1">
      <text>
        <t>No duplicate data points</t>
      </text>
    </comment>
    <comment ref="J26" authorId="1">
      <text>
        <t>No duplicate data points</t>
      </text>
    </comment>
    <comment ref="K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I27" authorId="1">
      <text>
        <t>No duplicate data points</t>
      </text>
    </comment>
    <comment ref="J27" authorId="1">
      <text>
        <t>No duplicate data points</t>
      </text>
    </comment>
    <comment ref="K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I28" authorId="1">
      <text>
        <t>No duplicate data points</t>
      </text>
    </comment>
    <comment ref="J28" authorId="1">
      <text>
        <t>No duplicate data points</t>
      </text>
    </comment>
    <comment ref="K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I29" authorId="1">
      <text>
        <t>No duplicate data points</t>
      </text>
    </comment>
    <comment ref="J29" authorId="1">
      <text>
        <t>No duplicate data points</t>
      </text>
    </comment>
    <comment ref="K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I30" authorId="1">
      <text>
        <t>No duplicate data points</t>
      </text>
    </comment>
    <comment ref="J30" authorId="1">
      <text>
        <t>No duplicate data points</t>
      </text>
    </comment>
    <comment ref="K30" authorId="1">
      <text>
        <t>No duplicate data points</t>
      </text>
    </comment>
    <comment ref="E31" authorId="1">
      <text>
        <t>No duplicate data points</t>
      </text>
    </comment>
    <comment ref="F31" authorId="1">
      <text>
        <t>No duplicate data points</t>
      </text>
    </comment>
    <comment ref="G31" authorId="1">
      <text>
        <t>No duplicate data points</t>
      </text>
    </comment>
    <comment ref="H31" authorId="1">
      <text>
        <t>No duplicate data points</t>
      </text>
    </comment>
    <comment ref="I31" authorId="1">
      <text>
        <t>No duplicate data points</t>
      </text>
    </comment>
    <comment ref="J31" authorId="1">
      <text>
        <t>No duplicate data points</t>
      </text>
    </comment>
    <comment ref="K31" authorId="1">
      <text>
        <t>No duplicate data points</t>
      </text>
    </comment>
    <comment ref="E32" authorId="1">
      <text>
        <t>No duplicate data points</t>
      </text>
    </comment>
    <comment ref="F32" authorId="1">
      <text>
        <t>No duplicate data points</t>
      </text>
    </comment>
    <comment ref="G32" authorId="1">
      <text>
        <t>No duplicate data points</t>
      </text>
    </comment>
    <comment ref="H32" authorId="1">
      <text>
        <t>No duplicate data points</t>
      </text>
    </comment>
    <comment ref="I32" authorId="1">
      <text>
        <t>No duplicate data points</t>
      </text>
    </comment>
    <comment ref="J32" authorId="1">
      <text>
        <t>No duplicate data points</t>
      </text>
    </comment>
    <comment ref="K32" authorId="1">
      <text>
        <t>No duplicate data points</t>
      </text>
    </comment>
    <comment ref="K33" authorId="1">
      <text>
        <t>No duplicate data points</t>
      </text>
    </comment>
    <comment ref="E51" authorId="1">
      <text>
        <t>No duplicate data points</t>
      </text>
    </comment>
    <comment ref="E52"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E83" authorId="1">
      <text>
        <t>No duplicate data points</t>
      </text>
    </comment>
    <comment ref="E84" authorId="1">
      <text>
        <t>No duplicate data points</t>
      </text>
    </comment>
    <comment ref="E85" authorId="1">
      <text>
        <t>No duplicate data points</t>
      </text>
    </comment>
  </commentList>
</comments>
</file>

<file path=xl/comments65.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14" authorId="1">
      <text>
        <t>No duplicate data points</t>
      </text>
    </comment>
    <comment ref="E15" authorId="1">
      <text>
        <t>No duplicate data points</t>
      </text>
    </comment>
    <comment ref="E16" authorId="1">
      <text>
        <t>No duplicate data points</t>
      </text>
    </comment>
    <comment ref="E17" authorId="1">
      <text>
        <t>No duplicate data points</t>
      </text>
    </comment>
    <comment ref="E27" authorId="1">
      <text>
        <t>No duplicate data points</t>
      </text>
    </comment>
    <comment ref="E28" authorId="1">
      <text>
        <t>No duplicate data points</t>
      </text>
    </comment>
    <comment ref="E29" authorId="1">
      <text>
        <t>No duplicate data points</t>
      </text>
    </comment>
    <comment ref="E30" authorId="1">
      <text>
        <t>No duplicate data points</t>
      </text>
    </comment>
    <comment ref="E31" authorId="1">
      <text>
        <t>No duplicate data points</t>
      </text>
    </comment>
  </commentList>
</comments>
</file>

<file path=xl/comments66.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14" authorId="1">
      <text>
        <t>No duplicate data points</t>
      </text>
    </comment>
    <comment ref="E15" authorId="1">
      <text>
        <t>No duplicate data points</t>
      </text>
    </comment>
    <comment ref="E16" authorId="1">
      <text>
        <t>No duplicate data points</t>
      </text>
    </comment>
    <comment ref="E17" authorId="1">
      <text>
        <t>No duplicate data points</t>
      </text>
    </comment>
    <comment ref="E28" authorId="1">
      <text>
        <t>No duplicate data points</t>
      </text>
    </comment>
    <comment ref="E29" authorId="1">
      <text>
        <t>No duplicate data points</t>
      </text>
    </comment>
    <comment ref="E30" authorId="1">
      <text>
        <t>No duplicate data points</t>
      </text>
    </comment>
    <comment ref="E31" authorId="1">
      <text>
        <t>No duplicate data points</t>
      </text>
    </comment>
    <comment ref="E32" authorId="1">
      <text>
        <t>No duplicate data points</t>
      </text>
    </comment>
  </commentList>
</comments>
</file>

<file path=xl/comments67.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14" authorId="1">
      <text>
        <t>No duplicate data points</t>
      </text>
    </comment>
    <comment ref="E15" authorId="1">
      <text>
        <t>No duplicate data points</t>
      </text>
    </comment>
    <comment ref="E16" authorId="1">
      <text>
        <t>No duplicate data points</t>
      </text>
    </comment>
    <comment ref="E17" authorId="1">
      <text>
        <t>No duplicate data points</t>
      </text>
    </comment>
    <comment ref="E28" authorId="1">
      <text>
        <t>No duplicate data points</t>
      </text>
    </comment>
    <comment ref="E29" authorId="1">
      <text>
        <t>No duplicate data points</t>
      </text>
    </comment>
    <comment ref="E30" authorId="1">
      <text>
        <t>No duplicate data points</t>
      </text>
    </comment>
    <comment ref="E31" authorId="1">
      <text>
        <t>No duplicate data points</t>
      </text>
    </comment>
    <comment ref="E32" authorId="1">
      <text>
        <t>No duplicate data points</t>
      </text>
    </comment>
  </commentList>
</comments>
</file>

<file path=xl/comments68.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14" authorId="1">
      <text>
        <t>No duplicate data points</t>
      </text>
    </comment>
    <comment ref="E15" authorId="1">
      <text>
        <t>No duplicate data points</t>
      </text>
    </comment>
    <comment ref="E16" authorId="1">
      <text>
        <t>No duplicate data points</t>
      </text>
    </comment>
    <comment ref="E17" authorId="1">
      <text>
        <t>No duplicate data points</t>
      </text>
    </comment>
    <comment ref="E29" authorId="1">
      <text>
        <t>No duplicate data points</t>
      </text>
    </comment>
    <comment ref="E30" authorId="1">
      <text>
        <t>No duplicate data points</t>
      </text>
    </comment>
    <comment ref="E31" authorId="1">
      <text>
        <t>No duplicate data points</t>
      </text>
    </comment>
    <comment ref="E32" authorId="1">
      <text>
        <t>No duplicate data points</t>
      </text>
    </comment>
    <comment ref="E33" authorId="1">
      <text>
        <t>No duplicate data points</t>
      </text>
    </comment>
  </commentList>
</comments>
</file>

<file path=xl/comments69.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14" authorId="1">
      <text>
        <t>No duplicate data points</t>
      </text>
    </comment>
    <comment ref="E15" authorId="1">
      <text>
        <t>No duplicate data points</t>
      </text>
    </comment>
    <comment ref="E16" authorId="1">
      <text>
        <t>No duplicate data points</t>
      </text>
    </comment>
    <comment ref="E17" authorId="1">
      <text>
        <t>No duplicate data points</t>
      </text>
    </comment>
    <comment ref="E27" authorId="1">
      <text>
        <t>No duplicate data points</t>
      </text>
    </comment>
    <comment ref="E28" authorId="1">
      <text>
        <t>No duplicate data points</t>
      </text>
    </comment>
    <comment ref="E29" authorId="1">
      <text>
        <t>No duplicate data points</t>
      </text>
    </comment>
    <comment ref="E30" authorId="1">
      <text>
        <t>No duplicate data points</t>
      </text>
    </comment>
    <comment ref="E31" authorId="1">
      <text>
        <t>No duplicate data points</t>
      </text>
    </comment>
  </commentList>
</comments>
</file>

<file path=xl/comments70.xml><?xml version="1.0" encoding="utf-8"?>
<comments xmlns="http://schemas.openxmlformats.org/spreadsheetml/2006/main">
  <authors>
    <author/>
    <author>CoreFiling</author>
  </authors>
  <commentList>
    <comment ref="E7" authorId="1">
      <text>
        <t>No duplicate data points</t>
      </text>
    </comment>
    <comment ref="E8" authorId="1">
      <text>
        <t>No duplicate data points</t>
      </text>
    </comment>
    <comment ref="E9" authorId="1">
      <text>
        <t>No duplicate data points</t>
      </text>
    </comment>
    <comment ref="E10" authorId="1">
      <text>
        <t>No duplicate data points</t>
      </text>
    </comment>
    <comment ref="E11" authorId="1">
      <text>
        <t>No duplicate data points</t>
      </text>
    </comment>
    <comment ref="E12" authorId="1">
      <text>
        <t>No duplicate data points</t>
      </text>
    </comment>
    <comment ref="E13" authorId="1">
      <text>
        <t>No duplicate data points</t>
      </text>
    </comment>
    <comment ref="E14" authorId="1">
      <text>
        <t>No duplicate data points</t>
      </text>
    </comment>
    <comment ref="E15" authorId="1">
      <text>
        <t>No duplicate data points</t>
      </text>
    </comment>
    <comment ref="E16" authorId="1">
      <text>
        <t>No duplicate data points</t>
      </text>
    </comment>
    <comment ref="E17" authorId="1">
      <text>
        <t>No duplicate data points</t>
      </text>
    </comment>
    <comment ref="E28" authorId="1">
      <text>
        <t>No duplicate data points</t>
      </text>
    </comment>
    <comment ref="E29" authorId="1">
      <text>
        <t>No duplicate data points</t>
      </text>
    </comment>
    <comment ref="E30" authorId="1">
      <text>
        <t>No duplicate data points</t>
      </text>
    </comment>
    <comment ref="E31" authorId="1">
      <text>
        <t>No duplicate data points</t>
      </text>
    </comment>
    <comment ref="E32" authorId="1">
      <text>
        <t>No duplicate data points</t>
      </text>
    </comment>
  </commentList>
</comments>
</file>

<file path=xl/comments71.xml><?xml version="1.0" encoding="utf-8"?>
<comments xmlns="http://schemas.openxmlformats.org/spreadsheetml/2006/main">
  <authors>
    <author/>
    <author>CoreFiling</author>
  </authors>
  <commentList>
    <comment ref="E8" authorId="1">
      <text>
        <t>No duplicate data points</t>
      </text>
    </comment>
    <comment ref="F8" authorId="1">
      <text>
        <t>No duplicate data points</t>
      </text>
    </comment>
    <comment ref="G8" authorId="1">
      <text>
        <t>No duplicate data points</t>
      </text>
    </comment>
    <comment ref="E9" authorId="1">
      <text>
        <t xml:space="preserve">Duplicates: 
  For : S.27.01.01.02:AF39
</t>
      </text>
    </comment>
    <comment ref="F9" authorId="1">
      <text>
        <t>No duplicate data points</t>
      </text>
    </comment>
    <comment ref="G9" authorId="1">
      <text>
        <t xml:space="preserve">Duplicates: 
  For : S.27.01.01.02:AI39
</t>
      </text>
    </comment>
    <comment ref="E10" authorId="1">
      <text>
        <t xml:space="preserve">Duplicates: 
  For : S.27.01.01.03:BE39
</t>
      </text>
    </comment>
    <comment ref="F10" authorId="1">
      <text>
        <t>No duplicate data points</t>
      </text>
    </comment>
    <comment ref="G10" authorId="1">
      <text>
        <t xml:space="preserve">Duplicates: 
  For : S.27.01.01.03:BH39
</t>
      </text>
    </comment>
    <comment ref="E11" authorId="1">
      <text>
        <t xml:space="preserve">Duplicates: 
  For : S.27.01.01.04:CF33
</t>
      </text>
    </comment>
    <comment ref="F11" authorId="1">
      <text>
        <t>No duplicate data points</t>
      </text>
    </comment>
    <comment ref="G11" authorId="1">
      <text>
        <t xml:space="preserve">Duplicates: 
  For : S.27.01.01.04:CI33
</t>
      </text>
    </comment>
    <comment ref="E12" authorId="1">
      <text>
        <t xml:space="preserve">Duplicates: 
  For : S.27.01.01.05:DF28
</t>
      </text>
    </comment>
    <comment ref="F12" authorId="1">
      <text>
        <t>No duplicate data points</t>
      </text>
    </comment>
    <comment ref="G12" authorId="1">
      <text>
        <t xml:space="preserve">Duplicates: 
  For : S.27.01.01.05:DI28
</t>
      </text>
    </comment>
    <comment ref="E13" authorId="1">
      <text>
        <t xml:space="preserve">Duplicates: 
  For : S.27.01.01.06:EE3
</t>
      </text>
    </comment>
    <comment ref="F13" authorId="1">
      <text>
        <t>No duplicate data points</t>
      </text>
    </comment>
    <comment ref="G13" authorId="1">
      <text>
        <t xml:space="preserve">Duplicates: 
  For : S.27.01.01.06:EH3
</t>
      </text>
    </comment>
    <comment ref="E14" authorId="1">
      <text>
        <t>No duplicate data points</t>
      </text>
    </comment>
    <comment ref="F14" authorId="1">
      <text>
        <t>No duplicate data points</t>
      </text>
    </comment>
    <comment ref="G14" authorId="1">
      <text>
        <t>No duplicate data points</t>
      </text>
    </comment>
    <comment ref="E15" authorId="1">
      <text>
        <t xml:space="preserve">Duplicates: 
  For : S.27.01.01.07:FB1
</t>
      </text>
    </comment>
    <comment ref="F15" authorId="1">
      <text>
        <t>No duplicate data points</t>
      </text>
    </comment>
    <comment ref="G15" authorId="1">
      <text>
        <t xml:space="preserve">Duplicates: 
  For : S.27.01.01.07:FE1
</t>
      </text>
    </comment>
    <comment ref="E16" authorId="1">
      <text>
        <t>No duplicate data points</t>
      </text>
    </comment>
    <comment ref="F16" authorId="1">
      <text>
        <t>No duplicate data points</t>
      </text>
    </comment>
    <comment ref="G16" authorId="1">
      <text>
        <t>No duplicate data points</t>
      </text>
    </comment>
    <comment ref="E17" authorId="1">
      <text>
        <t xml:space="preserve">Duplicates: 
  For : S.27.01.01.08:GA3
</t>
      </text>
    </comment>
    <comment ref="F17" authorId="1">
      <text>
        <t>No duplicate data points</t>
      </text>
    </comment>
    <comment ref="G17" authorId="1">
      <text>
        <t xml:space="preserve">Duplicates: 
  For : S.27.01.01.08:GA6
</t>
      </text>
    </comment>
    <comment ref="E18" authorId="1">
      <text>
        <t xml:space="preserve">Duplicates: 
  For : S.27.01.01.11:HC3
</t>
      </text>
    </comment>
    <comment ref="F18" authorId="1">
      <text>
        <t xml:space="preserve">Duplicates: 
  For : S.27.01.01.11:HC4
</t>
      </text>
    </comment>
    <comment ref="G18" authorId="1">
      <text>
        <t xml:space="preserve">Duplicates: 
  For : S.27.01.01.11:HC5
</t>
      </text>
    </comment>
    <comment ref="E19" authorId="1">
      <text>
        <t xml:space="preserve">Duplicates: 
  For : S.27.01.01.12:IC1
</t>
      </text>
    </comment>
    <comment ref="F19" authorId="1">
      <text>
        <t>No duplicate data points</t>
      </text>
    </comment>
    <comment ref="G19" authorId="1">
      <text>
        <t xml:space="preserve">Duplicates: 
  For : S.27.01.01.12:IF1
</t>
      </text>
    </comment>
    <comment ref="E20" authorId="1">
      <text>
        <t xml:space="preserve">Duplicates: 
  For : S.27.01.01.13:JA1
</t>
      </text>
    </comment>
    <comment ref="F20" authorId="1">
      <text>
        <t>No duplicate data points</t>
      </text>
    </comment>
    <comment ref="G20" authorId="1">
      <text>
        <t xml:space="preserve">Duplicates: 
  For : S.27.01.01.13:JA4
</t>
      </text>
    </comment>
    <comment ref="E21" authorId="1">
      <text>
        <t xml:space="preserve">Duplicates: 
  For : S.27.01.01.15:KC8
</t>
      </text>
    </comment>
    <comment ref="F21" authorId="1">
      <text>
        <t xml:space="preserve">Duplicates: 
  For : S.27.01.01.15:KC9
</t>
      </text>
    </comment>
    <comment ref="G21" authorId="1">
      <text>
        <t xml:space="preserve">Duplicates: 
  For : S.27.01.01.15:KC10
</t>
      </text>
    </comment>
    <comment ref="E22" authorId="1">
      <text>
        <t xml:space="preserve">Duplicates: 
  For : S.27.01.01.18:LC12
</t>
      </text>
    </comment>
    <comment ref="F22" authorId="1">
      <text>
        <t xml:space="preserve">Duplicates: 
  For : S.27.01.01.18:LC13
</t>
      </text>
    </comment>
    <comment ref="G22" authorId="1">
      <text>
        <t xml:space="preserve">Duplicates: 
  For : S.27.01.01.18:LC14
</t>
      </text>
    </comment>
    <comment ref="E23" authorId="1">
      <text>
        <t>No duplicate data points</t>
      </text>
    </comment>
    <comment ref="F23" authorId="1">
      <text>
        <t>No duplicate data points</t>
      </text>
    </comment>
    <comment ref="G23" authorId="1">
      <text>
        <t>No duplicate data points</t>
      </text>
    </comment>
    <comment ref="E24" authorId="1">
      <text>
        <t xml:space="preserve">Duplicates: 
  For : S.27.01.01.19:MH2
</t>
      </text>
    </comment>
    <comment ref="F24" authorId="1">
      <text>
        <t xml:space="preserve">Duplicates: 
  For : S.27.01.01.19:MH3
</t>
      </text>
    </comment>
    <comment ref="G24" authorId="1">
      <text>
        <t xml:space="preserve">Duplicates: 
  For : S.27.01.01.19:MH4
</t>
      </text>
    </comment>
    <comment ref="E25" authorId="1">
      <text>
        <t xml:space="preserve">Duplicates: 
  For : S.27.01.01.19:MG2
</t>
      </text>
    </comment>
    <comment ref="F25" authorId="1">
      <text>
        <t xml:space="preserve">Duplicates: 
  For : S.27.01.01.19:MG3
</t>
      </text>
    </comment>
    <comment ref="G25" authorId="1">
      <text>
        <t xml:space="preserve">Duplicates: 
  For : S.27.01.01.19:MG4
</t>
      </text>
    </comment>
    <comment ref="E26" authorId="1">
      <text>
        <t>No duplicate data points</t>
      </text>
    </comment>
    <comment ref="F26" authorId="1">
      <text>
        <t>No duplicate data points</t>
      </text>
    </comment>
    <comment ref="G26" authorId="1">
      <text>
        <t>No duplicate data points</t>
      </text>
    </comment>
    <comment ref="E27" authorId="1">
      <text>
        <t>No duplicate data points</t>
      </text>
    </comment>
    <comment ref="F27" authorId="1">
      <text>
        <t>No duplicate data points</t>
      </text>
    </comment>
    <comment ref="G27" authorId="1">
      <text>
        <t>No duplicate data points</t>
      </text>
    </comment>
    <comment ref="E28" authorId="1">
      <text>
        <t>No duplicate data points</t>
      </text>
    </comment>
    <comment ref="F28" authorId="1">
      <text>
        <t>No duplicate data points</t>
      </text>
    </comment>
    <comment ref="G28" authorId="1">
      <text>
        <t>No duplicate data points</t>
      </text>
    </comment>
    <comment ref="E30" authorId="1">
      <text>
        <t>No duplicate data points</t>
      </text>
    </comment>
    <comment ref="F30" authorId="1">
      <text>
        <t>No duplicate data points</t>
      </text>
    </comment>
    <comment ref="G30" authorId="1">
      <text>
        <t xml:space="preserve">Duplicates: 
  For : S.26.04.01.06:A25
</t>
      </text>
    </comment>
    <comment ref="E31" authorId="1">
      <text>
        <t xml:space="preserve">Duplicates: 
  For : S.27.01.01.20:NK34
</t>
      </text>
    </comment>
    <comment ref="F31" authorId="1">
      <text>
        <t>No duplicate data points</t>
      </text>
    </comment>
    <comment ref="G31" authorId="1">
      <text>
        <t xml:space="preserve">Duplicates: 
  For : S.26.04.01.06:A21, S.27.01.01.20:NN34
</t>
      </text>
    </comment>
    <comment ref="E32" authorId="1">
      <text>
        <t xml:space="preserve">Duplicates: 
  For : S.27.01.01.21:OG34
</t>
      </text>
    </comment>
    <comment ref="F32" authorId="1">
      <text>
        <t>No duplicate data points</t>
      </text>
    </comment>
    <comment ref="G32" authorId="1">
      <text>
        <t xml:space="preserve">Duplicates: 
  For : S.26.04.01.06:A22, S.27.01.01.21:OJ34
</t>
      </text>
    </comment>
    <comment ref="E33" authorId="1">
      <text>
        <t xml:space="preserve">Duplicates: 
  For : S.27.01.01.22:PJ33
</t>
      </text>
    </comment>
    <comment ref="F33" authorId="1">
      <text>
        <t>No duplicate data points</t>
      </text>
    </comment>
    <comment ref="G33" authorId="1">
      <text>
        <t xml:space="preserve">Duplicates: 
  For : S.26.04.01.06:A23, S.27.01.01.22:PM33
</t>
      </text>
    </comment>
    <comment ref="E34" authorId="1">
      <text>
        <t>No duplicate data points</t>
      </text>
    </comment>
    <comment ref="F34" authorId="1">
      <text>
        <t>No duplicate data points</t>
      </text>
    </comment>
    <comment ref="G34" authorId="1">
      <text>
        <t xml:space="preserve">Duplicates: 
  For : S.26.04.01.06:A24
</t>
      </text>
    </comment>
    <comment ref="E49" authorId="1">
      <text>
        <t>No duplicate data points</t>
      </text>
    </comment>
    <comment ref="F49" authorId="1">
      <text>
        <t>No duplicate data points</t>
      </text>
    </comment>
    <comment ref="G49" authorId="1">
      <text>
        <t>No duplicate data points</t>
      </text>
    </comment>
    <comment ref="H49" authorId="1">
      <text>
        <t>No duplicate data points</t>
      </text>
    </comment>
    <comment ref="I49" authorId="1">
      <text>
        <t>No duplicate data points</t>
      </text>
    </comment>
    <comment ref="J49" authorId="1">
      <text>
        <t>No duplicate data points</t>
      </text>
    </comment>
    <comment ref="K49" authorId="1">
      <text>
        <t>No duplicate data points</t>
      </text>
    </comment>
    <comment ref="L49" authorId="1">
      <text>
        <t>No duplicate data points</t>
      </text>
    </comment>
    <comment ref="M49" authorId="1">
      <text>
        <t>No duplicate data points</t>
      </text>
    </comment>
    <comment ref="E50" authorId="1">
      <text>
        <t>No duplicate data points</t>
      </text>
    </comment>
    <comment ref="F50" authorId="1">
      <text>
        <t>No duplicate data points</t>
      </text>
    </comment>
    <comment ref="G50" authorId="1">
      <text>
        <t>No duplicate data points</t>
      </text>
    </comment>
    <comment ref="H50" authorId="1">
      <text>
        <t>No duplicate data points</t>
      </text>
    </comment>
    <comment ref="I50" authorId="1">
      <text>
        <t>No duplicate data points</t>
      </text>
    </comment>
    <comment ref="J50" authorId="1">
      <text>
        <t>No duplicate data points</t>
      </text>
    </comment>
    <comment ref="K50" authorId="1">
      <text>
        <t>No duplicate data points</t>
      </text>
    </comment>
    <comment ref="L50" authorId="1">
      <text>
        <t>No duplicate data points</t>
      </text>
    </comment>
    <comment ref="M50" authorId="1">
      <text>
        <t>No duplicate data points</t>
      </text>
    </comment>
    <comment ref="E51" authorId="1">
      <text>
        <t>No duplicate data points</t>
      </text>
    </comment>
    <comment ref="F51" authorId="1">
      <text>
        <t>No duplicate data points</t>
      </text>
    </comment>
    <comment ref="G51" authorId="1">
      <text>
        <t>No duplicate data points</t>
      </text>
    </comment>
    <comment ref="H51" authorId="1">
      <text>
        <t>No duplicate data points</t>
      </text>
    </comment>
    <comment ref="I51" authorId="1">
      <text>
        <t>No duplicate data points</t>
      </text>
    </comment>
    <comment ref="J51" authorId="1">
      <text>
        <t>No duplicate data points</t>
      </text>
    </comment>
    <comment ref="K51" authorId="1">
      <text>
        <t>No duplicate data points</t>
      </text>
    </comment>
    <comment ref="L51" authorId="1">
      <text>
        <t>No duplicate data points</t>
      </text>
    </comment>
    <comment ref="M51" authorId="1">
      <text>
        <t>No duplicate data points</t>
      </text>
    </comment>
    <comment ref="E52" authorId="1">
      <text>
        <t>No duplicate data points</t>
      </text>
    </comment>
    <comment ref="F52" authorId="1">
      <text>
        <t>No duplicate data points</t>
      </text>
    </comment>
    <comment ref="G52" authorId="1">
      <text>
        <t>No duplicate data points</t>
      </text>
    </comment>
    <comment ref="H52" authorId="1">
      <text>
        <t>No duplicate data points</t>
      </text>
    </comment>
    <comment ref="I52" authorId="1">
      <text>
        <t>No duplicate data points</t>
      </text>
    </comment>
    <comment ref="J52" authorId="1">
      <text>
        <t>No duplicate data points</t>
      </text>
    </comment>
    <comment ref="K52" authorId="1">
      <text>
        <t>No duplicate data points</t>
      </text>
    </comment>
    <comment ref="L52" authorId="1">
      <text>
        <t>No duplicate data points</t>
      </text>
    </comment>
    <comment ref="M52" authorId="1">
      <text>
        <t>No duplicate data points</t>
      </text>
    </comment>
    <comment ref="E53" authorId="1">
      <text>
        <t>No duplicate data points</t>
      </text>
    </comment>
    <comment ref="F53" authorId="1">
      <text>
        <t>No duplicate data points</t>
      </text>
    </comment>
    <comment ref="G53" authorId="1">
      <text>
        <t>No duplicate data points</t>
      </text>
    </comment>
    <comment ref="H53" authorId="1">
      <text>
        <t>No duplicate data points</t>
      </text>
    </comment>
    <comment ref="I53" authorId="1">
      <text>
        <t>No duplicate data points</t>
      </text>
    </comment>
    <comment ref="J53" authorId="1">
      <text>
        <t>No duplicate data points</t>
      </text>
    </comment>
    <comment ref="K53" authorId="1">
      <text>
        <t>No duplicate data points</t>
      </text>
    </comment>
    <comment ref="L53" authorId="1">
      <text>
        <t>No duplicate data points</t>
      </text>
    </comment>
    <comment ref="M53" authorId="1">
      <text>
        <t>No duplicate data points</t>
      </text>
    </comment>
    <comment ref="E54" authorId="1">
      <text>
        <t>No duplicate data points</t>
      </text>
    </comment>
    <comment ref="F54" authorId="1">
      <text>
        <t>No duplicate data points</t>
      </text>
    </comment>
    <comment ref="G54" authorId="1">
      <text>
        <t>No duplicate data points</t>
      </text>
    </comment>
    <comment ref="H54" authorId="1">
      <text>
        <t>No duplicate data points</t>
      </text>
    </comment>
    <comment ref="I54" authorId="1">
      <text>
        <t>No duplicate data points</t>
      </text>
    </comment>
    <comment ref="J54" authorId="1">
      <text>
        <t>No duplicate data points</t>
      </text>
    </comment>
    <comment ref="K54" authorId="1">
      <text>
        <t>No duplicate data points</t>
      </text>
    </comment>
    <comment ref="L54" authorId="1">
      <text>
        <t>No duplicate data points</t>
      </text>
    </comment>
    <comment ref="M54" authorId="1">
      <text>
        <t>No duplicate data points</t>
      </text>
    </comment>
    <comment ref="E55" authorId="1">
      <text>
        <t>No duplicate data points</t>
      </text>
    </comment>
    <comment ref="F55" authorId="1">
      <text>
        <t>No duplicate data points</t>
      </text>
    </comment>
    <comment ref="G55" authorId="1">
      <text>
        <t>No duplicate data points</t>
      </text>
    </comment>
    <comment ref="H55" authorId="1">
      <text>
        <t>No duplicate data points</t>
      </text>
    </comment>
    <comment ref="I55" authorId="1">
      <text>
        <t>No duplicate data points</t>
      </text>
    </comment>
    <comment ref="J55" authorId="1">
      <text>
        <t>No duplicate data points</t>
      </text>
    </comment>
    <comment ref="K55" authorId="1">
      <text>
        <t>No duplicate data points</t>
      </text>
    </comment>
    <comment ref="L55" authorId="1">
      <text>
        <t>No duplicate data points</t>
      </text>
    </comment>
    <comment ref="M55" authorId="1">
      <text>
        <t>No duplicate data points</t>
      </text>
    </comment>
    <comment ref="E56" authorId="1">
      <text>
        <t>No duplicate data points</t>
      </text>
    </comment>
    <comment ref="F56" authorId="1">
      <text>
        <t>No duplicate data points</t>
      </text>
    </comment>
    <comment ref="G56" authorId="1">
      <text>
        <t>No duplicate data points</t>
      </text>
    </comment>
    <comment ref="H56" authorId="1">
      <text>
        <t>No duplicate data points</t>
      </text>
    </comment>
    <comment ref="I56" authorId="1">
      <text>
        <t>No duplicate data points</t>
      </text>
    </comment>
    <comment ref="J56" authorId="1">
      <text>
        <t>No duplicate data points</t>
      </text>
    </comment>
    <comment ref="K56" authorId="1">
      <text>
        <t>No duplicate data points</t>
      </text>
    </comment>
    <comment ref="L56" authorId="1">
      <text>
        <t>No duplicate data points</t>
      </text>
    </comment>
    <comment ref="M56" authorId="1">
      <text>
        <t>No duplicate data points</t>
      </text>
    </comment>
    <comment ref="E57" authorId="1">
      <text>
        <t>No duplicate data points</t>
      </text>
    </comment>
    <comment ref="F57" authorId="1">
      <text>
        <t>No duplicate data points</t>
      </text>
    </comment>
    <comment ref="G57" authorId="1">
      <text>
        <t>No duplicate data points</t>
      </text>
    </comment>
    <comment ref="H57" authorId="1">
      <text>
        <t>No duplicate data points</t>
      </text>
    </comment>
    <comment ref="I57" authorId="1">
      <text>
        <t>No duplicate data points</t>
      </text>
    </comment>
    <comment ref="J57" authorId="1">
      <text>
        <t>No duplicate data points</t>
      </text>
    </comment>
    <comment ref="K57" authorId="1">
      <text>
        <t>No duplicate data points</t>
      </text>
    </comment>
    <comment ref="L57" authorId="1">
      <text>
        <t>No duplicate data points</t>
      </text>
    </comment>
    <comment ref="M57" authorId="1">
      <text>
        <t>No duplicate data points</t>
      </text>
    </comment>
    <comment ref="E58" authorId="1">
      <text>
        <t>No duplicate data points</t>
      </text>
    </comment>
    <comment ref="F58" authorId="1">
      <text>
        <t>No duplicate data points</t>
      </text>
    </comment>
    <comment ref="G58" authorId="1">
      <text>
        <t>No duplicate data points</t>
      </text>
    </comment>
    <comment ref="H58" authorId="1">
      <text>
        <t>No duplicate data points</t>
      </text>
    </comment>
    <comment ref="I58" authorId="1">
      <text>
        <t>No duplicate data points</t>
      </text>
    </comment>
    <comment ref="J58" authorId="1">
      <text>
        <t>No duplicate data points</t>
      </text>
    </comment>
    <comment ref="K58" authorId="1">
      <text>
        <t>No duplicate data points</t>
      </text>
    </comment>
    <comment ref="L58" authorId="1">
      <text>
        <t>No duplicate data points</t>
      </text>
    </comment>
    <comment ref="M58" authorId="1">
      <text>
        <t>No duplicate data points</t>
      </text>
    </comment>
    <comment ref="E59" authorId="1">
      <text>
        <t>No duplicate data points</t>
      </text>
    </comment>
    <comment ref="F59" authorId="1">
      <text>
        <t>No duplicate data points</t>
      </text>
    </comment>
    <comment ref="G59" authorId="1">
      <text>
        <t>No duplicate data points</t>
      </text>
    </comment>
    <comment ref="H59" authorId="1">
      <text>
        <t>No duplicate data points</t>
      </text>
    </comment>
    <comment ref="I59" authorId="1">
      <text>
        <t>No duplicate data points</t>
      </text>
    </comment>
    <comment ref="J59" authorId="1">
      <text>
        <t>No duplicate data points</t>
      </text>
    </comment>
    <comment ref="K59" authorId="1">
      <text>
        <t>No duplicate data points</t>
      </text>
    </comment>
    <comment ref="L59" authorId="1">
      <text>
        <t>No duplicate data points</t>
      </text>
    </comment>
    <comment ref="M59" authorId="1">
      <text>
        <t>No duplicate data points</t>
      </text>
    </comment>
    <comment ref="E60" authorId="1">
      <text>
        <t>No duplicate data points</t>
      </text>
    </comment>
    <comment ref="F60" authorId="1">
      <text>
        <t>No duplicate data points</t>
      </text>
    </comment>
    <comment ref="G60" authorId="1">
      <text>
        <t>No duplicate data points</t>
      </text>
    </comment>
    <comment ref="H60" authorId="1">
      <text>
        <t>No duplicate data points</t>
      </text>
    </comment>
    <comment ref="I60" authorId="1">
      <text>
        <t>No duplicate data points</t>
      </text>
    </comment>
    <comment ref="J60" authorId="1">
      <text>
        <t>No duplicate data points</t>
      </text>
    </comment>
    <comment ref="K60" authorId="1">
      <text>
        <t>No duplicate data points</t>
      </text>
    </comment>
    <comment ref="L60" authorId="1">
      <text>
        <t>No duplicate data points</t>
      </text>
    </comment>
    <comment ref="M60" authorId="1">
      <text>
        <t>No duplicate data points</t>
      </text>
    </comment>
    <comment ref="E61" authorId="1">
      <text>
        <t>No duplicate data points</t>
      </text>
    </comment>
    <comment ref="F61" authorId="1">
      <text>
        <t>No duplicate data points</t>
      </text>
    </comment>
    <comment ref="G61" authorId="1">
      <text>
        <t>No duplicate data points</t>
      </text>
    </comment>
    <comment ref="H61" authorId="1">
      <text>
        <t>No duplicate data points</t>
      </text>
    </comment>
    <comment ref="I61" authorId="1">
      <text>
        <t>No duplicate data points</t>
      </text>
    </comment>
    <comment ref="J61" authorId="1">
      <text>
        <t>No duplicate data points</t>
      </text>
    </comment>
    <comment ref="K61" authorId="1">
      <text>
        <t>No duplicate data points</t>
      </text>
    </comment>
    <comment ref="L61" authorId="1">
      <text>
        <t>No duplicate data points</t>
      </text>
    </comment>
    <comment ref="M61" authorId="1">
      <text>
        <t>No duplicate data points</t>
      </text>
    </comment>
    <comment ref="E62" authorId="1">
      <text>
        <t>No duplicate data points</t>
      </text>
    </comment>
    <comment ref="F62" authorId="1">
      <text>
        <t>No duplicate data points</t>
      </text>
    </comment>
    <comment ref="G62" authorId="1">
      <text>
        <t>No duplicate data points</t>
      </text>
    </comment>
    <comment ref="H62" authorId="1">
      <text>
        <t>No duplicate data points</t>
      </text>
    </comment>
    <comment ref="I62" authorId="1">
      <text>
        <t>No duplicate data points</t>
      </text>
    </comment>
    <comment ref="J62" authorId="1">
      <text>
        <t>No duplicate data points</t>
      </text>
    </comment>
    <comment ref="K62" authorId="1">
      <text>
        <t>No duplicate data points</t>
      </text>
    </comment>
    <comment ref="L62" authorId="1">
      <text>
        <t>No duplicate data points</t>
      </text>
    </comment>
    <comment ref="M62" authorId="1">
      <text>
        <t>No duplicate data points</t>
      </text>
    </comment>
    <comment ref="E63" authorId="1">
      <text>
        <t>No duplicate data points</t>
      </text>
    </comment>
    <comment ref="F63" authorId="1">
      <text>
        <t>No duplicate data points</t>
      </text>
    </comment>
    <comment ref="G63" authorId="1">
      <text>
        <t>No duplicate data points</t>
      </text>
    </comment>
    <comment ref="H63" authorId="1">
      <text>
        <t>No duplicate data points</t>
      </text>
    </comment>
    <comment ref="I63" authorId="1">
      <text>
        <t>No duplicate data points</t>
      </text>
    </comment>
    <comment ref="J63" authorId="1">
      <text>
        <t>No duplicate data points</t>
      </text>
    </comment>
    <comment ref="K63" authorId="1">
      <text>
        <t>No duplicate data points</t>
      </text>
    </comment>
    <comment ref="L63" authorId="1">
      <text>
        <t>No duplicate data points</t>
      </text>
    </comment>
    <comment ref="M63" authorId="1">
      <text>
        <t>No duplicate data points</t>
      </text>
    </comment>
    <comment ref="E64" authorId="1">
      <text>
        <t>No duplicate data points</t>
      </text>
    </comment>
    <comment ref="F64" authorId="1">
      <text>
        <t>No duplicate data points</t>
      </text>
    </comment>
    <comment ref="G64" authorId="1">
      <text>
        <t>No duplicate data points</t>
      </text>
    </comment>
    <comment ref="H64" authorId="1">
      <text>
        <t>No duplicate data points</t>
      </text>
    </comment>
    <comment ref="I64" authorId="1">
      <text>
        <t>No duplicate data points</t>
      </text>
    </comment>
    <comment ref="J64" authorId="1">
      <text>
        <t>No duplicate data points</t>
      </text>
    </comment>
    <comment ref="K64" authorId="1">
      <text>
        <t>No duplicate data points</t>
      </text>
    </comment>
    <comment ref="L64" authorId="1">
      <text>
        <t>No duplicate data points</t>
      </text>
    </comment>
    <comment ref="M64"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J65" authorId="1">
      <text>
        <t>No duplicate data points</t>
      </text>
    </comment>
    <comment ref="K65" authorId="1">
      <text>
        <t>No duplicate data points</t>
      </text>
    </comment>
    <comment ref="L65" authorId="1">
      <text>
        <t>No duplicate data points</t>
      </text>
    </comment>
    <comment ref="M65" authorId="1">
      <text>
        <t>No duplicate data points</t>
      </text>
    </comment>
    <comment ref="E66" authorId="1">
      <text>
        <t>No duplicate data points</t>
      </text>
    </comment>
    <comment ref="F66" authorId="1">
      <text>
        <t>No duplicate data points</t>
      </text>
    </comment>
    <comment ref="G66" authorId="1">
      <text>
        <t>No duplicate data points</t>
      </text>
    </comment>
    <comment ref="H66" authorId="1">
      <text>
        <t>No duplicate data points</t>
      </text>
    </comment>
    <comment ref="I66" authorId="1">
      <text>
        <t>No duplicate data points</t>
      </text>
    </comment>
    <comment ref="J66" authorId="1">
      <text>
        <t>No duplicate data points</t>
      </text>
    </comment>
    <comment ref="K66" authorId="1">
      <text>
        <t>No duplicate data points</t>
      </text>
    </comment>
    <comment ref="L66" authorId="1">
      <text>
        <t>No duplicate data points</t>
      </text>
    </comment>
    <comment ref="M66" authorId="1">
      <text>
        <t>No duplicate data points</t>
      </text>
    </comment>
    <comment ref="E67" authorId="1">
      <text>
        <t>No duplicate data points</t>
      </text>
    </comment>
    <comment ref="F67" authorId="1">
      <text>
        <t>No duplicate data points</t>
      </text>
    </comment>
    <comment ref="G67" authorId="1">
      <text>
        <t>No duplicate data points</t>
      </text>
    </comment>
    <comment ref="H67" authorId="1">
      <text>
        <t>No duplicate data points</t>
      </text>
    </comment>
    <comment ref="I67" authorId="1">
      <text>
        <t>No duplicate data points</t>
      </text>
    </comment>
    <comment ref="J67" authorId="1">
      <text>
        <t>No duplicate data points</t>
      </text>
    </comment>
    <comment ref="K67" authorId="1">
      <text>
        <t>No duplicate data points</t>
      </text>
    </comment>
    <comment ref="L67" authorId="1">
      <text>
        <t>No duplicate data points</t>
      </text>
    </comment>
    <comment ref="M67" authorId="1">
      <text>
        <t>No duplicate data points</t>
      </text>
    </comment>
    <comment ref="E68" authorId="1">
      <text>
        <t>No duplicate data points</t>
      </text>
    </comment>
    <comment ref="F68" authorId="1">
      <text>
        <t>No duplicate data points</t>
      </text>
    </comment>
    <comment ref="G68" authorId="1">
      <text>
        <t>No duplicate data points</t>
      </text>
    </comment>
    <comment ref="H68" authorId="1">
      <text>
        <t>No duplicate data points</t>
      </text>
    </comment>
    <comment ref="I68" authorId="1">
      <text>
        <t>No duplicate data points</t>
      </text>
    </comment>
    <comment ref="J68" authorId="1">
      <text>
        <t>No duplicate data points</t>
      </text>
    </comment>
    <comment ref="K68" authorId="1">
      <text>
        <t>No duplicate data points</t>
      </text>
    </comment>
    <comment ref="L68" authorId="1">
      <text>
        <t>No duplicate data points</t>
      </text>
    </comment>
    <comment ref="M68" authorId="1">
      <text>
        <t>No duplicate data points</t>
      </text>
    </comment>
    <comment ref="E69" authorId="1">
      <text>
        <t>No duplicate data points</t>
      </text>
    </comment>
    <comment ref="F69" authorId="1">
      <text>
        <t>No duplicate data points</t>
      </text>
    </comment>
    <comment ref="G69" authorId="1">
      <text>
        <t>No duplicate data points</t>
      </text>
    </comment>
    <comment ref="H69" authorId="1">
      <text>
        <t>No duplicate data points</t>
      </text>
    </comment>
    <comment ref="J69" authorId="1">
      <text>
        <t>No duplicate data points</t>
      </text>
    </comment>
    <comment ref="K69" authorId="1">
      <text>
        <t>No duplicate data points</t>
      </text>
    </comment>
    <comment ref="L69" authorId="1">
      <text>
        <t>No duplicate data points</t>
      </text>
    </comment>
    <comment ref="M69" authorId="1">
      <text>
        <t>No duplicate data points</t>
      </text>
    </comment>
    <comment ref="E70" authorId="1">
      <text>
        <t>No duplicate data points</t>
      </text>
    </comment>
    <comment ref="F70" authorId="1">
      <text>
        <t>No duplicate data points</t>
      </text>
    </comment>
    <comment ref="E71" authorId="1">
      <text>
        <t>No duplicate data points</t>
      </text>
    </comment>
    <comment ref="F71" authorId="1">
      <text>
        <t>No duplicate data points</t>
      </text>
    </comment>
    <comment ref="E72" authorId="1">
      <text>
        <t>No duplicate data points</t>
      </text>
    </comment>
    <comment ref="F72"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 ref="E78" authorId="1">
      <text>
        <t>No duplicate data points</t>
      </text>
    </comment>
    <comment ref="F78" authorId="1">
      <text>
        <t>No duplicate data points</t>
      </text>
    </comment>
    <comment ref="E79" authorId="1">
      <text>
        <t>No duplicate data points</t>
      </text>
    </comment>
    <comment ref="F79" authorId="1">
      <text>
        <t>No duplicate data points</t>
      </text>
    </comment>
    <comment ref="E80" authorId="1">
      <text>
        <t>No duplicate data points</t>
      </text>
    </comment>
    <comment ref="F80" authorId="1">
      <text>
        <t>No duplicate data points</t>
      </text>
    </comment>
    <comment ref="E81" authorId="1">
      <text>
        <t>No duplicate data points</t>
      </text>
    </comment>
    <comment ref="F81" authorId="1">
      <text>
        <t>No duplicate data points</t>
      </text>
    </comment>
    <comment ref="E82" authorId="1">
      <text>
        <t>No duplicate data points</t>
      </text>
    </comment>
    <comment ref="F82" authorId="1">
      <text>
        <t>No duplicate data points</t>
      </text>
    </comment>
    <comment ref="E83" authorId="1">
      <text>
        <t>No duplicate data points</t>
      </text>
    </comment>
    <comment ref="F83" authorId="1">
      <text>
        <t>No duplicate data points</t>
      </text>
    </comment>
    <comment ref="E84" authorId="1">
      <text>
        <t>No duplicate data points</t>
      </text>
    </comment>
    <comment ref="F84" authorId="1">
      <text>
        <t>No duplicate data points</t>
      </text>
    </comment>
    <comment ref="J84" authorId="1">
      <text>
        <t>No duplicate data points</t>
      </text>
    </comment>
    <comment ref="K84" authorId="1">
      <text>
        <t>No duplicate data points</t>
      </text>
    </comment>
    <comment ref="L84" authorId="1">
      <text>
        <t>No duplicate data points</t>
      </text>
    </comment>
    <comment ref="M84" authorId="1">
      <text>
        <t>No duplicate data points</t>
      </text>
    </comment>
    <comment ref="E85" authorId="1">
      <text>
        <t>No duplicate data points</t>
      </text>
    </comment>
    <comment ref="F85" authorId="1">
      <text>
        <t>No duplicate data points</t>
      </text>
    </comment>
    <comment ref="J85" authorId="1">
      <text>
        <t>No duplicate data points</t>
      </text>
    </comment>
    <comment ref="K85" authorId="1">
      <text>
        <t>No duplicate data points</t>
      </text>
    </comment>
    <comment ref="L85" authorId="1">
      <text>
        <t>No duplicate data points</t>
      </text>
    </comment>
    <comment ref="M85" authorId="1">
      <text>
        <t>No duplicate data points</t>
      </text>
    </comment>
    <comment ref="J86" authorId="1">
      <text>
        <t>No duplicate data points</t>
      </text>
    </comment>
    <comment ref="M86" authorId="1">
      <text>
        <t>No duplicate data points</t>
      </text>
    </comment>
    <comment ref="J87" authorId="1">
      <text>
        <t xml:space="preserve">Duplicates: 
  For : S.27.01.01.01:A2
</t>
      </text>
    </comment>
    <comment ref="M87" authorId="1">
      <text>
        <t xml:space="preserve">Duplicates: 
  For : S.27.01.01.01:C2
</t>
      </text>
    </comment>
    <comment ref="E106" authorId="1">
      <text>
        <t>No duplicate data points</t>
      </text>
    </comment>
    <comment ref="F106" authorId="1">
      <text>
        <t>No duplicate data points</t>
      </text>
    </comment>
    <comment ref="G106" authorId="1">
      <text>
        <t>No duplicate data points</t>
      </text>
    </comment>
    <comment ref="H106" authorId="1">
      <text>
        <t>No duplicate data points</t>
      </text>
    </comment>
    <comment ref="I106" authorId="1">
      <text>
        <t>No duplicate data points</t>
      </text>
    </comment>
    <comment ref="J106" authorId="1">
      <text>
        <t>No duplicate data points</t>
      </text>
    </comment>
    <comment ref="K106" authorId="1">
      <text>
        <t>No duplicate data points</t>
      </text>
    </comment>
    <comment ref="L106" authorId="1">
      <text>
        <t>No duplicate data points</t>
      </text>
    </comment>
    <comment ref="E107" authorId="1">
      <text>
        <t>No duplicate data points</t>
      </text>
    </comment>
    <comment ref="F107" authorId="1">
      <text>
        <t>No duplicate data points</t>
      </text>
    </comment>
    <comment ref="G107" authorId="1">
      <text>
        <t>No duplicate data points</t>
      </text>
    </comment>
    <comment ref="H107" authorId="1">
      <text>
        <t>No duplicate data points</t>
      </text>
    </comment>
    <comment ref="I107" authorId="1">
      <text>
        <t>No duplicate data points</t>
      </text>
    </comment>
    <comment ref="J107" authorId="1">
      <text>
        <t>No duplicate data points</t>
      </text>
    </comment>
    <comment ref="K107" authorId="1">
      <text>
        <t>No duplicate data points</t>
      </text>
    </comment>
    <comment ref="L107" authorId="1">
      <text>
        <t>No duplicate data points</t>
      </text>
    </comment>
    <comment ref="E108" authorId="1">
      <text>
        <t>No duplicate data points</t>
      </text>
    </comment>
    <comment ref="F108" authorId="1">
      <text>
        <t>No duplicate data points</t>
      </text>
    </comment>
    <comment ref="G108" authorId="1">
      <text>
        <t>No duplicate data points</t>
      </text>
    </comment>
    <comment ref="H108" authorId="1">
      <text>
        <t>No duplicate data points</t>
      </text>
    </comment>
    <comment ref="I108" authorId="1">
      <text>
        <t>No duplicate data points</t>
      </text>
    </comment>
    <comment ref="J108" authorId="1">
      <text>
        <t>No duplicate data points</t>
      </text>
    </comment>
    <comment ref="K108" authorId="1">
      <text>
        <t>No duplicate data points</t>
      </text>
    </comment>
    <comment ref="L108" authorId="1">
      <text>
        <t>No duplicate data points</t>
      </text>
    </comment>
    <comment ref="E109" authorId="1">
      <text>
        <t>No duplicate data points</t>
      </text>
    </comment>
    <comment ref="F109" authorId="1">
      <text>
        <t>No duplicate data points</t>
      </text>
    </comment>
    <comment ref="G109" authorId="1">
      <text>
        <t>No duplicate data points</t>
      </text>
    </comment>
    <comment ref="H109" authorId="1">
      <text>
        <t>No duplicate data points</t>
      </text>
    </comment>
    <comment ref="I109" authorId="1">
      <text>
        <t>No duplicate data points</t>
      </text>
    </comment>
    <comment ref="J109" authorId="1">
      <text>
        <t>No duplicate data points</t>
      </text>
    </comment>
    <comment ref="K109" authorId="1">
      <text>
        <t>No duplicate data points</t>
      </text>
    </comment>
    <comment ref="L109" authorId="1">
      <text>
        <t>No duplicate data points</t>
      </text>
    </comment>
    <comment ref="E110" authorId="1">
      <text>
        <t>No duplicate data points</t>
      </text>
    </comment>
    <comment ref="F110" authorId="1">
      <text>
        <t>No duplicate data points</t>
      </text>
    </comment>
    <comment ref="G110" authorId="1">
      <text>
        <t>No duplicate data points</t>
      </text>
    </comment>
    <comment ref="H110" authorId="1">
      <text>
        <t>No duplicate data points</t>
      </text>
    </comment>
    <comment ref="I110" authorId="1">
      <text>
        <t>No duplicate data points</t>
      </text>
    </comment>
    <comment ref="J110" authorId="1">
      <text>
        <t>No duplicate data points</t>
      </text>
    </comment>
    <comment ref="K110" authorId="1">
      <text>
        <t>No duplicate data points</t>
      </text>
    </comment>
    <comment ref="L110" authorId="1">
      <text>
        <t>No duplicate data points</t>
      </text>
    </comment>
    <comment ref="E111" authorId="1">
      <text>
        <t>No duplicate data points</t>
      </text>
    </comment>
    <comment ref="F111" authorId="1">
      <text>
        <t>No duplicate data points</t>
      </text>
    </comment>
    <comment ref="G111" authorId="1">
      <text>
        <t>No duplicate data points</t>
      </text>
    </comment>
    <comment ref="H111" authorId="1">
      <text>
        <t>No duplicate data points</t>
      </text>
    </comment>
    <comment ref="I111" authorId="1">
      <text>
        <t>No duplicate data points</t>
      </text>
    </comment>
    <comment ref="J111" authorId="1">
      <text>
        <t>No duplicate data points</t>
      </text>
    </comment>
    <comment ref="K111" authorId="1">
      <text>
        <t>No duplicate data points</t>
      </text>
    </comment>
    <comment ref="L111" authorId="1">
      <text>
        <t>No duplicate data points</t>
      </text>
    </comment>
    <comment ref="E112" authorId="1">
      <text>
        <t>No duplicate data points</t>
      </text>
    </comment>
    <comment ref="F112" authorId="1">
      <text>
        <t>No duplicate data points</t>
      </text>
    </comment>
    <comment ref="G112" authorId="1">
      <text>
        <t>No duplicate data points</t>
      </text>
    </comment>
    <comment ref="H112" authorId="1">
      <text>
        <t>No duplicate data points</t>
      </text>
    </comment>
    <comment ref="I112" authorId="1">
      <text>
        <t>No duplicate data points</t>
      </text>
    </comment>
    <comment ref="J112" authorId="1">
      <text>
        <t>No duplicate data points</t>
      </text>
    </comment>
    <comment ref="K112" authorId="1">
      <text>
        <t>No duplicate data points</t>
      </text>
    </comment>
    <comment ref="L112" authorId="1">
      <text>
        <t>No duplicate data points</t>
      </text>
    </comment>
    <comment ref="E113" authorId="1">
      <text>
        <t>No duplicate data points</t>
      </text>
    </comment>
    <comment ref="F113" authorId="1">
      <text>
        <t>No duplicate data points</t>
      </text>
    </comment>
    <comment ref="G113" authorId="1">
      <text>
        <t>No duplicate data points</t>
      </text>
    </comment>
    <comment ref="H113" authorId="1">
      <text>
        <t>No duplicate data points</t>
      </text>
    </comment>
    <comment ref="I113" authorId="1">
      <text>
        <t>No duplicate data points</t>
      </text>
    </comment>
    <comment ref="J113" authorId="1">
      <text>
        <t>No duplicate data points</t>
      </text>
    </comment>
    <comment ref="K113" authorId="1">
      <text>
        <t>No duplicate data points</t>
      </text>
    </comment>
    <comment ref="L113" authorId="1">
      <text>
        <t>No duplicate data points</t>
      </text>
    </comment>
    <comment ref="E114" authorId="1">
      <text>
        <t>No duplicate data points</t>
      </text>
    </comment>
    <comment ref="F114" authorId="1">
      <text>
        <t>No duplicate data points</t>
      </text>
    </comment>
    <comment ref="G114" authorId="1">
      <text>
        <t>No duplicate data points</t>
      </text>
    </comment>
    <comment ref="H114" authorId="1">
      <text>
        <t>No duplicate data points</t>
      </text>
    </comment>
    <comment ref="I114" authorId="1">
      <text>
        <t>No duplicate data points</t>
      </text>
    </comment>
    <comment ref="J114" authorId="1">
      <text>
        <t>No duplicate data points</t>
      </text>
    </comment>
    <comment ref="K114" authorId="1">
      <text>
        <t>No duplicate data points</t>
      </text>
    </comment>
    <comment ref="L114" authorId="1">
      <text>
        <t>No duplicate data points</t>
      </text>
    </comment>
    <comment ref="E115" authorId="1">
      <text>
        <t>No duplicate data points</t>
      </text>
    </comment>
    <comment ref="F115" authorId="1">
      <text>
        <t>No duplicate data points</t>
      </text>
    </comment>
    <comment ref="G115" authorId="1">
      <text>
        <t>No duplicate data points</t>
      </text>
    </comment>
    <comment ref="H115" authorId="1">
      <text>
        <t>No duplicate data points</t>
      </text>
    </comment>
    <comment ref="I115" authorId="1">
      <text>
        <t>No duplicate data points</t>
      </text>
    </comment>
    <comment ref="J115" authorId="1">
      <text>
        <t>No duplicate data points</t>
      </text>
    </comment>
    <comment ref="K115" authorId="1">
      <text>
        <t>No duplicate data points</t>
      </text>
    </comment>
    <comment ref="L115" authorId="1">
      <text>
        <t>No duplicate data points</t>
      </text>
    </comment>
    <comment ref="E116" authorId="1">
      <text>
        <t>No duplicate data points</t>
      </text>
    </comment>
    <comment ref="F116" authorId="1">
      <text>
        <t>No duplicate data points</t>
      </text>
    </comment>
    <comment ref="G116" authorId="1">
      <text>
        <t>No duplicate data points</t>
      </text>
    </comment>
    <comment ref="H116" authorId="1">
      <text>
        <t>No duplicate data points</t>
      </text>
    </comment>
    <comment ref="I116" authorId="1">
      <text>
        <t>No duplicate data points</t>
      </text>
    </comment>
    <comment ref="J116" authorId="1">
      <text>
        <t>No duplicate data points</t>
      </text>
    </comment>
    <comment ref="K116" authorId="1">
      <text>
        <t>No duplicate data points</t>
      </text>
    </comment>
    <comment ref="L116" authorId="1">
      <text>
        <t>No duplicate data points</t>
      </text>
    </comment>
    <comment ref="E117" authorId="1">
      <text>
        <t>No duplicate data points</t>
      </text>
    </comment>
    <comment ref="F117" authorId="1">
      <text>
        <t>No duplicate data points</t>
      </text>
    </comment>
    <comment ref="G117" authorId="1">
      <text>
        <t>No duplicate data points</t>
      </text>
    </comment>
    <comment ref="H117" authorId="1">
      <text>
        <t>No duplicate data points</t>
      </text>
    </comment>
    <comment ref="I117" authorId="1">
      <text>
        <t>No duplicate data points</t>
      </text>
    </comment>
    <comment ref="J117" authorId="1">
      <text>
        <t>No duplicate data points</t>
      </text>
    </comment>
    <comment ref="K117" authorId="1">
      <text>
        <t>No duplicate data points</t>
      </text>
    </comment>
    <comment ref="L117" authorId="1">
      <text>
        <t>No duplicate data points</t>
      </text>
    </comment>
    <comment ref="E118" authorId="1">
      <text>
        <t>No duplicate data points</t>
      </text>
    </comment>
    <comment ref="F118" authorId="1">
      <text>
        <t>No duplicate data points</t>
      </text>
    </comment>
    <comment ref="G118" authorId="1">
      <text>
        <t>No duplicate data points</t>
      </text>
    </comment>
    <comment ref="H118" authorId="1">
      <text>
        <t>No duplicate data points</t>
      </text>
    </comment>
    <comment ref="I118" authorId="1">
      <text>
        <t>No duplicate data points</t>
      </text>
    </comment>
    <comment ref="J118" authorId="1">
      <text>
        <t>No duplicate data points</t>
      </text>
    </comment>
    <comment ref="K118" authorId="1">
      <text>
        <t>No duplicate data points</t>
      </text>
    </comment>
    <comment ref="L118" authorId="1">
      <text>
        <t>No duplicate data points</t>
      </text>
    </comment>
    <comment ref="E119" authorId="1">
      <text>
        <t>No duplicate data points</t>
      </text>
    </comment>
    <comment ref="F119" authorId="1">
      <text>
        <t>No duplicate data points</t>
      </text>
    </comment>
    <comment ref="G119" authorId="1">
      <text>
        <t>No duplicate data points</t>
      </text>
    </comment>
    <comment ref="H119" authorId="1">
      <text>
        <t>No duplicate data points</t>
      </text>
    </comment>
    <comment ref="I119" authorId="1">
      <text>
        <t>No duplicate data points</t>
      </text>
    </comment>
    <comment ref="J119" authorId="1">
      <text>
        <t>No duplicate data points</t>
      </text>
    </comment>
    <comment ref="K119" authorId="1">
      <text>
        <t>No duplicate data points</t>
      </text>
    </comment>
    <comment ref="L119" authorId="1">
      <text>
        <t>No duplicate data points</t>
      </text>
    </comment>
    <comment ref="E120" authorId="1">
      <text>
        <t>No duplicate data points</t>
      </text>
    </comment>
    <comment ref="F120" authorId="1">
      <text>
        <t>No duplicate data points</t>
      </text>
    </comment>
    <comment ref="G120" authorId="1">
      <text>
        <t>No duplicate data points</t>
      </text>
    </comment>
    <comment ref="H120" authorId="1">
      <text>
        <t>No duplicate data points</t>
      </text>
    </comment>
    <comment ref="I120" authorId="1">
      <text>
        <t>No duplicate data points</t>
      </text>
    </comment>
    <comment ref="J120" authorId="1">
      <text>
        <t>No duplicate data points</t>
      </text>
    </comment>
    <comment ref="K120" authorId="1">
      <text>
        <t>No duplicate data points</t>
      </text>
    </comment>
    <comment ref="L120" authorId="1">
      <text>
        <t>No duplicate data points</t>
      </text>
    </comment>
    <comment ref="E121" authorId="1">
      <text>
        <t>No duplicate data points</t>
      </text>
    </comment>
    <comment ref="F121" authorId="1">
      <text>
        <t>No duplicate data points</t>
      </text>
    </comment>
    <comment ref="G121" authorId="1">
      <text>
        <t>No duplicate data points</t>
      </text>
    </comment>
    <comment ref="H121" authorId="1">
      <text>
        <t>No duplicate data points</t>
      </text>
    </comment>
    <comment ref="I121" authorId="1">
      <text>
        <t>No duplicate data points</t>
      </text>
    </comment>
    <comment ref="J121" authorId="1">
      <text>
        <t>No duplicate data points</t>
      </text>
    </comment>
    <comment ref="K121" authorId="1">
      <text>
        <t>No duplicate data points</t>
      </text>
    </comment>
    <comment ref="L121" authorId="1">
      <text>
        <t>No duplicate data points</t>
      </text>
    </comment>
    <comment ref="E122" authorId="1">
      <text>
        <t>No duplicate data points</t>
      </text>
    </comment>
    <comment ref="F122" authorId="1">
      <text>
        <t>No duplicate data points</t>
      </text>
    </comment>
    <comment ref="G122" authorId="1">
      <text>
        <t>No duplicate data points</t>
      </text>
    </comment>
    <comment ref="H122" authorId="1">
      <text>
        <t>No duplicate data points</t>
      </text>
    </comment>
    <comment ref="I122" authorId="1">
      <text>
        <t>No duplicate data points</t>
      </text>
    </comment>
    <comment ref="J122" authorId="1">
      <text>
        <t>No duplicate data points</t>
      </text>
    </comment>
    <comment ref="K122" authorId="1">
      <text>
        <t>No duplicate data points</t>
      </text>
    </comment>
    <comment ref="L122" authorId="1">
      <text>
        <t>No duplicate data points</t>
      </text>
    </comment>
    <comment ref="E123" authorId="1">
      <text>
        <t>No duplicate data points</t>
      </text>
    </comment>
    <comment ref="F123" authorId="1">
      <text>
        <t>No duplicate data points</t>
      </text>
    </comment>
    <comment ref="G123" authorId="1">
      <text>
        <t>No duplicate data points</t>
      </text>
    </comment>
    <comment ref="H123" authorId="1">
      <text>
        <t>No duplicate data points</t>
      </text>
    </comment>
    <comment ref="I123" authorId="1">
      <text>
        <t>No duplicate data points</t>
      </text>
    </comment>
    <comment ref="J123" authorId="1">
      <text>
        <t>No duplicate data points</t>
      </text>
    </comment>
    <comment ref="K123" authorId="1">
      <text>
        <t>No duplicate data points</t>
      </text>
    </comment>
    <comment ref="L123" authorId="1">
      <text>
        <t>No duplicate data points</t>
      </text>
    </comment>
    <comment ref="E124" authorId="1">
      <text>
        <t>No duplicate data points</t>
      </text>
    </comment>
    <comment ref="F124" authorId="1">
      <text>
        <t>No duplicate data points</t>
      </text>
    </comment>
    <comment ref="G124" authorId="1">
      <text>
        <t>No duplicate data points</t>
      </text>
    </comment>
    <comment ref="H124" authorId="1">
      <text>
        <t>No duplicate data points</t>
      </text>
    </comment>
    <comment ref="I124" authorId="1">
      <text>
        <t>No duplicate data points</t>
      </text>
    </comment>
    <comment ref="J124" authorId="1">
      <text>
        <t>No duplicate data points</t>
      </text>
    </comment>
    <comment ref="K124" authorId="1">
      <text>
        <t>No duplicate data points</t>
      </text>
    </comment>
    <comment ref="L124" authorId="1">
      <text>
        <t>No duplicate data points</t>
      </text>
    </comment>
    <comment ref="E125" authorId="1">
      <text>
        <t>No duplicate data points</t>
      </text>
    </comment>
    <comment ref="F125" authorId="1">
      <text>
        <t>No duplicate data points</t>
      </text>
    </comment>
    <comment ref="G125" authorId="1">
      <text>
        <t>No duplicate data points</t>
      </text>
    </comment>
    <comment ref="H125" authorId="1">
      <text>
        <t>No duplicate data points</t>
      </text>
    </comment>
    <comment ref="I125" authorId="1">
      <text>
        <t>No duplicate data points</t>
      </text>
    </comment>
    <comment ref="J125" authorId="1">
      <text>
        <t>No duplicate data points</t>
      </text>
    </comment>
    <comment ref="K125" authorId="1">
      <text>
        <t>No duplicate data points</t>
      </text>
    </comment>
    <comment ref="L125" authorId="1">
      <text>
        <t>No duplicate data points</t>
      </text>
    </comment>
    <comment ref="E126" authorId="1">
      <text>
        <t>No duplicate data points</t>
      </text>
    </comment>
    <comment ref="F126" authorId="1">
      <text>
        <t>No duplicate data points</t>
      </text>
    </comment>
    <comment ref="G126" authorId="1">
      <text>
        <t>No duplicate data points</t>
      </text>
    </comment>
    <comment ref="H126" authorId="1">
      <text>
        <t>No duplicate data points</t>
      </text>
    </comment>
    <comment ref="I126" authorId="1">
      <text>
        <t>No duplicate data points</t>
      </text>
    </comment>
    <comment ref="J126" authorId="1">
      <text>
        <t>No duplicate data points</t>
      </text>
    </comment>
    <comment ref="K126" authorId="1">
      <text>
        <t>No duplicate data points</t>
      </text>
    </comment>
    <comment ref="L126" authorId="1">
      <text>
        <t>No duplicate data points</t>
      </text>
    </comment>
    <comment ref="E127" authorId="1">
      <text>
        <t>No duplicate data points</t>
      </text>
    </comment>
    <comment ref="F127" authorId="1">
      <text>
        <t>No duplicate data points</t>
      </text>
    </comment>
    <comment ref="E128" authorId="1">
      <text>
        <t>No duplicate data points</t>
      </text>
    </comment>
    <comment ref="F128" authorId="1">
      <text>
        <t>No duplicate data points</t>
      </text>
    </comment>
    <comment ref="E129" authorId="1">
      <text>
        <t>No duplicate data points</t>
      </text>
    </comment>
    <comment ref="F129" authorId="1">
      <text>
        <t>No duplicate data points</t>
      </text>
    </comment>
    <comment ref="E130" authorId="1">
      <text>
        <t>No duplicate data points</t>
      </text>
    </comment>
    <comment ref="F130" authorId="1">
      <text>
        <t>No duplicate data points</t>
      </text>
    </comment>
    <comment ref="E131" authorId="1">
      <text>
        <t>No duplicate data points</t>
      </text>
    </comment>
    <comment ref="F131" authorId="1">
      <text>
        <t>No duplicate data points</t>
      </text>
    </comment>
    <comment ref="E132" authorId="1">
      <text>
        <t>No duplicate data points</t>
      </text>
    </comment>
    <comment ref="F132" authorId="1">
      <text>
        <t>No duplicate data points</t>
      </text>
    </comment>
    <comment ref="E133" authorId="1">
      <text>
        <t>No duplicate data points</t>
      </text>
    </comment>
    <comment ref="F133" authorId="1">
      <text>
        <t>No duplicate data points</t>
      </text>
    </comment>
    <comment ref="E134" authorId="1">
      <text>
        <t>No duplicate data points</t>
      </text>
    </comment>
    <comment ref="F134" authorId="1">
      <text>
        <t>No duplicate data points</t>
      </text>
    </comment>
    <comment ref="E135" authorId="1">
      <text>
        <t>No duplicate data points</t>
      </text>
    </comment>
    <comment ref="F135" authorId="1">
      <text>
        <t>No duplicate data points</t>
      </text>
    </comment>
    <comment ref="E136" authorId="1">
      <text>
        <t>No duplicate data points</t>
      </text>
    </comment>
    <comment ref="F136" authorId="1">
      <text>
        <t>No duplicate data points</t>
      </text>
    </comment>
    <comment ref="E137" authorId="1">
      <text>
        <t>No duplicate data points</t>
      </text>
    </comment>
    <comment ref="F137" authorId="1">
      <text>
        <t>No duplicate data points</t>
      </text>
    </comment>
    <comment ref="E138" authorId="1">
      <text>
        <t>No duplicate data points</t>
      </text>
    </comment>
    <comment ref="F138" authorId="1">
      <text>
        <t>No duplicate data points</t>
      </text>
    </comment>
    <comment ref="E139" authorId="1">
      <text>
        <t>No duplicate data points</t>
      </text>
    </comment>
    <comment ref="F139" authorId="1">
      <text>
        <t>No duplicate data points</t>
      </text>
    </comment>
    <comment ref="E140" authorId="1">
      <text>
        <t>No duplicate data points</t>
      </text>
    </comment>
    <comment ref="F140" authorId="1">
      <text>
        <t>No duplicate data points</t>
      </text>
    </comment>
    <comment ref="E141" authorId="1">
      <text>
        <t>No duplicate data points</t>
      </text>
    </comment>
    <comment ref="F141" authorId="1">
      <text>
        <t>No duplicate data points</t>
      </text>
    </comment>
    <comment ref="I141" authorId="1">
      <text>
        <t>No duplicate data points</t>
      </text>
    </comment>
    <comment ref="J141" authorId="1">
      <text>
        <t>No duplicate data points</t>
      </text>
    </comment>
    <comment ref="K141" authorId="1">
      <text>
        <t>No duplicate data points</t>
      </text>
    </comment>
    <comment ref="L141" authorId="1">
      <text>
        <t>No duplicate data points</t>
      </text>
    </comment>
    <comment ref="E142" authorId="1">
      <text>
        <t>No duplicate data points</t>
      </text>
    </comment>
    <comment ref="F142" authorId="1">
      <text>
        <t>No duplicate data points</t>
      </text>
    </comment>
    <comment ref="I142" authorId="1">
      <text>
        <t>No duplicate data points</t>
      </text>
    </comment>
    <comment ref="J142" authorId="1">
      <text>
        <t>No duplicate data points</t>
      </text>
    </comment>
    <comment ref="K142" authorId="1">
      <text>
        <t>No duplicate data points</t>
      </text>
    </comment>
    <comment ref="L142" authorId="1">
      <text>
        <t>No duplicate data points</t>
      </text>
    </comment>
    <comment ref="I143" authorId="1">
      <text>
        <t>No duplicate data points</t>
      </text>
    </comment>
    <comment ref="L143" authorId="1">
      <text>
        <t>No duplicate data points</t>
      </text>
    </comment>
    <comment ref="I144" authorId="1">
      <text>
        <t xml:space="preserve">Duplicates: 
  For : S.27.01.01.01:A3
</t>
      </text>
    </comment>
    <comment ref="L144" authorId="1">
      <text>
        <t xml:space="preserve">Duplicates: 
  For : S.27.01.01.01:C3
</t>
      </text>
    </comment>
    <comment ref="E163" authorId="1">
      <text>
        <t>No duplicate data points</t>
      </text>
    </comment>
    <comment ref="F163" authorId="1">
      <text>
        <t>No duplicate data points</t>
      </text>
    </comment>
    <comment ref="G163" authorId="1">
      <text>
        <t>No duplicate data points</t>
      </text>
    </comment>
    <comment ref="H163" authorId="1">
      <text>
        <t>No duplicate data points</t>
      </text>
    </comment>
    <comment ref="I163" authorId="1">
      <text>
        <t>No duplicate data points</t>
      </text>
    </comment>
    <comment ref="J163" authorId="1">
      <text>
        <t>No duplicate data points</t>
      </text>
    </comment>
    <comment ref="K163" authorId="1">
      <text>
        <t>No duplicate data points</t>
      </text>
    </comment>
    <comment ref="L163" authorId="1">
      <text>
        <t>No duplicate data points</t>
      </text>
    </comment>
    <comment ref="M163" authorId="1">
      <text>
        <t>No duplicate data points</t>
      </text>
    </comment>
    <comment ref="E164" authorId="1">
      <text>
        <t>No duplicate data points</t>
      </text>
    </comment>
    <comment ref="F164" authorId="1">
      <text>
        <t>No duplicate data points</t>
      </text>
    </comment>
    <comment ref="G164" authorId="1">
      <text>
        <t>No duplicate data points</t>
      </text>
    </comment>
    <comment ref="H164" authorId="1">
      <text>
        <t>No duplicate data points</t>
      </text>
    </comment>
    <comment ref="I164" authorId="1">
      <text>
        <t>No duplicate data points</t>
      </text>
    </comment>
    <comment ref="J164" authorId="1">
      <text>
        <t>No duplicate data points</t>
      </text>
    </comment>
    <comment ref="K164" authorId="1">
      <text>
        <t>No duplicate data points</t>
      </text>
    </comment>
    <comment ref="L164" authorId="1">
      <text>
        <t>No duplicate data points</t>
      </text>
    </comment>
    <comment ref="M164" authorId="1">
      <text>
        <t>No duplicate data points</t>
      </text>
    </comment>
    <comment ref="E165" authorId="1">
      <text>
        <t>No duplicate data points</t>
      </text>
    </comment>
    <comment ref="F165" authorId="1">
      <text>
        <t>No duplicate data points</t>
      </text>
    </comment>
    <comment ref="G165" authorId="1">
      <text>
        <t>No duplicate data points</t>
      </text>
    </comment>
    <comment ref="H165" authorId="1">
      <text>
        <t>No duplicate data points</t>
      </text>
    </comment>
    <comment ref="I165" authorId="1">
      <text>
        <t>No duplicate data points</t>
      </text>
    </comment>
    <comment ref="J165" authorId="1">
      <text>
        <t>No duplicate data points</t>
      </text>
    </comment>
    <comment ref="K165" authorId="1">
      <text>
        <t>No duplicate data points</t>
      </text>
    </comment>
    <comment ref="L165" authorId="1">
      <text>
        <t>No duplicate data points</t>
      </text>
    </comment>
    <comment ref="M165" authorId="1">
      <text>
        <t>No duplicate data points</t>
      </text>
    </comment>
    <comment ref="E166" authorId="1">
      <text>
        <t>No duplicate data points</t>
      </text>
    </comment>
    <comment ref="F166" authorId="1">
      <text>
        <t>No duplicate data points</t>
      </text>
    </comment>
    <comment ref="G166" authorId="1">
      <text>
        <t>No duplicate data points</t>
      </text>
    </comment>
    <comment ref="H166" authorId="1">
      <text>
        <t>No duplicate data points</t>
      </text>
    </comment>
    <comment ref="I166" authorId="1">
      <text>
        <t>No duplicate data points</t>
      </text>
    </comment>
    <comment ref="J166" authorId="1">
      <text>
        <t>No duplicate data points</t>
      </text>
    </comment>
    <comment ref="K166" authorId="1">
      <text>
        <t>No duplicate data points</t>
      </text>
    </comment>
    <comment ref="L166" authorId="1">
      <text>
        <t>No duplicate data points</t>
      </text>
    </comment>
    <comment ref="M166" authorId="1">
      <text>
        <t>No duplicate data points</t>
      </text>
    </comment>
    <comment ref="E167" authorId="1">
      <text>
        <t>No duplicate data points</t>
      </text>
    </comment>
    <comment ref="F167" authorId="1">
      <text>
        <t>No duplicate data points</t>
      </text>
    </comment>
    <comment ref="G167" authorId="1">
      <text>
        <t>No duplicate data points</t>
      </text>
    </comment>
    <comment ref="H167" authorId="1">
      <text>
        <t>No duplicate data points</t>
      </text>
    </comment>
    <comment ref="I167" authorId="1">
      <text>
        <t>No duplicate data points</t>
      </text>
    </comment>
    <comment ref="J167" authorId="1">
      <text>
        <t>No duplicate data points</t>
      </text>
    </comment>
    <comment ref="K167" authorId="1">
      <text>
        <t>No duplicate data points</t>
      </text>
    </comment>
    <comment ref="L167" authorId="1">
      <text>
        <t>No duplicate data points</t>
      </text>
    </comment>
    <comment ref="M167" authorId="1">
      <text>
        <t>No duplicate data points</t>
      </text>
    </comment>
    <comment ref="E168" authorId="1">
      <text>
        <t>No duplicate data points</t>
      </text>
    </comment>
    <comment ref="F168" authorId="1">
      <text>
        <t>No duplicate data points</t>
      </text>
    </comment>
    <comment ref="G168" authorId="1">
      <text>
        <t>No duplicate data points</t>
      </text>
    </comment>
    <comment ref="H168" authorId="1">
      <text>
        <t>No duplicate data points</t>
      </text>
    </comment>
    <comment ref="I168" authorId="1">
      <text>
        <t>No duplicate data points</t>
      </text>
    </comment>
    <comment ref="J168" authorId="1">
      <text>
        <t>No duplicate data points</t>
      </text>
    </comment>
    <comment ref="K168" authorId="1">
      <text>
        <t>No duplicate data points</t>
      </text>
    </comment>
    <comment ref="L168" authorId="1">
      <text>
        <t>No duplicate data points</t>
      </text>
    </comment>
    <comment ref="M168" authorId="1">
      <text>
        <t>No duplicate data points</t>
      </text>
    </comment>
    <comment ref="E169" authorId="1">
      <text>
        <t>No duplicate data points</t>
      </text>
    </comment>
    <comment ref="F169" authorId="1">
      <text>
        <t>No duplicate data points</t>
      </text>
    </comment>
    <comment ref="G169" authorId="1">
      <text>
        <t>No duplicate data points</t>
      </text>
    </comment>
    <comment ref="H169" authorId="1">
      <text>
        <t>No duplicate data points</t>
      </text>
    </comment>
    <comment ref="I169" authorId="1">
      <text>
        <t>No duplicate data points</t>
      </text>
    </comment>
    <comment ref="J169" authorId="1">
      <text>
        <t>No duplicate data points</t>
      </text>
    </comment>
    <comment ref="K169" authorId="1">
      <text>
        <t>No duplicate data points</t>
      </text>
    </comment>
    <comment ref="L169" authorId="1">
      <text>
        <t>No duplicate data points</t>
      </text>
    </comment>
    <comment ref="M169" authorId="1">
      <text>
        <t>No duplicate data points</t>
      </text>
    </comment>
    <comment ref="E170" authorId="1">
      <text>
        <t>No duplicate data points</t>
      </text>
    </comment>
    <comment ref="F170" authorId="1">
      <text>
        <t>No duplicate data points</t>
      </text>
    </comment>
    <comment ref="G170" authorId="1">
      <text>
        <t>No duplicate data points</t>
      </text>
    </comment>
    <comment ref="H170" authorId="1">
      <text>
        <t>No duplicate data points</t>
      </text>
    </comment>
    <comment ref="I170" authorId="1">
      <text>
        <t>No duplicate data points</t>
      </text>
    </comment>
    <comment ref="J170" authorId="1">
      <text>
        <t>No duplicate data points</t>
      </text>
    </comment>
    <comment ref="K170" authorId="1">
      <text>
        <t>No duplicate data points</t>
      </text>
    </comment>
    <comment ref="L170" authorId="1">
      <text>
        <t>No duplicate data points</t>
      </text>
    </comment>
    <comment ref="M170" authorId="1">
      <text>
        <t>No duplicate data points</t>
      </text>
    </comment>
    <comment ref="E171" authorId="1">
      <text>
        <t>No duplicate data points</t>
      </text>
    </comment>
    <comment ref="F171" authorId="1">
      <text>
        <t>No duplicate data points</t>
      </text>
    </comment>
    <comment ref="G171" authorId="1">
      <text>
        <t>No duplicate data points</t>
      </text>
    </comment>
    <comment ref="H171" authorId="1">
      <text>
        <t>No duplicate data points</t>
      </text>
    </comment>
    <comment ref="I171" authorId="1">
      <text>
        <t>No duplicate data points</t>
      </text>
    </comment>
    <comment ref="J171" authorId="1">
      <text>
        <t>No duplicate data points</t>
      </text>
    </comment>
    <comment ref="K171" authorId="1">
      <text>
        <t>No duplicate data points</t>
      </text>
    </comment>
    <comment ref="L171" authorId="1">
      <text>
        <t>No duplicate data points</t>
      </text>
    </comment>
    <comment ref="M171" authorId="1">
      <text>
        <t>No duplicate data points</t>
      </text>
    </comment>
    <comment ref="E172" authorId="1">
      <text>
        <t>No duplicate data points</t>
      </text>
    </comment>
    <comment ref="F172" authorId="1">
      <text>
        <t>No duplicate data points</t>
      </text>
    </comment>
    <comment ref="G172" authorId="1">
      <text>
        <t>No duplicate data points</t>
      </text>
    </comment>
    <comment ref="H172" authorId="1">
      <text>
        <t>No duplicate data points</t>
      </text>
    </comment>
    <comment ref="I172" authorId="1">
      <text>
        <t>No duplicate data points</t>
      </text>
    </comment>
    <comment ref="J172" authorId="1">
      <text>
        <t>No duplicate data points</t>
      </text>
    </comment>
    <comment ref="K172" authorId="1">
      <text>
        <t>No duplicate data points</t>
      </text>
    </comment>
    <comment ref="L172" authorId="1">
      <text>
        <t>No duplicate data points</t>
      </text>
    </comment>
    <comment ref="M172" authorId="1">
      <text>
        <t>No duplicate data points</t>
      </text>
    </comment>
    <comment ref="E173" authorId="1">
      <text>
        <t>No duplicate data points</t>
      </text>
    </comment>
    <comment ref="F173" authorId="1">
      <text>
        <t>No duplicate data points</t>
      </text>
    </comment>
    <comment ref="G173" authorId="1">
      <text>
        <t>No duplicate data points</t>
      </text>
    </comment>
    <comment ref="H173" authorId="1">
      <text>
        <t>No duplicate data points</t>
      </text>
    </comment>
    <comment ref="I173" authorId="1">
      <text>
        <t>No duplicate data points</t>
      </text>
    </comment>
    <comment ref="J173" authorId="1">
      <text>
        <t>No duplicate data points</t>
      </text>
    </comment>
    <comment ref="K173" authorId="1">
      <text>
        <t>No duplicate data points</t>
      </text>
    </comment>
    <comment ref="L173" authorId="1">
      <text>
        <t>No duplicate data points</t>
      </text>
    </comment>
    <comment ref="M173" authorId="1">
      <text>
        <t>No duplicate data points</t>
      </text>
    </comment>
    <comment ref="E174" authorId="1">
      <text>
        <t>No duplicate data points</t>
      </text>
    </comment>
    <comment ref="F174" authorId="1">
      <text>
        <t>No duplicate data points</t>
      </text>
    </comment>
    <comment ref="G174" authorId="1">
      <text>
        <t>No duplicate data points</t>
      </text>
    </comment>
    <comment ref="H174" authorId="1">
      <text>
        <t>No duplicate data points</t>
      </text>
    </comment>
    <comment ref="I174" authorId="1">
      <text>
        <t>No duplicate data points</t>
      </text>
    </comment>
    <comment ref="J174" authorId="1">
      <text>
        <t>No duplicate data points</t>
      </text>
    </comment>
    <comment ref="K174" authorId="1">
      <text>
        <t>No duplicate data points</t>
      </text>
    </comment>
    <comment ref="L174" authorId="1">
      <text>
        <t>No duplicate data points</t>
      </text>
    </comment>
    <comment ref="M174" authorId="1">
      <text>
        <t>No duplicate data points</t>
      </text>
    </comment>
    <comment ref="E175" authorId="1">
      <text>
        <t>No duplicate data points</t>
      </text>
    </comment>
    <comment ref="F175" authorId="1">
      <text>
        <t>No duplicate data points</t>
      </text>
    </comment>
    <comment ref="G175" authorId="1">
      <text>
        <t>No duplicate data points</t>
      </text>
    </comment>
    <comment ref="H175" authorId="1">
      <text>
        <t>No duplicate data points</t>
      </text>
    </comment>
    <comment ref="I175" authorId="1">
      <text>
        <t>No duplicate data points</t>
      </text>
    </comment>
    <comment ref="J175" authorId="1">
      <text>
        <t>No duplicate data points</t>
      </text>
    </comment>
    <comment ref="K175" authorId="1">
      <text>
        <t>No duplicate data points</t>
      </text>
    </comment>
    <comment ref="L175" authorId="1">
      <text>
        <t>No duplicate data points</t>
      </text>
    </comment>
    <comment ref="M175" authorId="1">
      <text>
        <t>No duplicate data points</t>
      </text>
    </comment>
    <comment ref="E176" authorId="1">
      <text>
        <t>No duplicate data points</t>
      </text>
    </comment>
    <comment ref="F176" authorId="1">
      <text>
        <t>No duplicate data points</t>
      </text>
    </comment>
    <comment ref="G176" authorId="1">
      <text>
        <t>No duplicate data points</t>
      </text>
    </comment>
    <comment ref="H176" authorId="1">
      <text>
        <t>No duplicate data points</t>
      </text>
    </comment>
    <comment ref="I176" authorId="1">
      <text>
        <t>No duplicate data points</t>
      </text>
    </comment>
    <comment ref="J176" authorId="1">
      <text>
        <t>No duplicate data points</t>
      </text>
    </comment>
    <comment ref="K176" authorId="1">
      <text>
        <t>No duplicate data points</t>
      </text>
    </comment>
    <comment ref="L176" authorId="1">
      <text>
        <t>No duplicate data points</t>
      </text>
    </comment>
    <comment ref="M176" authorId="1">
      <text>
        <t>No duplicate data points</t>
      </text>
    </comment>
    <comment ref="E177" authorId="1">
      <text>
        <t>No duplicate data points</t>
      </text>
    </comment>
    <comment ref="F177" authorId="1">
      <text>
        <t>No duplicate data points</t>
      </text>
    </comment>
    <comment ref="G177" authorId="1">
      <text>
        <t>No duplicate data points</t>
      </text>
    </comment>
    <comment ref="H177" authorId="1">
      <text>
        <t>No duplicate data points</t>
      </text>
    </comment>
    <comment ref="J177" authorId="1">
      <text>
        <t>No duplicate data points</t>
      </text>
    </comment>
    <comment ref="K177" authorId="1">
      <text>
        <t>No duplicate data points</t>
      </text>
    </comment>
    <comment ref="L177" authorId="1">
      <text>
        <t>No duplicate data points</t>
      </text>
    </comment>
    <comment ref="M177" authorId="1">
      <text>
        <t>No duplicate data points</t>
      </text>
    </comment>
    <comment ref="E178" authorId="1">
      <text>
        <t>No duplicate data points</t>
      </text>
    </comment>
    <comment ref="F178" authorId="1">
      <text>
        <t>No duplicate data points</t>
      </text>
    </comment>
    <comment ref="E179" authorId="1">
      <text>
        <t>No duplicate data points</t>
      </text>
    </comment>
    <comment ref="F179" authorId="1">
      <text>
        <t>No duplicate data points</t>
      </text>
    </comment>
    <comment ref="E180" authorId="1">
      <text>
        <t>No duplicate data points</t>
      </text>
    </comment>
    <comment ref="F180" authorId="1">
      <text>
        <t>No duplicate data points</t>
      </text>
    </comment>
    <comment ref="E181" authorId="1">
      <text>
        <t>No duplicate data points</t>
      </text>
    </comment>
    <comment ref="F181" authorId="1">
      <text>
        <t>No duplicate data points</t>
      </text>
    </comment>
    <comment ref="E182" authorId="1">
      <text>
        <t>No duplicate data points</t>
      </text>
    </comment>
    <comment ref="F182" authorId="1">
      <text>
        <t>No duplicate data points</t>
      </text>
    </comment>
    <comment ref="E183" authorId="1">
      <text>
        <t>No duplicate data points</t>
      </text>
    </comment>
    <comment ref="F183" authorId="1">
      <text>
        <t>No duplicate data points</t>
      </text>
    </comment>
    <comment ref="E184" authorId="1">
      <text>
        <t>No duplicate data points</t>
      </text>
    </comment>
    <comment ref="F184" authorId="1">
      <text>
        <t>No duplicate data points</t>
      </text>
    </comment>
    <comment ref="E185" authorId="1">
      <text>
        <t>No duplicate data points</t>
      </text>
    </comment>
    <comment ref="F185" authorId="1">
      <text>
        <t>No duplicate data points</t>
      </text>
    </comment>
    <comment ref="E186" authorId="1">
      <text>
        <t>No duplicate data points</t>
      </text>
    </comment>
    <comment ref="F186" authorId="1">
      <text>
        <t>No duplicate data points</t>
      </text>
    </comment>
    <comment ref="E187" authorId="1">
      <text>
        <t>No duplicate data points</t>
      </text>
    </comment>
    <comment ref="F187" authorId="1">
      <text>
        <t>No duplicate data points</t>
      </text>
    </comment>
    <comment ref="E188" authorId="1">
      <text>
        <t>No duplicate data points</t>
      </text>
    </comment>
    <comment ref="F188" authorId="1">
      <text>
        <t>No duplicate data points</t>
      </text>
    </comment>
    <comment ref="E189" authorId="1">
      <text>
        <t>No duplicate data points</t>
      </text>
    </comment>
    <comment ref="F189" authorId="1">
      <text>
        <t>No duplicate data points</t>
      </text>
    </comment>
    <comment ref="E190" authorId="1">
      <text>
        <t>No duplicate data points</t>
      </text>
    </comment>
    <comment ref="F190" authorId="1">
      <text>
        <t>No duplicate data points</t>
      </text>
    </comment>
    <comment ref="E191" authorId="1">
      <text>
        <t>No duplicate data points</t>
      </text>
    </comment>
    <comment ref="F191" authorId="1">
      <text>
        <t>No duplicate data points</t>
      </text>
    </comment>
    <comment ref="E192" authorId="1">
      <text>
        <t>No duplicate data points</t>
      </text>
    </comment>
    <comment ref="F192" authorId="1">
      <text>
        <t>No duplicate data points</t>
      </text>
    </comment>
    <comment ref="J192" authorId="1">
      <text>
        <t>No duplicate data points</t>
      </text>
    </comment>
    <comment ref="K192" authorId="1">
      <text>
        <t>No duplicate data points</t>
      </text>
    </comment>
    <comment ref="L192" authorId="1">
      <text>
        <t>No duplicate data points</t>
      </text>
    </comment>
    <comment ref="M192" authorId="1">
      <text>
        <t>No duplicate data points</t>
      </text>
    </comment>
    <comment ref="E193" authorId="1">
      <text>
        <t>No duplicate data points</t>
      </text>
    </comment>
    <comment ref="F193" authorId="1">
      <text>
        <t>No duplicate data points</t>
      </text>
    </comment>
    <comment ref="J193" authorId="1">
      <text>
        <t>No duplicate data points</t>
      </text>
    </comment>
    <comment ref="K193" authorId="1">
      <text>
        <t>No duplicate data points</t>
      </text>
    </comment>
    <comment ref="L193" authorId="1">
      <text>
        <t>No duplicate data points</t>
      </text>
    </comment>
    <comment ref="M193" authorId="1">
      <text>
        <t>No duplicate data points</t>
      </text>
    </comment>
    <comment ref="J194" authorId="1">
      <text>
        <t>No duplicate data points</t>
      </text>
    </comment>
    <comment ref="M194" authorId="1">
      <text>
        <t>No duplicate data points</t>
      </text>
    </comment>
    <comment ref="J195" authorId="1">
      <text>
        <t xml:space="preserve">Duplicates: 
  For : S.27.01.01.01:A4
</t>
      </text>
    </comment>
    <comment ref="M195" authorId="1">
      <text>
        <t xml:space="preserve">Duplicates: 
  For : S.27.01.01.01:C4
</t>
      </text>
    </comment>
    <comment ref="E214" authorId="1">
      <text>
        <t>No duplicate data points</t>
      </text>
    </comment>
    <comment ref="F214" authorId="1">
      <text>
        <t>No duplicate data points</t>
      </text>
    </comment>
    <comment ref="G214" authorId="1">
      <text>
        <t>No duplicate data points</t>
      </text>
    </comment>
    <comment ref="H214" authorId="1">
      <text>
        <t>No duplicate data points</t>
      </text>
    </comment>
    <comment ref="I214" authorId="1">
      <text>
        <t>No duplicate data points</t>
      </text>
    </comment>
    <comment ref="J214" authorId="1">
      <text>
        <t>No duplicate data points</t>
      </text>
    </comment>
    <comment ref="K214" authorId="1">
      <text>
        <t>No duplicate data points</t>
      </text>
    </comment>
    <comment ref="L214" authorId="1">
      <text>
        <t>No duplicate data points</t>
      </text>
    </comment>
    <comment ref="M214" authorId="1">
      <text>
        <t>No duplicate data points</t>
      </text>
    </comment>
    <comment ref="E215" authorId="1">
      <text>
        <t>No duplicate data points</t>
      </text>
    </comment>
    <comment ref="F215" authorId="1">
      <text>
        <t>No duplicate data points</t>
      </text>
    </comment>
    <comment ref="G215" authorId="1">
      <text>
        <t>No duplicate data points</t>
      </text>
    </comment>
    <comment ref="H215" authorId="1">
      <text>
        <t>No duplicate data points</t>
      </text>
    </comment>
    <comment ref="I215" authorId="1">
      <text>
        <t>No duplicate data points</t>
      </text>
    </comment>
    <comment ref="J215" authorId="1">
      <text>
        <t>No duplicate data points</t>
      </text>
    </comment>
    <comment ref="K215" authorId="1">
      <text>
        <t>No duplicate data points</t>
      </text>
    </comment>
    <comment ref="L215" authorId="1">
      <text>
        <t>No duplicate data points</t>
      </text>
    </comment>
    <comment ref="M215" authorId="1">
      <text>
        <t>No duplicate data points</t>
      </text>
    </comment>
    <comment ref="E216" authorId="1">
      <text>
        <t>No duplicate data points</t>
      </text>
    </comment>
    <comment ref="F216" authorId="1">
      <text>
        <t>No duplicate data points</t>
      </text>
    </comment>
    <comment ref="G216" authorId="1">
      <text>
        <t>No duplicate data points</t>
      </text>
    </comment>
    <comment ref="H216" authorId="1">
      <text>
        <t>No duplicate data points</t>
      </text>
    </comment>
    <comment ref="I216" authorId="1">
      <text>
        <t>No duplicate data points</t>
      </text>
    </comment>
    <comment ref="J216" authorId="1">
      <text>
        <t>No duplicate data points</t>
      </text>
    </comment>
    <comment ref="K216" authorId="1">
      <text>
        <t>No duplicate data points</t>
      </text>
    </comment>
    <comment ref="L216" authorId="1">
      <text>
        <t>No duplicate data points</t>
      </text>
    </comment>
    <comment ref="M216" authorId="1">
      <text>
        <t>No duplicate data points</t>
      </text>
    </comment>
    <comment ref="E217" authorId="1">
      <text>
        <t>No duplicate data points</t>
      </text>
    </comment>
    <comment ref="F217" authorId="1">
      <text>
        <t>No duplicate data points</t>
      </text>
    </comment>
    <comment ref="G217" authorId="1">
      <text>
        <t>No duplicate data points</t>
      </text>
    </comment>
    <comment ref="H217" authorId="1">
      <text>
        <t>No duplicate data points</t>
      </text>
    </comment>
    <comment ref="I217" authorId="1">
      <text>
        <t>No duplicate data points</t>
      </text>
    </comment>
    <comment ref="J217" authorId="1">
      <text>
        <t>No duplicate data points</t>
      </text>
    </comment>
    <comment ref="K217" authorId="1">
      <text>
        <t>No duplicate data points</t>
      </text>
    </comment>
    <comment ref="L217" authorId="1">
      <text>
        <t>No duplicate data points</t>
      </text>
    </comment>
    <comment ref="M217" authorId="1">
      <text>
        <t>No duplicate data points</t>
      </text>
    </comment>
    <comment ref="E218" authorId="1">
      <text>
        <t>No duplicate data points</t>
      </text>
    </comment>
    <comment ref="F218" authorId="1">
      <text>
        <t>No duplicate data points</t>
      </text>
    </comment>
    <comment ref="G218" authorId="1">
      <text>
        <t>No duplicate data points</t>
      </text>
    </comment>
    <comment ref="H218" authorId="1">
      <text>
        <t>No duplicate data points</t>
      </text>
    </comment>
    <comment ref="I218" authorId="1">
      <text>
        <t>No duplicate data points</t>
      </text>
    </comment>
    <comment ref="J218" authorId="1">
      <text>
        <t>No duplicate data points</t>
      </text>
    </comment>
    <comment ref="K218" authorId="1">
      <text>
        <t>No duplicate data points</t>
      </text>
    </comment>
    <comment ref="L218" authorId="1">
      <text>
        <t>No duplicate data points</t>
      </text>
    </comment>
    <comment ref="M218" authorId="1">
      <text>
        <t>No duplicate data points</t>
      </text>
    </comment>
    <comment ref="E219" authorId="1">
      <text>
        <t>No duplicate data points</t>
      </text>
    </comment>
    <comment ref="F219" authorId="1">
      <text>
        <t>No duplicate data points</t>
      </text>
    </comment>
    <comment ref="G219" authorId="1">
      <text>
        <t>No duplicate data points</t>
      </text>
    </comment>
    <comment ref="H219" authorId="1">
      <text>
        <t>No duplicate data points</t>
      </text>
    </comment>
    <comment ref="I219" authorId="1">
      <text>
        <t>No duplicate data points</t>
      </text>
    </comment>
    <comment ref="J219" authorId="1">
      <text>
        <t>No duplicate data points</t>
      </text>
    </comment>
    <comment ref="K219" authorId="1">
      <text>
        <t>No duplicate data points</t>
      </text>
    </comment>
    <comment ref="L219" authorId="1">
      <text>
        <t>No duplicate data points</t>
      </text>
    </comment>
    <comment ref="M219" authorId="1">
      <text>
        <t>No duplicate data points</t>
      </text>
    </comment>
    <comment ref="E220" authorId="1">
      <text>
        <t>No duplicate data points</t>
      </text>
    </comment>
    <comment ref="F220" authorId="1">
      <text>
        <t>No duplicate data points</t>
      </text>
    </comment>
    <comment ref="G220" authorId="1">
      <text>
        <t>No duplicate data points</t>
      </text>
    </comment>
    <comment ref="H220" authorId="1">
      <text>
        <t>No duplicate data points</t>
      </text>
    </comment>
    <comment ref="I220" authorId="1">
      <text>
        <t>No duplicate data points</t>
      </text>
    </comment>
    <comment ref="J220" authorId="1">
      <text>
        <t>No duplicate data points</t>
      </text>
    </comment>
    <comment ref="K220" authorId="1">
      <text>
        <t>No duplicate data points</t>
      </text>
    </comment>
    <comment ref="L220" authorId="1">
      <text>
        <t>No duplicate data points</t>
      </text>
    </comment>
    <comment ref="M220" authorId="1">
      <text>
        <t>No duplicate data points</t>
      </text>
    </comment>
    <comment ref="E221" authorId="1">
      <text>
        <t>No duplicate data points</t>
      </text>
    </comment>
    <comment ref="F221" authorId="1">
      <text>
        <t>No duplicate data points</t>
      </text>
    </comment>
    <comment ref="G221" authorId="1">
      <text>
        <t>No duplicate data points</t>
      </text>
    </comment>
    <comment ref="H221" authorId="1">
      <text>
        <t>No duplicate data points</t>
      </text>
    </comment>
    <comment ref="I221" authorId="1">
      <text>
        <t>No duplicate data points</t>
      </text>
    </comment>
    <comment ref="J221" authorId="1">
      <text>
        <t>No duplicate data points</t>
      </text>
    </comment>
    <comment ref="K221" authorId="1">
      <text>
        <t>No duplicate data points</t>
      </text>
    </comment>
    <comment ref="L221" authorId="1">
      <text>
        <t>No duplicate data points</t>
      </text>
    </comment>
    <comment ref="M221" authorId="1">
      <text>
        <t>No duplicate data points</t>
      </text>
    </comment>
    <comment ref="E222" authorId="1">
      <text>
        <t>No duplicate data points</t>
      </text>
    </comment>
    <comment ref="F222" authorId="1">
      <text>
        <t>No duplicate data points</t>
      </text>
    </comment>
    <comment ref="G222" authorId="1">
      <text>
        <t>No duplicate data points</t>
      </text>
    </comment>
    <comment ref="H222" authorId="1">
      <text>
        <t>No duplicate data points</t>
      </text>
    </comment>
    <comment ref="I222" authorId="1">
      <text>
        <t>No duplicate data points</t>
      </text>
    </comment>
    <comment ref="J222" authorId="1">
      <text>
        <t>No duplicate data points</t>
      </text>
    </comment>
    <comment ref="K222" authorId="1">
      <text>
        <t>No duplicate data points</t>
      </text>
    </comment>
    <comment ref="L222" authorId="1">
      <text>
        <t>No duplicate data points</t>
      </text>
    </comment>
    <comment ref="M222" authorId="1">
      <text>
        <t>No duplicate data points</t>
      </text>
    </comment>
    <comment ref="E223" authorId="1">
      <text>
        <t>No duplicate data points</t>
      </text>
    </comment>
    <comment ref="F223" authorId="1">
      <text>
        <t>No duplicate data points</t>
      </text>
    </comment>
    <comment ref="G223" authorId="1">
      <text>
        <t>No duplicate data points</t>
      </text>
    </comment>
    <comment ref="H223" authorId="1">
      <text>
        <t>No duplicate data points</t>
      </text>
    </comment>
    <comment ref="J223" authorId="1">
      <text>
        <t>No duplicate data points</t>
      </text>
    </comment>
    <comment ref="K223" authorId="1">
      <text>
        <t>No duplicate data points</t>
      </text>
    </comment>
    <comment ref="L223" authorId="1">
      <text>
        <t>No duplicate data points</t>
      </text>
    </comment>
    <comment ref="M223" authorId="1">
      <text>
        <t>No duplicate data points</t>
      </text>
    </comment>
    <comment ref="E224" authorId="1">
      <text>
        <t>No duplicate data points</t>
      </text>
    </comment>
    <comment ref="F224" authorId="1">
      <text>
        <t>No duplicate data points</t>
      </text>
    </comment>
    <comment ref="E225" authorId="1">
      <text>
        <t>No duplicate data points</t>
      </text>
    </comment>
    <comment ref="F225" authorId="1">
      <text>
        <t>No duplicate data points</t>
      </text>
    </comment>
    <comment ref="E226" authorId="1">
      <text>
        <t>No duplicate data points</t>
      </text>
    </comment>
    <comment ref="F226" authorId="1">
      <text>
        <t>No duplicate data points</t>
      </text>
    </comment>
    <comment ref="E227" authorId="1">
      <text>
        <t>No duplicate data points</t>
      </text>
    </comment>
    <comment ref="F227" authorId="1">
      <text>
        <t>No duplicate data points</t>
      </text>
    </comment>
    <comment ref="E228" authorId="1">
      <text>
        <t>No duplicate data points</t>
      </text>
    </comment>
    <comment ref="F228" authorId="1">
      <text>
        <t>No duplicate data points</t>
      </text>
    </comment>
    <comment ref="E229" authorId="1">
      <text>
        <t>No duplicate data points</t>
      </text>
    </comment>
    <comment ref="F229" authorId="1">
      <text>
        <t>No duplicate data points</t>
      </text>
    </comment>
    <comment ref="E230" authorId="1">
      <text>
        <t>No duplicate data points</t>
      </text>
    </comment>
    <comment ref="F230" authorId="1">
      <text>
        <t>No duplicate data points</t>
      </text>
    </comment>
    <comment ref="E231" authorId="1">
      <text>
        <t>No duplicate data points</t>
      </text>
    </comment>
    <comment ref="F231" authorId="1">
      <text>
        <t>No duplicate data points</t>
      </text>
    </comment>
    <comment ref="E232" authorId="1">
      <text>
        <t>No duplicate data points</t>
      </text>
    </comment>
    <comment ref="F232" authorId="1">
      <text>
        <t>No duplicate data points</t>
      </text>
    </comment>
    <comment ref="E233" authorId="1">
      <text>
        <t>No duplicate data points</t>
      </text>
    </comment>
    <comment ref="F233" authorId="1">
      <text>
        <t>No duplicate data points</t>
      </text>
    </comment>
    <comment ref="E234" authorId="1">
      <text>
        <t>No duplicate data points</t>
      </text>
    </comment>
    <comment ref="F234" authorId="1">
      <text>
        <t>No duplicate data points</t>
      </text>
    </comment>
    <comment ref="E235" authorId="1">
      <text>
        <t>No duplicate data points</t>
      </text>
    </comment>
    <comment ref="F235" authorId="1">
      <text>
        <t>No duplicate data points</t>
      </text>
    </comment>
    <comment ref="E236" authorId="1">
      <text>
        <t>No duplicate data points</t>
      </text>
    </comment>
    <comment ref="F236" authorId="1">
      <text>
        <t>No duplicate data points</t>
      </text>
    </comment>
    <comment ref="E237" authorId="1">
      <text>
        <t>No duplicate data points</t>
      </text>
    </comment>
    <comment ref="F237" authorId="1">
      <text>
        <t>No duplicate data points</t>
      </text>
    </comment>
    <comment ref="E238" authorId="1">
      <text>
        <t>No duplicate data points</t>
      </text>
    </comment>
    <comment ref="F238" authorId="1">
      <text>
        <t>No duplicate data points</t>
      </text>
    </comment>
    <comment ref="J238" authorId="1">
      <text>
        <t>No duplicate data points</t>
      </text>
    </comment>
    <comment ref="K238" authorId="1">
      <text>
        <t>No duplicate data points</t>
      </text>
    </comment>
    <comment ref="L238" authorId="1">
      <text>
        <t>No duplicate data points</t>
      </text>
    </comment>
    <comment ref="M238" authorId="1">
      <text>
        <t>No duplicate data points</t>
      </text>
    </comment>
    <comment ref="E239" authorId="1">
      <text>
        <t>No duplicate data points</t>
      </text>
    </comment>
    <comment ref="F239" authorId="1">
      <text>
        <t>No duplicate data points</t>
      </text>
    </comment>
    <comment ref="J239" authorId="1">
      <text>
        <t>No duplicate data points</t>
      </text>
    </comment>
    <comment ref="K239" authorId="1">
      <text>
        <t>No duplicate data points</t>
      </text>
    </comment>
    <comment ref="L239" authorId="1">
      <text>
        <t>No duplicate data points</t>
      </text>
    </comment>
    <comment ref="M239" authorId="1">
      <text>
        <t>No duplicate data points</t>
      </text>
    </comment>
    <comment ref="J240" authorId="1">
      <text>
        <t>No duplicate data points</t>
      </text>
    </comment>
    <comment ref="M240" authorId="1">
      <text>
        <t>No duplicate data points</t>
      </text>
    </comment>
    <comment ref="J241" authorId="1">
      <text>
        <t xml:space="preserve">Duplicates: 
  For : S.27.01.01.01:A5
</t>
      </text>
    </comment>
    <comment ref="M241" authorId="1">
      <text>
        <t xml:space="preserve">Duplicates: 
  For : S.27.01.01.01:C5
</t>
      </text>
    </comment>
    <comment ref="E260" authorId="1">
      <text>
        <t>No duplicate data points</t>
      </text>
    </comment>
    <comment ref="F260" authorId="1">
      <text>
        <t>No duplicate data points</t>
      </text>
    </comment>
    <comment ref="G260" authorId="1">
      <text>
        <t>No duplicate data points</t>
      </text>
    </comment>
    <comment ref="H260" authorId="1">
      <text>
        <t>No duplicate data points</t>
      </text>
    </comment>
    <comment ref="I260" authorId="1">
      <text>
        <t>No duplicate data points</t>
      </text>
    </comment>
    <comment ref="J260" authorId="1">
      <text>
        <t>No duplicate data points</t>
      </text>
    </comment>
    <comment ref="K260" authorId="1">
      <text>
        <t>No duplicate data points</t>
      </text>
    </comment>
    <comment ref="L260" authorId="1">
      <text>
        <t>No duplicate data points</t>
      </text>
    </comment>
    <comment ref="I261" authorId="1">
      <text>
        <t>No duplicate data points</t>
      </text>
    </comment>
    <comment ref="L261" authorId="1">
      <text>
        <t>No duplicate data points</t>
      </text>
    </comment>
    <comment ref="I262" authorId="1">
      <text>
        <t xml:space="preserve">Duplicates: 
  For : S.27.01.01.01:A6
</t>
      </text>
    </comment>
    <comment ref="L262" authorId="1">
      <text>
        <t xml:space="preserve">Duplicates: 
  For : S.27.01.01.01:C6
</t>
      </text>
    </comment>
    <comment ref="E281" authorId="1">
      <text>
        <t>No duplicate data points</t>
      </text>
    </comment>
    <comment ref="F281" authorId="1">
      <text>
        <t xml:space="preserve">Duplicates: 
  For : S.27.01.01.01:A8
</t>
      </text>
    </comment>
    <comment ref="G281" authorId="1">
      <text>
        <t>No duplicate data points</t>
      </text>
    </comment>
    <comment ref="H281" authorId="1">
      <text>
        <t>No duplicate data points</t>
      </text>
    </comment>
    <comment ref="I281" authorId="1">
      <text>
        <t xml:space="preserve">Duplicates: 
  For : S.27.01.01.01:C8
</t>
      </text>
    </comment>
    <comment ref="E298" authorId="1">
      <text>
        <t>No duplicate data points</t>
      </text>
    </comment>
    <comment ref="F298" authorId="1">
      <text>
        <t>No duplicate data points</t>
      </text>
    </comment>
    <comment ref="G298" authorId="1">
      <text>
        <t xml:space="preserve">Duplicates: 
  For : S.27.01.01.01:A10
</t>
      </text>
    </comment>
    <comment ref="H298" authorId="1">
      <text>
        <t>No duplicate data points</t>
      </text>
    </comment>
    <comment ref="I298" authorId="1">
      <text>
        <t>No duplicate data points</t>
      </text>
    </comment>
    <comment ref="J298" authorId="1">
      <text>
        <t xml:space="preserve">Duplicates: 
  For : S.27.01.01.01:C10
</t>
      </text>
    </comment>
    <comment ref="E315" authorId="1">
      <text>
        <t>No duplicate data points</t>
      </text>
    </comment>
    <comment ref="F315" authorId="1">
      <text>
        <t>No duplicate data points</t>
      </text>
    </comment>
    <comment ref="G315" authorId="1">
      <text>
        <t>No duplicate data points</t>
      </text>
    </comment>
    <comment ref="H315" authorId="1">
      <text>
        <t>No duplicate data points</t>
      </text>
    </comment>
    <comment ref="I315" authorId="1">
      <text>
        <t>No duplicate data points</t>
      </text>
    </comment>
    <comment ref="J315" authorId="1">
      <text>
        <t>No duplicate data points</t>
      </text>
    </comment>
    <comment ref="K315" authorId="1">
      <text>
        <t>No duplicate data points</t>
      </text>
    </comment>
    <comment ref="E332" authorId="1">
      <text>
        <t>No duplicate data points</t>
      </text>
    </comment>
    <comment ref="F332" authorId="1">
      <text>
        <t>No duplicate data points</t>
      </text>
    </comment>
    <comment ref="G332" authorId="1">
      <text>
        <t>No duplicate data points</t>
      </text>
    </comment>
    <comment ref="H332" authorId="1">
      <text>
        <t>No duplicate data points</t>
      </text>
    </comment>
    <comment ref="I332" authorId="1">
      <text>
        <t>No duplicate data points</t>
      </text>
    </comment>
    <comment ref="J332" authorId="1">
      <text>
        <t>No duplicate data points</t>
      </text>
    </comment>
    <comment ref="K332" authorId="1">
      <text>
        <t>No duplicate data points</t>
      </text>
    </comment>
    <comment ref="L332" authorId="1">
      <text>
        <t>No duplicate data points</t>
      </text>
    </comment>
    <comment ref="M332" authorId="1">
      <text>
        <t>No duplicate data points</t>
      </text>
    </comment>
    <comment ref="E348" authorId="1">
      <text>
        <t>No duplicate data points</t>
      </text>
    </comment>
    <comment ref="F348" authorId="1">
      <text>
        <t>No duplicate data points</t>
      </text>
    </comment>
    <comment ref="G348" authorId="1">
      <text>
        <t>No duplicate data points</t>
      </text>
    </comment>
    <comment ref="E349" authorId="1">
      <text>
        <t>No duplicate data points</t>
      </text>
    </comment>
    <comment ref="F349" authorId="1">
      <text>
        <t>No duplicate data points</t>
      </text>
    </comment>
    <comment ref="G349" authorId="1">
      <text>
        <t>No duplicate data points</t>
      </text>
    </comment>
    <comment ref="E350" authorId="1">
      <text>
        <t xml:space="preserve">Duplicates: 
  For : S.27.01.01.01:A11
</t>
      </text>
    </comment>
    <comment ref="F350" authorId="1">
      <text>
        <t xml:space="preserve">Duplicates: 
  For : S.27.01.01.01:B11
</t>
      </text>
    </comment>
    <comment ref="G350" authorId="1">
      <text>
        <t xml:space="preserve">Duplicates: 
  For : S.27.01.01.01:C11
</t>
      </text>
    </comment>
    <comment ref="E366" authorId="1">
      <text>
        <t>No duplicate data points</t>
      </text>
    </comment>
    <comment ref="F366" authorId="1">
      <text>
        <t>No duplicate data points</t>
      </text>
    </comment>
    <comment ref="G366" authorId="1">
      <text>
        <t xml:space="preserve">Duplicates: 
  For : S.27.01.01.01:A12
</t>
      </text>
    </comment>
    <comment ref="H366" authorId="1">
      <text>
        <t>No duplicate data points</t>
      </text>
    </comment>
    <comment ref="I366" authorId="1">
      <text>
        <t>No duplicate data points</t>
      </text>
    </comment>
    <comment ref="J366" authorId="1">
      <text>
        <t xml:space="preserve">Duplicates: 
  For : S.27.01.01.01:C12
</t>
      </text>
    </comment>
    <comment ref="E382" authorId="1">
      <text>
        <t xml:space="preserve">Duplicates: 
  For : S.27.01.01.01:A13
</t>
      </text>
    </comment>
    <comment ref="F382" authorId="1">
      <text>
        <t>No duplicate data points</t>
      </text>
    </comment>
    <comment ref="G382" authorId="1">
      <text>
        <t>No duplicate data points</t>
      </text>
    </comment>
    <comment ref="H382" authorId="1">
      <text>
        <t xml:space="preserve">Duplicates: 
  For : S.27.01.01.01:C13
</t>
      </text>
    </comment>
    <comment ref="E397" authorId="1">
      <text>
        <t>No duplicate data points</t>
      </text>
    </comment>
    <comment ref="F397" authorId="1">
      <text>
        <t>No duplicate data points</t>
      </text>
    </comment>
    <comment ref="G397" authorId="1">
      <text>
        <t>No duplicate data points</t>
      </text>
    </comment>
    <comment ref="H397" authorId="1">
      <text>
        <t>No duplicate data points</t>
      </text>
    </comment>
    <comment ref="I397" authorId="1">
      <text>
        <t>No duplicate data points</t>
      </text>
    </comment>
    <comment ref="J397" authorId="1">
      <text>
        <t>No duplicate data points</t>
      </text>
    </comment>
    <comment ref="K397" authorId="1">
      <text>
        <t>No duplicate data points</t>
      </text>
    </comment>
    <comment ref="E398" authorId="1">
      <text>
        <t>No duplicate data points</t>
      </text>
    </comment>
    <comment ref="F398" authorId="1">
      <text>
        <t>No duplicate data points</t>
      </text>
    </comment>
    <comment ref="G398" authorId="1">
      <text>
        <t>No duplicate data points</t>
      </text>
    </comment>
    <comment ref="H398" authorId="1">
      <text>
        <t>No duplicate data points</t>
      </text>
    </comment>
    <comment ref="I398" authorId="1">
      <text>
        <t>No duplicate data points</t>
      </text>
    </comment>
    <comment ref="J398" authorId="1">
      <text>
        <t>No duplicate data points</t>
      </text>
    </comment>
    <comment ref="K398" authorId="1">
      <text>
        <t>No duplicate data points</t>
      </text>
    </comment>
    <comment ref="E399" authorId="1">
      <text>
        <t>No duplicate data points</t>
      </text>
    </comment>
    <comment ref="F399" authorId="1">
      <text>
        <t>No duplicate data points</t>
      </text>
    </comment>
    <comment ref="G399" authorId="1">
      <text>
        <t>No duplicate data points</t>
      </text>
    </comment>
    <comment ref="H399" authorId="1">
      <text>
        <t>No duplicate data points</t>
      </text>
    </comment>
    <comment ref="I399" authorId="1">
      <text>
        <t>No duplicate data points</t>
      </text>
    </comment>
    <comment ref="J399" authorId="1">
      <text>
        <t>No duplicate data points</t>
      </text>
    </comment>
    <comment ref="K399" authorId="1">
      <text>
        <t>No duplicate data points</t>
      </text>
    </comment>
    <comment ref="E400" authorId="1">
      <text>
        <t>No duplicate data points</t>
      </text>
    </comment>
    <comment ref="F400" authorId="1">
      <text>
        <t>No duplicate data points</t>
      </text>
    </comment>
    <comment ref="G400" authorId="1">
      <text>
        <t>No duplicate data points</t>
      </text>
    </comment>
    <comment ref="H400" authorId="1">
      <text>
        <t>No duplicate data points</t>
      </text>
    </comment>
    <comment ref="I400" authorId="1">
      <text>
        <t>No duplicate data points</t>
      </text>
    </comment>
    <comment ref="J400" authorId="1">
      <text>
        <t>No duplicate data points</t>
      </text>
    </comment>
    <comment ref="K400" authorId="1">
      <text>
        <t>No duplicate data points</t>
      </text>
    </comment>
    <comment ref="E401" authorId="1">
      <text>
        <t>No duplicate data points</t>
      </text>
    </comment>
    <comment ref="F401" authorId="1">
      <text>
        <t>No duplicate data points</t>
      </text>
    </comment>
    <comment ref="G401" authorId="1">
      <text>
        <t>No duplicate data points</t>
      </text>
    </comment>
    <comment ref="H401" authorId="1">
      <text>
        <t>No duplicate data points</t>
      </text>
    </comment>
    <comment ref="I401" authorId="1">
      <text>
        <t>No duplicate data points</t>
      </text>
    </comment>
    <comment ref="J401" authorId="1">
      <text>
        <t>No duplicate data points</t>
      </text>
    </comment>
    <comment ref="K401" authorId="1">
      <text>
        <t>No duplicate data points</t>
      </text>
    </comment>
    <comment ref="E402" authorId="1">
      <text>
        <t>No duplicate data points</t>
      </text>
    </comment>
    <comment ref="H402" authorId="1">
      <text>
        <t xml:space="preserve">Duplicates: 
  For : S.27.01.01.15:KA8
</t>
      </text>
    </comment>
    <comment ref="I402" authorId="1">
      <text>
        <t>No duplicate data points</t>
      </text>
    </comment>
    <comment ref="J402" authorId="1">
      <text>
        <t>No duplicate data points</t>
      </text>
    </comment>
    <comment ref="K402" authorId="1">
      <text>
        <t xml:space="preserve">Duplicates: 
  For : S.27.01.01.15:KA10
</t>
      </text>
    </comment>
    <comment ref="E420" authorId="1">
      <text>
        <t xml:space="preserve">Duplicates: 
  For : S.27.01.01.14:KF4
</t>
      </text>
    </comment>
    <comment ref="F420" authorId="1">
      <text>
        <t>No duplicate data points</t>
      </text>
    </comment>
    <comment ref="G420" authorId="1">
      <text>
        <t xml:space="preserve">Duplicates: 
  For : S.27.01.01.14:KF7
</t>
      </text>
    </comment>
    <comment ref="E421" authorId="1">
      <text>
        <t>No duplicate data points</t>
      </text>
    </comment>
    <comment ref="F421" authorId="1">
      <text>
        <t>No duplicate data points</t>
      </text>
    </comment>
    <comment ref="G421" authorId="1">
      <text>
        <t>No duplicate data points</t>
      </text>
    </comment>
    <comment ref="E422" authorId="1">
      <text>
        <t xml:space="preserve">Duplicates: 
  For : S.27.01.01.01:A14
</t>
      </text>
    </comment>
    <comment ref="F422" authorId="1">
      <text>
        <t xml:space="preserve">Duplicates: 
  For : S.27.01.01.01:B14
</t>
      </text>
    </comment>
    <comment ref="G422" authorId="1">
      <text>
        <t xml:space="preserve">Duplicates: 
  For : S.27.01.01.01:C14
</t>
      </text>
    </comment>
    <comment ref="E438" authorId="1">
      <text>
        <t>No duplicate data points</t>
      </text>
    </comment>
    <comment ref="F438" authorId="1">
      <text>
        <t>No duplicate data points</t>
      </text>
    </comment>
    <comment ref="G438" authorId="1">
      <text>
        <t>No duplicate data points</t>
      </text>
    </comment>
    <comment ref="H438" authorId="1">
      <text>
        <t>No duplicate data points</t>
      </text>
    </comment>
    <comment ref="I438" authorId="1">
      <text>
        <t>No duplicate data points</t>
      </text>
    </comment>
    <comment ref="J438" authorId="1">
      <text>
        <t>No duplicate data points</t>
      </text>
    </comment>
    <comment ref="E439" authorId="1">
      <text>
        <t>No duplicate data points</t>
      </text>
    </comment>
    <comment ref="F439" authorId="1">
      <text>
        <t>No duplicate data points</t>
      </text>
    </comment>
    <comment ref="G439" authorId="1">
      <text>
        <t>No duplicate data points</t>
      </text>
    </comment>
    <comment ref="H439" authorId="1">
      <text>
        <t>No duplicate data points</t>
      </text>
    </comment>
    <comment ref="I439" authorId="1">
      <text>
        <t>No duplicate data points</t>
      </text>
    </comment>
    <comment ref="J439" authorId="1">
      <text>
        <t>No duplicate data points</t>
      </text>
    </comment>
    <comment ref="E440" authorId="1">
      <text>
        <t>No duplicate data points</t>
      </text>
    </comment>
    <comment ref="F440" authorId="1">
      <text>
        <t>No duplicate data points</t>
      </text>
    </comment>
    <comment ref="G440" authorId="1">
      <text>
        <t>No duplicate data points</t>
      </text>
    </comment>
    <comment ref="H440" authorId="1">
      <text>
        <t>No duplicate data points</t>
      </text>
    </comment>
    <comment ref="I440" authorId="1">
      <text>
        <t>No duplicate data points</t>
      </text>
    </comment>
    <comment ref="J440" authorId="1">
      <text>
        <t>No duplicate data points</t>
      </text>
    </comment>
    <comment ref="E456" authorId="1">
      <text>
        <t>No duplicate data points</t>
      </text>
    </comment>
    <comment ref="F456" authorId="1">
      <text>
        <t>No duplicate data points</t>
      </text>
    </comment>
    <comment ref="G456" authorId="1">
      <text>
        <t>No duplicate data points</t>
      </text>
    </comment>
    <comment ref="H456" authorId="1">
      <text>
        <t>No duplicate data points</t>
      </text>
    </comment>
    <comment ref="I456" authorId="1">
      <text>
        <t>No duplicate data points</t>
      </text>
    </comment>
    <comment ref="E474" authorId="1">
      <text>
        <t>No duplicate data points</t>
      </text>
    </comment>
    <comment ref="F474" authorId="1">
      <text>
        <t>No duplicate data points</t>
      </text>
    </comment>
    <comment ref="G474" authorId="1">
      <text>
        <t>No duplicate data points</t>
      </text>
    </comment>
    <comment ref="E475" authorId="1">
      <text>
        <t>No duplicate data points</t>
      </text>
    </comment>
    <comment ref="F475" authorId="1">
      <text>
        <t>No duplicate data points</t>
      </text>
    </comment>
    <comment ref="G475" authorId="1">
      <text>
        <t>No duplicate data points</t>
      </text>
    </comment>
    <comment ref="E476" authorId="1">
      <text>
        <t xml:space="preserve">Duplicates: 
  For : S.27.01.01.01:A15
</t>
      </text>
    </comment>
    <comment ref="F476" authorId="1">
      <text>
        <t xml:space="preserve">Duplicates: 
  For : S.27.01.01.01:B15
</t>
      </text>
    </comment>
    <comment ref="G476" authorId="1">
      <text>
        <t xml:space="preserve">Duplicates: 
  For : S.27.01.01.01:C15
</t>
      </text>
    </comment>
    <comment ref="E492" authorId="1">
      <text>
        <t>No duplicate data points</t>
      </text>
    </comment>
    <comment ref="F492" authorId="1">
      <text>
        <t>No duplicate data points</t>
      </text>
    </comment>
    <comment ref="E493" authorId="1">
      <text>
        <t>No duplicate data points</t>
      </text>
    </comment>
    <comment ref="F493" authorId="1">
      <text>
        <t>No duplicate data points</t>
      </text>
    </comment>
    <comment ref="E494" authorId="1">
      <text>
        <t>No duplicate data points</t>
      </text>
    </comment>
    <comment ref="F494" authorId="1">
      <text>
        <t>No duplicate data points</t>
      </text>
    </comment>
    <comment ref="E495" authorId="1">
      <text>
        <t>No duplicate data points</t>
      </text>
    </comment>
    <comment ref="F495" authorId="1">
      <text>
        <t>No duplicate data points</t>
      </text>
    </comment>
    <comment ref="E496" authorId="1">
      <text>
        <t>No duplicate data points</t>
      </text>
    </comment>
    <comment ref="F496" authorId="1">
      <text>
        <t>No duplicate data points</t>
      </text>
    </comment>
    <comment ref="F497" authorId="1">
      <text>
        <t>No duplicate data points</t>
      </text>
    </comment>
    <comment ref="G497" authorId="1">
      <text>
        <t>No duplicate data points</t>
      </text>
    </comment>
    <comment ref="H497" authorId="1">
      <text>
        <t>No duplicate data points</t>
      </text>
    </comment>
    <comment ref="F498" authorId="1">
      <text>
        <t xml:space="preserve">Duplicates: 
  For : S.27.01.01.01:A18
</t>
      </text>
    </comment>
    <comment ref="G498" authorId="1">
      <text>
        <t xml:space="preserve">Duplicates: 
  For : S.27.01.01.01:B18
</t>
      </text>
    </comment>
    <comment ref="H498" authorId="1">
      <text>
        <t xml:space="preserve">Duplicates: 
  For : S.27.01.01.01:C18
</t>
      </text>
    </comment>
    <comment ref="F499" authorId="1">
      <text>
        <t xml:space="preserve">Duplicates: 
  For : S.27.01.01.01:A17
</t>
      </text>
    </comment>
    <comment ref="G499" authorId="1">
      <text>
        <t xml:space="preserve">Duplicates: 
  For : S.27.01.01.01:B17
</t>
      </text>
    </comment>
    <comment ref="H499" authorId="1">
      <text>
        <t xml:space="preserve">Duplicates: 
  For : S.27.01.01.01:C17
</t>
      </text>
    </comment>
    <comment ref="E516" authorId="1">
      <text>
        <t>No duplicate data points</t>
      </text>
    </comment>
    <comment ref="F516" authorId="1">
      <text>
        <t>No duplicate data points</t>
      </text>
    </comment>
    <comment ref="G516" authorId="1">
      <text>
        <t>No duplicate data points</t>
      </text>
    </comment>
    <comment ref="H516" authorId="1">
      <text>
        <t>No duplicate data points</t>
      </text>
    </comment>
    <comment ref="I516" authorId="1">
      <text>
        <t>No duplicate data points</t>
      </text>
    </comment>
    <comment ref="J516" authorId="1">
      <text>
        <t>No duplicate data points</t>
      </text>
    </comment>
    <comment ref="K516" authorId="1">
      <text>
        <t>No duplicate data points</t>
      </text>
    </comment>
    <comment ref="L516" authorId="1">
      <text>
        <t>No duplicate data points</t>
      </text>
    </comment>
    <comment ref="M516" authorId="1">
      <text>
        <t>No duplicate data points</t>
      </text>
    </comment>
    <comment ref="N516" authorId="1">
      <text>
        <t>No duplicate data points</t>
      </text>
    </comment>
    <comment ref="O516" authorId="1">
      <text>
        <t>No duplicate data points</t>
      </text>
    </comment>
    <comment ref="P516" authorId="1">
      <text>
        <t>No duplicate data points</t>
      </text>
    </comment>
    <comment ref="Q516" authorId="1">
      <text>
        <t>No duplicate data points</t>
      </text>
    </comment>
    <comment ref="R516" authorId="1">
      <text>
        <t>No duplicate data points</t>
      </text>
    </comment>
    <comment ref="E517" authorId="1">
      <text>
        <t>No duplicate data points</t>
      </text>
    </comment>
    <comment ref="F517" authorId="1">
      <text>
        <t>No duplicate data points</t>
      </text>
    </comment>
    <comment ref="G517" authorId="1">
      <text>
        <t>No duplicate data points</t>
      </text>
    </comment>
    <comment ref="H517" authorId="1">
      <text>
        <t>No duplicate data points</t>
      </text>
    </comment>
    <comment ref="I517" authorId="1">
      <text>
        <t>No duplicate data points</t>
      </text>
    </comment>
    <comment ref="J517" authorId="1">
      <text>
        <t>No duplicate data points</t>
      </text>
    </comment>
    <comment ref="K517" authorId="1">
      <text>
        <t>No duplicate data points</t>
      </text>
    </comment>
    <comment ref="L517" authorId="1">
      <text>
        <t>No duplicate data points</t>
      </text>
    </comment>
    <comment ref="M517" authorId="1">
      <text>
        <t>No duplicate data points</t>
      </text>
    </comment>
    <comment ref="N517" authorId="1">
      <text>
        <t>No duplicate data points</t>
      </text>
    </comment>
    <comment ref="O517" authorId="1">
      <text>
        <t>No duplicate data points</t>
      </text>
    </comment>
    <comment ref="P517" authorId="1">
      <text>
        <t>No duplicate data points</t>
      </text>
    </comment>
    <comment ref="Q517" authorId="1">
      <text>
        <t>No duplicate data points</t>
      </text>
    </comment>
    <comment ref="R517" authorId="1">
      <text>
        <t>No duplicate data points</t>
      </text>
    </comment>
    <comment ref="E518" authorId="1">
      <text>
        <t>No duplicate data points</t>
      </text>
    </comment>
    <comment ref="F518" authorId="1">
      <text>
        <t>No duplicate data points</t>
      </text>
    </comment>
    <comment ref="G518" authorId="1">
      <text>
        <t>No duplicate data points</t>
      </text>
    </comment>
    <comment ref="H518" authorId="1">
      <text>
        <t>No duplicate data points</t>
      </text>
    </comment>
    <comment ref="I518" authorId="1">
      <text>
        <t>No duplicate data points</t>
      </text>
    </comment>
    <comment ref="J518" authorId="1">
      <text>
        <t>No duplicate data points</t>
      </text>
    </comment>
    <comment ref="K518" authorId="1">
      <text>
        <t>No duplicate data points</t>
      </text>
    </comment>
    <comment ref="L518" authorId="1">
      <text>
        <t>No duplicate data points</t>
      </text>
    </comment>
    <comment ref="M518" authorId="1">
      <text>
        <t>No duplicate data points</t>
      </text>
    </comment>
    <comment ref="N518" authorId="1">
      <text>
        <t>No duplicate data points</t>
      </text>
    </comment>
    <comment ref="O518" authorId="1">
      <text>
        <t>No duplicate data points</t>
      </text>
    </comment>
    <comment ref="P518" authorId="1">
      <text>
        <t>No duplicate data points</t>
      </text>
    </comment>
    <comment ref="Q518" authorId="1">
      <text>
        <t>No duplicate data points</t>
      </text>
    </comment>
    <comment ref="R518" authorId="1">
      <text>
        <t>No duplicate data points</t>
      </text>
    </comment>
    <comment ref="E519" authorId="1">
      <text>
        <t>No duplicate data points</t>
      </text>
    </comment>
    <comment ref="F519" authorId="1">
      <text>
        <t>No duplicate data points</t>
      </text>
    </comment>
    <comment ref="G519" authorId="1">
      <text>
        <t>No duplicate data points</t>
      </text>
    </comment>
    <comment ref="H519" authorId="1">
      <text>
        <t>No duplicate data points</t>
      </text>
    </comment>
    <comment ref="I519" authorId="1">
      <text>
        <t>No duplicate data points</t>
      </text>
    </comment>
    <comment ref="J519" authorId="1">
      <text>
        <t>No duplicate data points</t>
      </text>
    </comment>
    <comment ref="K519" authorId="1">
      <text>
        <t>No duplicate data points</t>
      </text>
    </comment>
    <comment ref="L519" authorId="1">
      <text>
        <t>No duplicate data points</t>
      </text>
    </comment>
    <comment ref="M519" authorId="1">
      <text>
        <t>No duplicate data points</t>
      </text>
    </comment>
    <comment ref="N519" authorId="1">
      <text>
        <t>No duplicate data points</t>
      </text>
    </comment>
    <comment ref="O519" authorId="1">
      <text>
        <t>No duplicate data points</t>
      </text>
    </comment>
    <comment ref="P519" authorId="1">
      <text>
        <t>No duplicate data points</t>
      </text>
    </comment>
    <comment ref="Q519" authorId="1">
      <text>
        <t>No duplicate data points</t>
      </text>
    </comment>
    <comment ref="R519" authorId="1">
      <text>
        <t>No duplicate data points</t>
      </text>
    </comment>
    <comment ref="E520" authorId="1">
      <text>
        <t>No duplicate data points</t>
      </text>
    </comment>
    <comment ref="F520" authorId="1">
      <text>
        <t>No duplicate data points</t>
      </text>
    </comment>
    <comment ref="G520" authorId="1">
      <text>
        <t>No duplicate data points</t>
      </text>
    </comment>
    <comment ref="H520" authorId="1">
      <text>
        <t>No duplicate data points</t>
      </text>
    </comment>
    <comment ref="I520" authorId="1">
      <text>
        <t>No duplicate data points</t>
      </text>
    </comment>
    <comment ref="J520" authorId="1">
      <text>
        <t>No duplicate data points</t>
      </text>
    </comment>
    <comment ref="K520" authorId="1">
      <text>
        <t>No duplicate data points</t>
      </text>
    </comment>
    <comment ref="L520" authorId="1">
      <text>
        <t>No duplicate data points</t>
      </text>
    </comment>
    <comment ref="M520" authorId="1">
      <text>
        <t>No duplicate data points</t>
      </text>
    </comment>
    <comment ref="N520" authorId="1">
      <text>
        <t>No duplicate data points</t>
      </text>
    </comment>
    <comment ref="O520" authorId="1">
      <text>
        <t>No duplicate data points</t>
      </text>
    </comment>
    <comment ref="P520" authorId="1">
      <text>
        <t>No duplicate data points</t>
      </text>
    </comment>
    <comment ref="Q520" authorId="1">
      <text>
        <t>No duplicate data points</t>
      </text>
    </comment>
    <comment ref="R520" authorId="1">
      <text>
        <t>No duplicate data points</t>
      </text>
    </comment>
    <comment ref="E521" authorId="1">
      <text>
        <t>No duplicate data points</t>
      </text>
    </comment>
    <comment ref="F521" authorId="1">
      <text>
        <t>No duplicate data points</t>
      </text>
    </comment>
    <comment ref="G521" authorId="1">
      <text>
        <t>No duplicate data points</t>
      </text>
    </comment>
    <comment ref="H521" authorId="1">
      <text>
        <t>No duplicate data points</t>
      </text>
    </comment>
    <comment ref="I521" authorId="1">
      <text>
        <t>No duplicate data points</t>
      </text>
    </comment>
    <comment ref="J521" authorId="1">
      <text>
        <t>No duplicate data points</t>
      </text>
    </comment>
    <comment ref="K521" authorId="1">
      <text>
        <t>No duplicate data points</t>
      </text>
    </comment>
    <comment ref="L521" authorId="1">
      <text>
        <t>No duplicate data points</t>
      </text>
    </comment>
    <comment ref="M521" authorId="1">
      <text>
        <t>No duplicate data points</t>
      </text>
    </comment>
    <comment ref="N521" authorId="1">
      <text>
        <t>No duplicate data points</t>
      </text>
    </comment>
    <comment ref="O521" authorId="1">
      <text>
        <t>No duplicate data points</t>
      </text>
    </comment>
    <comment ref="P521" authorId="1">
      <text>
        <t>No duplicate data points</t>
      </text>
    </comment>
    <comment ref="Q521" authorId="1">
      <text>
        <t>No duplicate data points</t>
      </text>
    </comment>
    <comment ref="R521" authorId="1">
      <text>
        <t>No duplicate data points</t>
      </text>
    </comment>
    <comment ref="E522" authorId="1">
      <text>
        <t>No duplicate data points</t>
      </text>
    </comment>
    <comment ref="F522" authorId="1">
      <text>
        <t>No duplicate data points</t>
      </text>
    </comment>
    <comment ref="G522" authorId="1">
      <text>
        <t>No duplicate data points</t>
      </text>
    </comment>
    <comment ref="H522" authorId="1">
      <text>
        <t>No duplicate data points</t>
      </text>
    </comment>
    <comment ref="I522" authorId="1">
      <text>
        <t>No duplicate data points</t>
      </text>
    </comment>
    <comment ref="J522" authorId="1">
      <text>
        <t>No duplicate data points</t>
      </text>
    </comment>
    <comment ref="K522" authorId="1">
      <text>
        <t>No duplicate data points</t>
      </text>
    </comment>
    <comment ref="L522" authorId="1">
      <text>
        <t>No duplicate data points</t>
      </text>
    </comment>
    <comment ref="M522" authorId="1">
      <text>
        <t>No duplicate data points</t>
      </text>
    </comment>
    <comment ref="N522" authorId="1">
      <text>
        <t>No duplicate data points</t>
      </text>
    </comment>
    <comment ref="O522" authorId="1">
      <text>
        <t>No duplicate data points</t>
      </text>
    </comment>
    <comment ref="P522" authorId="1">
      <text>
        <t>No duplicate data points</t>
      </text>
    </comment>
    <comment ref="Q522" authorId="1">
      <text>
        <t>No duplicate data points</t>
      </text>
    </comment>
    <comment ref="R522" authorId="1">
      <text>
        <t>No duplicate data points</t>
      </text>
    </comment>
    <comment ref="E523" authorId="1">
      <text>
        <t>No duplicate data points</t>
      </text>
    </comment>
    <comment ref="F523" authorId="1">
      <text>
        <t>No duplicate data points</t>
      </text>
    </comment>
    <comment ref="G523" authorId="1">
      <text>
        <t>No duplicate data points</t>
      </text>
    </comment>
    <comment ref="H523" authorId="1">
      <text>
        <t>No duplicate data points</t>
      </text>
    </comment>
    <comment ref="I523" authorId="1">
      <text>
        <t>No duplicate data points</t>
      </text>
    </comment>
    <comment ref="J523" authorId="1">
      <text>
        <t>No duplicate data points</t>
      </text>
    </comment>
    <comment ref="K523" authorId="1">
      <text>
        <t>No duplicate data points</t>
      </text>
    </comment>
    <comment ref="L523" authorId="1">
      <text>
        <t>No duplicate data points</t>
      </text>
    </comment>
    <comment ref="M523" authorId="1">
      <text>
        <t>No duplicate data points</t>
      </text>
    </comment>
    <comment ref="N523" authorId="1">
      <text>
        <t>No duplicate data points</t>
      </text>
    </comment>
    <comment ref="O523" authorId="1">
      <text>
        <t>No duplicate data points</t>
      </text>
    </comment>
    <comment ref="P523" authorId="1">
      <text>
        <t>No duplicate data points</t>
      </text>
    </comment>
    <comment ref="Q523" authorId="1">
      <text>
        <t>No duplicate data points</t>
      </text>
    </comment>
    <comment ref="R523" authorId="1">
      <text>
        <t>No duplicate data points</t>
      </text>
    </comment>
    <comment ref="E524" authorId="1">
      <text>
        <t>No duplicate data points</t>
      </text>
    </comment>
    <comment ref="F524" authorId="1">
      <text>
        <t>No duplicate data points</t>
      </text>
    </comment>
    <comment ref="G524" authorId="1">
      <text>
        <t>No duplicate data points</t>
      </text>
    </comment>
    <comment ref="H524" authorId="1">
      <text>
        <t>No duplicate data points</t>
      </text>
    </comment>
    <comment ref="I524" authorId="1">
      <text>
        <t>No duplicate data points</t>
      </text>
    </comment>
    <comment ref="J524" authorId="1">
      <text>
        <t>No duplicate data points</t>
      </text>
    </comment>
    <comment ref="K524" authorId="1">
      <text>
        <t>No duplicate data points</t>
      </text>
    </comment>
    <comment ref="L524" authorId="1">
      <text>
        <t>No duplicate data points</t>
      </text>
    </comment>
    <comment ref="M524" authorId="1">
      <text>
        <t>No duplicate data points</t>
      </text>
    </comment>
    <comment ref="N524" authorId="1">
      <text>
        <t>No duplicate data points</t>
      </text>
    </comment>
    <comment ref="O524" authorId="1">
      <text>
        <t>No duplicate data points</t>
      </text>
    </comment>
    <comment ref="P524" authorId="1">
      <text>
        <t>No duplicate data points</t>
      </text>
    </comment>
    <comment ref="Q524" authorId="1">
      <text>
        <t>No duplicate data points</t>
      </text>
    </comment>
    <comment ref="R524" authorId="1">
      <text>
        <t>No duplicate data points</t>
      </text>
    </comment>
    <comment ref="E525" authorId="1">
      <text>
        <t>No duplicate data points</t>
      </text>
    </comment>
    <comment ref="F525" authorId="1">
      <text>
        <t>No duplicate data points</t>
      </text>
    </comment>
    <comment ref="G525" authorId="1">
      <text>
        <t>No duplicate data points</t>
      </text>
    </comment>
    <comment ref="H525" authorId="1">
      <text>
        <t>No duplicate data points</t>
      </text>
    </comment>
    <comment ref="I525" authorId="1">
      <text>
        <t>No duplicate data points</t>
      </text>
    </comment>
    <comment ref="J525" authorId="1">
      <text>
        <t>No duplicate data points</t>
      </text>
    </comment>
    <comment ref="K525" authorId="1">
      <text>
        <t>No duplicate data points</t>
      </text>
    </comment>
    <comment ref="L525" authorId="1">
      <text>
        <t>No duplicate data points</t>
      </text>
    </comment>
    <comment ref="M525" authorId="1">
      <text>
        <t>No duplicate data points</t>
      </text>
    </comment>
    <comment ref="N525" authorId="1">
      <text>
        <t>No duplicate data points</t>
      </text>
    </comment>
    <comment ref="O525" authorId="1">
      <text>
        <t>No duplicate data points</t>
      </text>
    </comment>
    <comment ref="P525" authorId="1">
      <text>
        <t>No duplicate data points</t>
      </text>
    </comment>
    <comment ref="Q525" authorId="1">
      <text>
        <t>No duplicate data points</t>
      </text>
    </comment>
    <comment ref="R525" authorId="1">
      <text>
        <t>No duplicate data points</t>
      </text>
    </comment>
    <comment ref="E526" authorId="1">
      <text>
        <t>No duplicate data points</t>
      </text>
    </comment>
    <comment ref="F526" authorId="1">
      <text>
        <t>No duplicate data points</t>
      </text>
    </comment>
    <comment ref="G526" authorId="1">
      <text>
        <t>No duplicate data points</t>
      </text>
    </comment>
    <comment ref="H526" authorId="1">
      <text>
        <t>No duplicate data points</t>
      </text>
    </comment>
    <comment ref="I526" authorId="1">
      <text>
        <t>No duplicate data points</t>
      </text>
    </comment>
    <comment ref="J526" authorId="1">
      <text>
        <t>No duplicate data points</t>
      </text>
    </comment>
    <comment ref="K526" authorId="1">
      <text>
        <t>No duplicate data points</t>
      </text>
    </comment>
    <comment ref="L526" authorId="1">
      <text>
        <t>No duplicate data points</t>
      </text>
    </comment>
    <comment ref="M526" authorId="1">
      <text>
        <t>No duplicate data points</t>
      </text>
    </comment>
    <comment ref="N526" authorId="1">
      <text>
        <t>No duplicate data points</t>
      </text>
    </comment>
    <comment ref="O526" authorId="1">
      <text>
        <t>No duplicate data points</t>
      </text>
    </comment>
    <comment ref="P526" authorId="1">
      <text>
        <t>No duplicate data points</t>
      </text>
    </comment>
    <comment ref="Q526" authorId="1">
      <text>
        <t>No duplicate data points</t>
      </text>
    </comment>
    <comment ref="R526" authorId="1">
      <text>
        <t>No duplicate data points</t>
      </text>
    </comment>
    <comment ref="E527" authorId="1">
      <text>
        <t>No duplicate data points</t>
      </text>
    </comment>
    <comment ref="F527" authorId="1">
      <text>
        <t>No duplicate data points</t>
      </text>
    </comment>
    <comment ref="G527" authorId="1">
      <text>
        <t>No duplicate data points</t>
      </text>
    </comment>
    <comment ref="H527" authorId="1">
      <text>
        <t>No duplicate data points</t>
      </text>
    </comment>
    <comment ref="I527" authorId="1">
      <text>
        <t>No duplicate data points</t>
      </text>
    </comment>
    <comment ref="J527" authorId="1">
      <text>
        <t>No duplicate data points</t>
      </text>
    </comment>
    <comment ref="K527" authorId="1">
      <text>
        <t>No duplicate data points</t>
      </text>
    </comment>
    <comment ref="L527" authorId="1">
      <text>
        <t>No duplicate data points</t>
      </text>
    </comment>
    <comment ref="M527" authorId="1">
      <text>
        <t>No duplicate data points</t>
      </text>
    </comment>
    <comment ref="N527" authorId="1">
      <text>
        <t>No duplicate data points</t>
      </text>
    </comment>
    <comment ref="O527" authorId="1">
      <text>
        <t>No duplicate data points</t>
      </text>
    </comment>
    <comment ref="P527" authorId="1">
      <text>
        <t>No duplicate data points</t>
      </text>
    </comment>
    <comment ref="Q527" authorId="1">
      <text>
        <t>No duplicate data points</t>
      </text>
    </comment>
    <comment ref="R527" authorId="1">
      <text>
        <t>No duplicate data points</t>
      </text>
    </comment>
    <comment ref="E528" authorId="1">
      <text>
        <t>No duplicate data points</t>
      </text>
    </comment>
    <comment ref="F528" authorId="1">
      <text>
        <t>No duplicate data points</t>
      </text>
    </comment>
    <comment ref="G528" authorId="1">
      <text>
        <t>No duplicate data points</t>
      </text>
    </comment>
    <comment ref="H528" authorId="1">
      <text>
        <t>No duplicate data points</t>
      </text>
    </comment>
    <comment ref="I528" authorId="1">
      <text>
        <t>No duplicate data points</t>
      </text>
    </comment>
    <comment ref="J528" authorId="1">
      <text>
        <t>No duplicate data points</t>
      </text>
    </comment>
    <comment ref="K528" authorId="1">
      <text>
        <t>No duplicate data points</t>
      </text>
    </comment>
    <comment ref="L528" authorId="1">
      <text>
        <t>No duplicate data points</t>
      </text>
    </comment>
    <comment ref="M528" authorId="1">
      <text>
        <t>No duplicate data points</t>
      </text>
    </comment>
    <comment ref="N528" authorId="1">
      <text>
        <t>No duplicate data points</t>
      </text>
    </comment>
    <comment ref="O528" authorId="1">
      <text>
        <t>No duplicate data points</t>
      </text>
    </comment>
    <comment ref="P528" authorId="1">
      <text>
        <t>No duplicate data points</t>
      </text>
    </comment>
    <comment ref="Q528" authorId="1">
      <text>
        <t>No duplicate data points</t>
      </text>
    </comment>
    <comment ref="R528" authorId="1">
      <text>
        <t>No duplicate data points</t>
      </text>
    </comment>
    <comment ref="E529" authorId="1">
      <text>
        <t>No duplicate data points</t>
      </text>
    </comment>
    <comment ref="F529" authorId="1">
      <text>
        <t>No duplicate data points</t>
      </text>
    </comment>
    <comment ref="G529" authorId="1">
      <text>
        <t>No duplicate data points</t>
      </text>
    </comment>
    <comment ref="H529" authorId="1">
      <text>
        <t>No duplicate data points</t>
      </text>
    </comment>
    <comment ref="I529" authorId="1">
      <text>
        <t>No duplicate data points</t>
      </text>
    </comment>
    <comment ref="J529" authorId="1">
      <text>
        <t>No duplicate data points</t>
      </text>
    </comment>
    <comment ref="K529" authorId="1">
      <text>
        <t>No duplicate data points</t>
      </text>
    </comment>
    <comment ref="L529" authorId="1">
      <text>
        <t>No duplicate data points</t>
      </text>
    </comment>
    <comment ref="M529" authorId="1">
      <text>
        <t>No duplicate data points</t>
      </text>
    </comment>
    <comment ref="N529" authorId="1">
      <text>
        <t>No duplicate data points</t>
      </text>
    </comment>
    <comment ref="O529" authorId="1">
      <text>
        <t>No duplicate data points</t>
      </text>
    </comment>
    <comment ref="P529" authorId="1">
      <text>
        <t>No duplicate data points</t>
      </text>
    </comment>
    <comment ref="Q529" authorId="1">
      <text>
        <t>No duplicate data points</t>
      </text>
    </comment>
    <comment ref="R529" authorId="1">
      <text>
        <t>No duplicate data points</t>
      </text>
    </comment>
    <comment ref="E530" authorId="1">
      <text>
        <t>No duplicate data points</t>
      </text>
    </comment>
    <comment ref="F530" authorId="1">
      <text>
        <t>No duplicate data points</t>
      </text>
    </comment>
    <comment ref="G530" authorId="1">
      <text>
        <t>No duplicate data points</t>
      </text>
    </comment>
    <comment ref="H530" authorId="1">
      <text>
        <t>No duplicate data points</t>
      </text>
    </comment>
    <comment ref="I530" authorId="1">
      <text>
        <t>No duplicate data points</t>
      </text>
    </comment>
    <comment ref="J530" authorId="1">
      <text>
        <t>No duplicate data points</t>
      </text>
    </comment>
    <comment ref="K530" authorId="1">
      <text>
        <t>No duplicate data points</t>
      </text>
    </comment>
    <comment ref="L530" authorId="1">
      <text>
        <t>No duplicate data points</t>
      </text>
    </comment>
    <comment ref="M530" authorId="1">
      <text>
        <t>No duplicate data points</t>
      </text>
    </comment>
    <comment ref="N530" authorId="1">
      <text>
        <t>No duplicate data points</t>
      </text>
    </comment>
    <comment ref="O530" authorId="1">
      <text>
        <t>No duplicate data points</t>
      </text>
    </comment>
    <comment ref="P530" authorId="1">
      <text>
        <t>No duplicate data points</t>
      </text>
    </comment>
    <comment ref="Q530" authorId="1">
      <text>
        <t>No duplicate data points</t>
      </text>
    </comment>
    <comment ref="R530" authorId="1">
      <text>
        <t>No duplicate data points</t>
      </text>
    </comment>
    <comment ref="E531" authorId="1">
      <text>
        <t>No duplicate data points</t>
      </text>
    </comment>
    <comment ref="F531" authorId="1">
      <text>
        <t>No duplicate data points</t>
      </text>
    </comment>
    <comment ref="G531" authorId="1">
      <text>
        <t>No duplicate data points</t>
      </text>
    </comment>
    <comment ref="H531" authorId="1">
      <text>
        <t>No duplicate data points</t>
      </text>
    </comment>
    <comment ref="I531" authorId="1">
      <text>
        <t>No duplicate data points</t>
      </text>
    </comment>
    <comment ref="J531" authorId="1">
      <text>
        <t>No duplicate data points</t>
      </text>
    </comment>
    <comment ref="K531" authorId="1">
      <text>
        <t>No duplicate data points</t>
      </text>
    </comment>
    <comment ref="L531" authorId="1">
      <text>
        <t>No duplicate data points</t>
      </text>
    </comment>
    <comment ref="M531" authorId="1">
      <text>
        <t>No duplicate data points</t>
      </text>
    </comment>
    <comment ref="N531" authorId="1">
      <text>
        <t>No duplicate data points</t>
      </text>
    </comment>
    <comment ref="O531" authorId="1">
      <text>
        <t>No duplicate data points</t>
      </text>
    </comment>
    <comment ref="P531" authorId="1">
      <text>
        <t>No duplicate data points</t>
      </text>
    </comment>
    <comment ref="Q531" authorId="1">
      <text>
        <t>No duplicate data points</t>
      </text>
    </comment>
    <comment ref="R531" authorId="1">
      <text>
        <t>No duplicate data points</t>
      </text>
    </comment>
    <comment ref="E532" authorId="1">
      <text>
        <t>No duplicate data points</t>
      </text>
    </comment>
    <comment ref="F532" authorId="1">
      <text>
        <t>No duplicate data points</t>
      </text>
    </comment>
    <comment ref="G532" authorId="1">
      <text>
        <t>No duplicate data points</t>
      </text>
    </comment>
    <comment ref="H532" authorId="1">
      <text>
        <t>No duplicate data points</t>
      </text>
    </comment>
    <comment ref="I532" authorId="1">
      <text>
        <t>No duplicate data points</t>
      </text>
    </comment>
    <comment ref="J532" authorId="1">
      <text>
        <t>No duplicate data points</t>
      </text>
    </comment>
    <comment ref="K532" authorId="1">
      <text>
        <t>No duplicate data points</t>
      </text>
    </comment>
    <comment ref="L532" authorId="1">
      <text>
        <t>No duplicate data points</t>
      </text>
    </comment>
    <comment ref="M532" authorId="1">
      <text>
        <t>No duplicate data points</t>
      </text>
    </comment>
    <comment ref="N532" authorId="1">
      <text>
        <t>No duplicate data points</t>
      </text>
    </comment>
    <comment ref="O532" authorId="1">
      <text>
        <t>No duplicate data points</t>
      </text>
    </comment>
    <comment ref="P532" authorId="1">
      <text>
        <t>No duplicate data points</t>
      </text>
    </comment>
    <comment ref="Q532" authorId="1">
      <text>
        <t>No duplicate data points</t>
      </text>
    </comment>
    <comment ref="R532" authorId="1">
      <text>
        <t>No duplicate data points</t>
      </text>
    </comment>
    <comment ref="E533" authorId="1">
      <text>
        <t>No duplicate data points</t>
      </text>
    </comment>
    <comment ref="F533" authorId="1">
      <text>
        <t>No duplicate data points</t>
      </text>
    </comment>
    <comment ref="G533" authorId="1">
      <text>
        <t>No duplicate data points</t>
      </text>
    </comment>
    <comment ref="H533" authorId="1">
      <text>
        <t>No duplicate data points</t>
      </text>
    </comment>
    <comment ref="I533" authorId="1">
      <text>
        <t>No duplicate data points</t>
      </text>
    </comment>
    <comment ref="J533" authorId="1">
      <text>
        <t>No duplicate data points</t>
      </text>
    </comment>
    <comment ref="K533" authorId="1">
      <text>
        <t>No duplicate data points</t>
      </text>
    </comment>
    <comment ref="L533" authorId="1">
      <text>
        <t>No duplicate data points</t>
      </text>
    </comment>
    <comment ref="M533" authorId="1">
      <text>
        <t>No duplicate data points</t>
      </text>
    </comment>
    <comment ref="N533" authorId="1">
      <text>
        <t>No duplicate data points</t>
      </text>
    </comment>
    <comment ref="O533" authorId="1">
      <text>
        <t>No duplicate data points</t>
      </text>
    </comment>
    <comment ref="P533" authorId="1">
      <text>
        <t>No duplicate data points</t>
      </text>
    </comment>
    <comment ref="Q533" authorId="1">
      <text>
        <t>No duplicate data points</t>
      </text>
    </comment>
    <comment ref="R533" authorId="1">
      <text>
        <t>No duplicate data points</t>
      </text>
    </comment>
    <comment ref="E534" authorId="1">
      <text>
        <t>No duplicate data points</t>
      </text>
    </comment>
    <comment ref="F534" authorId="1">
      <text>
        <t>No duplicate data points</t>
      </text>
    </comment>
    <comment ref="G534" authorId="1">
      <text>
        <t>No duplicate data points</t>
      </text>
    </comment>
    <comment ref="H534" authorId="1">
      <text>
        <t>No duplicate data points</t>
      </text>
    </comment>
    <comment ref="I534" authorId="1">
      <text>
        <t>No duplicate data points</t>
      </text>
    </comment>
    <comment ref="J534" authorId="1">
      <text>
        <t>No duplicate data points</t>
      </text>
    </comment>
    <comment ref="K534" authorId="1">
      <text>
        <t>No duplicate data points</t>
      </text>
    </comment>
    <comment ref="L534" authorId="1">
      <text>
        <t>No duplicate data points</t>
      </text>
    </comment>
    <comment ref="M534" authorId="1">
      <text>
        <t>No duplicate data points</t>
      </text>
    </comment>
    <comment ref="N534" authorId="1">
      <text>
        <t>No duplicate data points</t>
      </text>
    </comment>
    <comment ref="O534" authorId="1">
      <text>
        <t>No duplicate data points</t>
      </text>
    </comment>
    <comment ref="P534" authorId="1">
      <text>
        <t>No duplicate data points</t>
      </text>
    </comment>
    <comment ref="Q534" authorId="1">
      <text>
        <t>No duplicate data points</t>
      </text>
    </comment>
    <comment ref="R534" authorId="1">
      <text>
        <t>No duplicate data points</t>
      </text>
    </comment>
    <comment ref="E535" authorId="1">
      <text>
        <t>No duplicate data points</t>
      </text>
    </comment>
    <comment ref="F535" authorId="1">
      <text>
        <t>No duplicate data points</t>
      </text>
    </comment>
    <comment ref="G535" authorId="1">
      <text>
        <t>No duplicate data points</t>
      </text>
    </comment>
    <comment ref="H535" authorId="1">
      <text>
        <t>No duplicate data points</t>
      </text>
    </comment>
    <comment ref="I535" authorId="1">
      <text>
        <t>No duplicate data points</t>
      </text>
    </comment>
    <comment ref="J535" authorId="1">
      <text>
        <t>No duplicate data points</t>
      </text>
    </comment>
    <comment ref="K535" authorId="1">
      <text>
        <t>No duplicate data points</t>
      </text>
    </comment>
    <comment ref="L535" authorId="1">
      <text>
        <t>No duplicate data points</t>
      </text>
    </comment>
    <comment ref="M535" authorId="1">
      <text>
        <t>No duplicate data points</t>
      </text>
    </comment>
    <comment ref="N535" authorId="1">
      <text>
        <t>No duplicate data points</t>
      </text>
    </comment>
    <comment ref="O535" authorId="1">
      <text>
        <t>No duplicate data points</t>
      </text>
    </comment>
    <comment ref="P535" authorId="1">
      <text>
        <t>No duplicate data points</t>
      </text>
    </comment>
    <comment ref="Q535" authorId="1">
      <text>
        <t>No duplicate data points</t>
      </text>
    </comment>
    <comment ref="R535" authorId="1">
      <text>
        <t>No duplicate data points</t>
      </text>
    </comment>
    <comment ref="E536" authorId="1">
      <text>
        <t>No duplicate data points</t>
      </text>
    </comment>
    <comment ref="F536" authorId="1">
      <text>
        <t>No duplicate data points</t>
      </text>
    </comment>
    <comment ref="G536" authorId="1">
      <text>
        <t>No duplicate data points</t>
      </text>
    </comment>
    <comment ref="H536" authorId="1">
      <text>
        <t>No duplicate data points</t>
      </text>
    </comment>
    <comment ref="I536" authorId="1">
      <text>
        <t>No duplicate data points</t>
      </text>
    </comment>
    <comment ref="J536" authorId="1">
      <text>
        <t>No duplicate data points</t>
      </text>
    </comment>
    <comment ref="K536" authorId="1">
      <text>
        <t>No duplicate data points</t>
      </text>
    </comment>
    <comment ref="L536" authorId="1">
      <text>
        <t>No duplicate data points</t>
      </text>
    </comment>
    <comment ref="M536" authorId="1">
      <text>
        <t>No duplicate data points</t>
      </text>
    </comment>
    <comment ref="N536" authorId="1">
      <text>
        <t>No duplicate data points</t>
      </text>
    </comment>
    <comment ref="O536" authorId="1">
      <text>
        <t>No duplicate data points</t>
      </text>
    </comment>
    <comment ref="P536" authorId="1">
      <text>
        <t>No duplicate data points</t>
      </text>
    </comment>
    <comment ref="Q536" authorId="1">
      <text>
        <t>No duplicate data points</t>
      </text>
    </comment>
    <comment ref="R536" authorId="1">
      <text>
        <t>No duplicate data points</t>
      </text>
    </comment>
    <comment ref="E537" authorId="1">
      <text>
        <t>No duplicate data points</t>
      </text>
    </comment>
    <comment ref="F537" authorId="1">
      <text>
        <t>No duplicate data points</t>
      </text>
    </comment>
    <comment ref="G537" authorId="1">
      <text>
        <t>No duplicate data points</t>
      </text>
    </comment>
    <comment ref="H537" authorId="1">
      <text>
        <t>No duplicate data points</t>
      </text>
    </comment>
    <comment ref="I537" authorId="1">
      <text>
        <t>No duplicate data points</t>
      </text>
    </comment>
    <comment ref="J537" authorId="1">
      <text>
        <t>No duplicate data points</t>
      </text>
    </comment>
    <comment ref="K537" authorId="1">
      <text>
        <t>No duplicate data points</t>
      </text>
    </comment>
    <comment ref="L537" authorId="1">
      <text>
        <t>No duplicate data points</t>
      </text>
    </comment>
    <comment ref="M537" authorId="1">
      <text>
        <t>No duplicate data points</t>
      </text>
    </comment>
    <comment ref="N537" authorId="1">
      <text>
        <t>No duplicate data points</t>
      </text>
    </comment>
    <comment ref="O537" authorId="1">
      <text>
        <t>No duplicate data points</t>
      </text>
    </comment>
    <comment ref="P537" authorId="1">
      <text>
        <t>No duplicate data points</t>
      </text>
    </comment>
    <comment ref="Q537" authorId="1">
      <text>
        <t>No duplicate data points</t>
      </text>
    </comment>
    <comment ref="R537" authorId="1">
      <text>
        <t>No duplicate data points</t>
      </text>
    </comment>
    <comment ref="E538" authorId="1">
      <text>
        <t>No duplicate data points</t>
      </text>
    </comment>
    <comment ref="F538" authorId="1">
      <text>
        <t>No duplicate data points</t>
      </text>
    </comment>
    <comment ref="G538" authorId="1">
      <text>
        <t>No duplicate data points</t>
      </text>
    </comment>
    <comment ref="H538" authorId="1">
      <text>
        <t>No duplicate data points</t>
      </text>
    </comment>
    <comment ref="I538" authorId="1">
      <text>
        <t>No duplicate data points</t>
      </text>
    </comment>
    <comment ref="J538" authorId="1">
      <text>
        <t>No duplicate data points</t>
      </text>
    </comment>
    <comment ref="K538" authorId="1">
      <text>
        <t>No duplicate data points</t>
      </text>
    </comment>
    <comment ref="L538" authorId="1">
      <text>
        <t>No duplicate data points</t>
      </text>
    </comment>
    <comment ref="M538" authorId="1">
      <text>
        <t>No duplicate data points</t>
      </text>
    </comment>
    <comment ref="N538" authorId="1">
      <text>
        <t>No duplicate data points</t>
      </text>
    </comment>
    <comment ref="O538" authorId="1">
      <text>
        <t>No duplicate data points</t>
      </text>
    </comment>
    <comment ref="P538" authorId="1">
      <text>
        <t>No duplicate data points</t>
      </text>
    </comment>
    <comment ref="Q538" authorId="1">
      <text>
        <t>No duplicate data points</t>
      </text>
    </comment>
    <comment ref="R538" authorId="1">
      <text>
        <t>No duplicate data points</t>
      </text>
    </comment>
    <comment ref="E539" authorId="1">
      <text>
        <t>No duplicate data points</t>
      </text>
    </comment>
    <comment ref="F539" authorId="1">
      <text>
        <t>No duplicate data points</t>
      </text>
    </comment>
    <comment ref="G539" authorId="1">
      <text>
        <t>No duplicate data points</t>
      </text>
    </comment>
    <comment ref="H539" authorId="1">
      <text>
        <t>No duplicate data points</t>
      </text>
    </comment>
    <comment ref="I539" authorId="1">
      <text>
        <t>No duplicate data points</t>
      </text>
    </comment>
    <comment ref="J539" authorId="1">
      <text>
        <t>No duplicate data points</t>
      </text>
    </comment>
    <comment ref="K539" authorId="1">
      <text>
        <t>No duplicate data points</t>
      </text>
    </comment>
    <comment ref="L539" authorId="1">
      <text>
        <t>No duplicate data points</t>
      </text>
    </comment>
    <comment ref="M539" authorId="1">
      <text>
        <t>No duplicate data points</t>
      </text>
    </comment>
    <comment ref="N539" authorId="1">
      <text>
        <t>No duplicate data points</t>
      </text>
    </comment>
    <comment ref="O539" authorId="1">
      <text>
        <t>No duplicate data points</t>
      </text>
    </comment>
    <comment ref="P539" authorId="1">
      <text>
        <t>No duplicate data points</t>
      </text>
    </comment>
    <comment ref="Q539" authorId="1">
      <text>
        <t>No duplicate data points</t>
      </text>
    </comment>
    <comment ref="R539" authorId="1">
      <text>
        <t>No duplicate data points</t>
      </text>
    </comment>
    <comment ref="E540" authorId="1">
      <text>
        <t>No duplicate data points</t>
      </text>
    </comment>
    <comment ref="F540" authorId="1">
      <text>
        <t>No duplicate data points</t>
      </text>
    </comment>
    <comment ref="G540" authorId="1">
      <text>
        <t>No duplicate data points</t>
      </text>
    </comment>
    <comment ref="H540" authorId="1">
      <text>
        <t>No duplicate data points</t>
      </text>
    </comment>
    <comment ref="I540" authorId="1">
      <text>
        <t>No duplicate data points</t>
      </text>
    </comment>
    <comment ref="J540" authorId="1">
      <text>
        <t>No duplicate data points</t>
      </text>
    </comment>
    <comment ref="K540" authorId="1">
      <text>
        <t>No duplicate data points</t>
      </text>
    </comment>
    <comment ref="L540" authorId="1">
      <text>
        <t>No duplicate data points</t>
      </text>
    </comment>
    <comment ref="M540" authorId="1">
      <text>
        <t>No duplicate data points</t>
      </text>
    </comment>
    <comment ref="N540" authorId="1">
      <text>
        <t>No duplicate data points</t>
      </text>
    </comment>
    <comment ref="O540" authorId="1">
      <text>
        <t>No duplicate data points</t>
      </text>
    </comment>
    <comment ref="P540" authorId="1">
      <text>
        <t>No duplicate data points</t>
      </text>
    </comment>
    <comment ref="Q540" authorId="1">
      <text>
        <t>No duplicate data points</t>
      </text>
    </comment>
    <comment ref="R540" authorId="1">
      <text>
        <t>No duplicate data points</t>
      </text>
    </comment>
    <comment ref="E541" authorId="1">
      <text>
        <t>No duplicate data points</t>
      </text>
    </comment>
    <comment ref="F541" authorId="1">
      <text>
        <t>No duplicate data points</t>
      </text>
    </comment>
    <comment ref="G541" authorId="1">
      <text>
        <t>No duplicate data points</t>
      </text>
    </comment>
    <comment ref="H541" authorId="1">
      <text>
        <t>No duplicate data points</t>
      </text>
    </comment>
    <comment ref="I541" authorId="1">
      <text>
        <t>No duplicate data points</t>
      </text>
    </comment>
    <comment ref="J541" authorId="1">
      <text>
        <t>No duplicate data points</t>
      </text>
    </comment>
    <comment ref="K541" authorId="1">
      <text>
        <t>No duplicate data points</t>
      </text>
    </comment>
    <comment ref="L541" authorId="1">
      <text>
        <t>No duplicate data points</t>
      </text>
    </comment>
    <comment ref="M541" authorId="1">
      <text>
        <t>No duplicate data points</t>
      </text>
    </comment>
    <comment ref="N541" authorId="1">
      <text>
        <t>No duplicate data points</t>
      </text>
    </comment>
    <comment ref="O541" authorId="1">
      <text>
        <t>No duplicate data points</t>
      </text>
    </comment>
    <comment ref="P541" authorId="1">
      <text>
        <t>No duplicate data points</t>
      </text>
    </comment>
    <comment ref="Q541" authorId="1">
      <text>
        <t>No duplicate data points</t>
      </text>
    </comment>
    <comment ref="R541" authorId="1">
      <text>
        <t>No duplicate data points</t>
      </text>
    </comment>
    <comment ref="E542" authorId="1">
      <text>
        <t>No duplicate data points</t>
      </text>
    </comment>
    <comment ref="F542" authorId="1">
      <text>
        <t>No duplicate data points</t>
      </text>
    </comment>
    <comment ref="G542" authorId="1">
      <text>
        <t>No duplicate data points</t>
      </text>
    </comment>
    <comment ref="H542" authorId="1">
      <text>
        <t>No duplicate data points</t>
      </text>
    </comment>
    <comment ref="I542" authorId="1">
      <text>
        <t>No duplicate data points</t>
      </text>
    </comment>
    <comment ref="J542" authorId="1">
      <text>
        <t>No duplicate data points</t>
      </text>
    </comment>
    <comment ref="K542" authorId="1">
      <text>
        <t>No duplicate data points</t>
      </text>
    </comment>
    <comment ref="L542" authorId="1">
      <text>
        <t>No duplicate data points</t>
      </text>
    </comment>
    <comment ref="M542" authorId="1">
      <text>
        <t>No duplicate data points</t>
      </text>
    </comment>
    <comment ref="N542" authorId="1">
      <text>
        <t>No duplicate data points</t>
      </text>
    </comment>
    <comment ref="O542" authorId="1">
      <text>
        <t>No duplicate data points</t>
      </text>
    </comment>
    <comment ref="P542" authorId="1">
      <text>
        <t>No duplicate data points</t>
      </text>
    </comment>
    <comment ref="Q542" authorId="1">
      <text>
        <t>No duplicate data points</t>
      </text>
    </comment>
    <comment ref="R542" authorId="1">
      <text>
        <t>No duplicate data points</t>
      </text>
    </comment>
    <comment ref="E543" authorId="1">
      <text>
        <t>No duplicate data points</t>
      </text>
    </comment>
    <comment ref="F543" authorId="1">
      <text>
        <t>No duplicate data points</t>
      </text>
    </comment>
    <comment ref="G543" authorId="1">
      <text>
        <t>No duplicate data points</t>
      </text>
    </comment>
    <comment ref="H543" authorId="1">
      <text>
        <t>No duplicate data points</t>
      </text>
    </comment>
    <comment ref="I543" authorId="1">
      <text>
        <t>No duplicate data points</t>
      </text>
    </comment>
    <comment ref="J543" authorId="1">
      <text>
        <t>No duplicate data points</t>
      </text>
    </comment>
    <comment ref="K543" authorId="1">
      <text>
        <t>No duplicate data points</t>
      </text>
    </comment>
    <comment ref="L543" authorId="1">
      <text>
        <t>No duplicate data points</t>
      </text>
    </comment>
    <comment ref="M543" authorId="1">
      <text>
        <t>No duplicate data points</t>
      </text>
    </comment>
    <comment ref="N543" authorId="1">
      <text>
        <t>No duplicate data points</t>
      </text>
    </comment>
    <comment ref="O543" authorId="1">
      <text>
        <t>No duplicate data points</t>
      </text>
    </comment>
    <comment ref="P543" authorId="1">
      <text>
        <t>No duplicate data points</t>
      </text>
    </comment>
    <comment ref="Q543" authorId="1">
      <text>
        <t>No duplicate data points</t>
      </text>
    </comment>
    <comment ref="R543" authorId="1">
      <text>
        <t>No duplicate data points</t>
      </text>
    </comment>
    <comment ref="E544" authorId="1">
      <text>
        <t>No duplicate data points</t>
      </text>
    </comment>
    <comment ref="F544" authorId="1">
      <text>
        <t>No duplicate data points</t>
      </text>
    </comment>
    <comment ref="G544" authorId="1">
      <text>
        <t>No duplicate data points</t>
      </text>
    </comment>
    <comment ref="H544" authorId="1">
      <text>
        <t>No duplicate data points</t>
      </text>
    </comment>
    <comment ref="I544" authorId="1">
      <text>
        <t>No duplicate data points</t>
      </text>
    </comment>
    <comment ref="J544" authorId="1">
      <text>
        <t>No duplicate data points</t>
      </text>
    </comment>
    <comment ref="K544" authorId="1">
      <text>
        <t>No duplicate data points</t>
      </text>
    </comment>
    <comment ref="L544" authorId="1">
      <text>
        <t>No duplicate data points</t>
      </text>
    </comment>
    <comment ref="M544" authorId="1">
      <text>
        <t>No duplicate data points</t>
      </text>
    </comment>
    <comment ref="N544" authorId="1">
      <text>
        <t>No duplicate data points</t>
      </text>
    </comment>
    <comment ref="O544" authorId="1">
      <text>
        <t>No duplicate data points</t>
      </text>
    </comment>
    <comment ref="P544" authorId="1">
      <text>
        <t>No duplicate data points</t>
      </text>
    </comment>
    <comment ref="Q544" authorId="1">
      <text>
        <t>No duplicate data points</t>
      </text>
    </comment>
    <comment ref="R544" authorId="1">
      <text>
        <t>No duplicate data points</t>
      </text>
    </comment>
    <comment ref="E545" authorId="1">
      <text>
        <t>No duplicate data points</t>
      </text>
    </comment>
    <comment ref="F545" authorId="1">
      <text>
        <t>No duplicate data points</t>
      </text>
    </comment>
    <comment ref="G545" authorId="1">
      <text>
        <t>No duplicate data points</t>
      </text>
    </comment>
    <comment ref="H545" authorId="1">
      <text>
        <t>No duplicate data points</t>
      </text>
    </comment>
    <comment ref="I545" authorId="1">
      <text>
        <t>No duplicate data points</t>
      </text>
    </comment>
    <comment ref="J545" authorId="1">
      <text>
        <t>No duplicate data points</t>
      </text>
    </comment>
    <comment ref="K545" authorId="1">
      <text>
        <t>No duplicate data points</t>
      </text>
    </comment>
    <comment ref="L545" authorId="1">
      <text>
        <t>No duplicate data points</t>
      </text>
    </comment>
    <comment ref="M545" authorId="1">
      <text>
        <t>No duplicate data points</t>
      </text>
    </comment>
    <comment ref="N545" authorId="1">
      <text>
        <t>No duplicate data points</t>
      </text>
    </comment>
    <comment ref="O545" authorId="1">
      <text>
        <t>No duplicate data points</t>
      </text>
    </comment>
    <comment ref="P545" authorId="1">
      <text>
        <t>No duplicate data points</t>
      </text>
    </comment>
    <comment ref="Q545" authorId="1">
      <text>
        <t>No duplicate data points</t>
      </text>
    </comment>
    <comment ref="R545" authorId="1">
      <text>
        <t>No duplicate data points</t>
      </text>
    </comment>
    <comment ref="E546" authorId="1">
      <text>
        <t>No duplicate data points</t>
      </text>
    </comment>
    <comment ref="F546" authorId="1">
      <text>
        <t>No duplicate data points</t>
      </text>
    </comment>
    <comment ref="G546" authorId="1">
      <text>
        <t>No duplicate data points</t>
      </text>
    </comment>
    <comment ref="H546" authorId="1">
      <text>
        <t>No duplicate data points</t>
      </text>
    </comment>
    <comment ref="I546" authorId="1">
      <text>
        <t>No duplicate data points</t>
      </text>
    </comment>
    <comment ref="J546" authorId="1">
      <text>
        <t>No duplicate data points</t>
      </text>
    </comment>
    <comment ref="K546" authorId="1">
      <text>
        <t>No duplicate data points</t>
      </text>
    </comment>
    <comment ref="L546" authorId="1">
      <text>
        <t>No duplicate data points</t>
      </text>
    </comment>
    <comment ref="M546" authorId="1">
      <text>
        <t>No duplicate data points</t>
      </text>
    </comment>
    <comment ref="N546" authorId="1">
      <text>
        <t>No duplicate data points</t>
      </text>
    </comment>
    <comment ref="O546" authorId="1">
      <text>
        <t>No duplicate data points</t>
      </text>
    </comment>
    <comment ref="P546" authorId="1">
      <text>
        <t>No duplicate data points</t>
      </text>
    </comment>
    <comment ref="Q546" authorId="1">
      <text>
        <t>No duplicate data points</t>
      </text>
    </comment>
    <comment ref="R546" authorId="1">
      <text>
        <t>No duplicate data points</t>
      </text>
    </comment>
    <comment ref="O547" authorId="1">
      <text>
        <t>No duplicate data points</t>
      </text>
    </comment>
    <comment ref="P547" authorId="1">
      <text>
        <t>No duplicate data points</t>
      </text>
    </comment>
    <comment ref="Q547" authorId="1">
      <text>
        <t>No duplicate data points</t>
      </text>
    </comment>
    <comment ref="R547" authorId="1">
      <text>
        <t>No duplicate data points</t>
      </text>
    </comment>
    <comment ref="O548" authorId="1">
      <text>
        <t>No duplicate data points</t>
      </text>
    </comment>
    <comment ref="R548" authorId="1">
      <text>
        <t>No duplicate data points</t>
      </text>
    </comment>
    <comment ref="O549" authorId="1">
      <text>
        <t xml:space="preserve">Duplicates: 
  For : S.27.01.01.01:A23
</t>
      </text>
    </comment>
    <comment ref="R549" authorId="1">
      <text>
        <t xml:space="preserve">Duplicates: 
  For : S.26.04.01.06:A21, S.27.01.01.01:C23
</t>
      </text>
    </comment>
    <comment ref="E567" authorId="1">
      <text>
        <t>No duplicate data points</t>
      </text>
    </comment>
    <comment ref="F567" authorId="1">
      <text>
        <t>No duplicate data points</t>
      </text>
    </comment>
    <comment ref="G567" authorId="1">
      <text>
        <t>No duplicate data points</t>
      </text>
    </comment>
    <comment ref="H567" authorId="1">
      <text>
        <t>No duplicate data points</t>
      </text>
    </comment>
    <comment ref="I567" authorId="1">
      <text>
        <t>No duplicate data points</t>
      </text>
    </comment>
    <comment ref="J567" authorId="1">
      <text>
        <t>No duplicate data points</t>
      </text>
    </comment>
    <comment ref="K567" authorId="1">
      <text>
        <t>No duplicate data points</t>
      </text>
    </comment>
    <comment ref="L567" authorId="1">
      <text>
        <t>No duplicate data points</t>
      </text>
    </comment>
    <comment ref="M567" authorId="1">
      <text>
        <t>No duplicate data points</t>
      </text>
    </comment>
    <comment ref="N567" authorId="1">
      <text>
        <t>No duplicate data points</t>
      </text>
    </comment>
    <comment ref="E568" authorId="1">
      <text>
        <t>No duplicate data points</t>
      </text>
    </comment>
    <comment ref="F568" authorId="1">
      <text>
        <t>No duplicate data points</t>
      </text>
    </comment>
    <comment ref="G568" authorId="1">
      <text>
        <t>No duplicate data points</t>
      </text>
    </comment>
    <comment ref="H568" authorId="1">
      <text>
        <t>No duplicate data points</t>
      </text>
    </comment>
    <comment ref="I568" authorId="1">
      <text>
        <t>No duplicate data points</t>
      </text>
    </comment>
    <comment ref="J568" authorId="1">
      <text>
        <t>No duplicate data points</t>
      </text>
    </comment>
    <comment ref="K568" authorId="1">
      <text>
        <t>No duplicate data points</t>
      </text>
    </comment>
    <comment ref="L568" authorId="1">
      <text>
        <t>No duplicate data points</t>
      </text>
    </comment>
    <comment ref="M568" authorId="1">
      <text>
        <t>No duplicate data points</t>
      </text>
    </comment>
    <comment ref="N568" authorId="1">
      <text>
        <t>No duplicate data points</t>
      </text>
    </comment>
    <comment ref="E569" authorId="1">
      <text>
        <t>No duplicate data points</t>
      </text>
    </comment>
    <comment ref="F569" authorId="1">
      <text>
        <t>No duplicate data points</t>
      </text>
    </comment>
    <comment ref="G569" authorId="1">
      <text>
        <t>No duplicate data points</t>
      </text>
    </comment>
    <comment ref="H569" authorId="1">
      <text>
        <t>No duplicate data points</t>
      </text>
    </comment>
    <comment ref="I569" authorId="1">
      <text>
        <t>No duplicate data points</t>
      </text>
    </comment>
    <comment ref="J569" authorId="1">
      <text>
        <t>No duplicate data points</t>
      </text>
    </comment>
    <comment ref="K569" authorId="1">
      <text>
        <t>No duplicate data points</t>
      </text>
    </comment>
    <comment ref="L569" authorId="1">
      <text>
        <t>No duplicate data points</t>
      </text>
    </comment>
    <comment ref="M569" authorId="1">
      <text>
        <t>No duplicate data points</t>
      </text>
    </comment>
    <comment ref="N569" authorId="1">
      <text>
        <t>No duplicate data points</t>
      </text>
    </comment>
    <comment ref="E570" authorId="1">
      <text>
        <t>No duplicate data points</t>
      </text>
    </comment>
    <comment ref="F570" authorId="1">
      <text>
        <t>No duplicate data points</t>
      </text>
    </comment>
    <comment ref="G570" authorId="1">
      <text>
        <t>No duplicate data points</t>
      </text>
    </comment>
    <comment ref="H570" authorId="1">
      <text>
        <t>No duplicate data points</t>
      </text>
    </comment>
    <comment ref="I570" authorId="1">
      <text>
        <t>No duplicate data points</t>
      </text>
    </comment>
    <comment ref="J570" authorId="1">
      <text>
        <t>No duplicate data points</t>
      </text>
    </comment>
    <comment ref="K570" authorId="1">
      <text>
        <t>No duplicate data points</t>
      </text>
    </comment>
    <comment ref="L570" authorId="1">
      <text>
        <t>No duplicate data points</t>
      </text>
    </comment>
    <comment ref="M570" authorId="1">
      <text>
        <t>No duplicate data points</t>
      </text>
    </comment>
    <comment ref="N570" authorId="1">
      <text>
        <t>No duplicate data points</t>
      </text>
    </comment>
    <comment ref="E571" authorId="1">
      <text>
        <t>No duplicate data points</t>
      </text>
    </comment>
    <comment ref="F571" authorId="1">
      <text>
        <t>No duplicate data points</t>
      </text>
    </comment>
    <comment ref="G571" authorId="1">
      <text>
        <t>No duplicate data points</t>
      </text>
    </comment>
    <comment ref="H571" authorId="1">
      <text>
        <t>No duplicate data points</t>
      </text>
    </comment>
    <comment ref="I571" authorId="1">
      <text>
        <t>No duplicate data points</t>
      </text>
    </comment>
    <comment ref="J571" authorId="1">
      <text>
        <t>No duplicate data points</t>
      </text>
    </comment>
    <comment ref="K571" authorId="1">
      <text>
        <t>No duplicate data points</t>
      </text>
    </comment>
    <comment ref="L571" authorId="1">
      <text>
        <t>No duplicate data points</t>
      </text>
    </comment>
    <comment ref="M571" authorId="1">
      <text>
        <t>No duplicate data points</t>
      </text>
    </comment>
    <comment ref="N571" authorId="1">
      <text>
        <t>No duplicate data points</t>
      </text>
    </comment>
    <comment ref="E572" authorId="1">
      <text>
        <t>No duplicate data points</t>
      </text>
    </comment>
    <comment ref="F572" authorId="1">
      <text>
        <t>No duplicate data points</t>
      </text>
    </comment>
    <comment ref="G572" authorId="1">
      <text>
        <t>No duplicate data points</t>
      </text>
    </comment>
    <comment ref="H572" authorId="1">
      <text>
        <t>No duplicate data points</t>
      </text>
    </comment>
    <comment ref="I572" authorId="1">
      <text>
        <t>No duplicate data points</t>
      </text>
    </comment>
    <comment ref="J572" authorId="1">
      <text>
        <t>No duplicate data points</t>
      </text>
    </comment>
    <comment ref="K572" authorId="1">
      <text>
        <t>No duplicate data points</t>
      </text>
    </comment>
    <comment ref="L572" authorId="1">
      <text>
        <t>No duplicate data points</t>
      </text>
    </comment>
    <comment ref="M572" authorId="1">
      <text>
        <t>No duplicate data points</t>
      </text>
    </comment>
    <comment ref="N572" authorId="1">
      <text>
        <t>No duplicate data points</t>
      </text>
    </comment>
    <comment ref="E573" authorId="1">
      <text>
        <t>No duplicate data points</t>
      </text>
    </comment>
    <comment ref="F573" authorId="1">
      <text>
        <t>No duplicate data points</t>
      </text>
    </comment>
    <comment ref="G573" authorId="1">
      <text>
        <t>No duplicate data points</t>
      </text>
    </comment>
    <comment ref="H573" authorId="1">
      <text>
        <t>No duplicate data points</t>
      </text>
    </comment>
    <comment ref="I573" authorId="1">
      <text>
        <t>No duplicate data points</t>
      </text>
    </comment>
    <comment ref="J573" authorId="1">
      <text>
        <t>No duplicate data points</t>
      </text>
    </comment>
    <comment ref="K573" authorId="1">
      <text>
        <t>No duplicate data points</t>
      </text>
    </comment>
    <comment ref="L573" authorId="1">
      <text>
        <t>No duplicate data points</t>
      </text>
    </comment>
    <comment ref="M573" authorId="1">
      <text>
        <t>No duplicate data points</t>
      </text>
    </comment>
    <comment ref="N573" authorId="1">
      <text>
        <t>No duplicate data points</t>
      </text>
    </comment>
    <comment ref="E574" authorId="1">
      <text>
        <t>No duplicate data points</t>
      </text>
    </comment>
    <comment ref="F574" authorId="1">
      <text>
        <t>No duplicate data points</t>
      </text>
    </comment>
    <comment ref="G574" authorId="1">
      <text>
        <t>No duplicate data points</t>
      </text>
    </comment>
    <comment ref="H574" authorId="1">
      <text>
        <t>No duplicate data points</t>
      </text>
    </comment>
    <comment ref="I574" authorId="1">
      <text>
        <t>No duplicate data points</t>
      </text>
    </comment>
    <comment ref="J574" authorId="1">
      <text>
        <t>No duplicate data points</t>
      </text>
    </comment>
    <comment ref="K574" authorId="1">
      <text>
        <t>No duplicate data points</t>
      </text>
    </comment>
    <comment ref="L574" authorId="1">
      <text>
        <t>No duplicate data points</t>
      </text>
    </comment>
    <comment ref="M574" authorId="1">
      <text>
        <t>No duplicate data points</t>
      </text>
    </comment>
    <comment ref="N574" authorId="1">
      <text>
        <t>No duplicate data points</t>
      </text>
    </comment>
    <comment ref="E575" authorId="1">
      <text>
        <t>No duplicate data points</t>
      </text>
    </comment>
    <comment ref="F575" authorId="1">
      <text>
        <t>No duplicate data points</t>
      </text>
    </comment>
    <comment ref="G575" authorId="1">
      <text>
        <t>No duplicate data points</t>
      </text>
    </comment>
    <comment ref="H575" authorId="1">
      <text>
        <t>No duplicate data points</t>
      </text>
    </comment>
    <comment ref="I575" authorId="1">
      <text>
        <t>No duplicate data points</t>
      </text>
    </comment>
    <comment ref="J575" authorId="1">
      <text>
        <t>No duplicate data points</t>
      </text>
    </comment>
    <comment ref="K575" authorId="1">
      <text>
        <t>No duplicate data points</t>
      </text>
    </comment>
    <comment ref="L575" authorId="1">
      <text>
        <t>No duplicate data points</t>
      </text>
    </comment>
    <comment ref="M575" authorId="1">
      <text>
        <t>No duplicate data points</t>
      </text>
    </comment>
    <comment ref="N575" authorId="1">
      <text>
        <t>No duplicate data points</t>
      </text>
    </comment>
    <comment ref="E576" authorId="1">
      <text>
        <t>No duplicate data points</t>
      </text>
    </comment>
    <comment ref="F576" authorId="1">
      <text>
        <t>No duplicate data points</t>
      </text>
    </comment>
    <comment ref="G576" authorId="1">
      <text>
        <t>No duplicate data points</t>
      </text>
    </comment>
    <comment ref="H576" authorId="1">
      <text>
        <t>No duplicate data points</t>
      </text>
    </comment>
    <comment ref="I576" authorId="1">
      <text>
        <t>No duplicate data points</t>
      </text>
    </comment>
    <comment ref="J576" authorId="1">
      <text>
        <t>No duplicate data points</t>
      </text>
    </comment>
    <comment ref="K576" authorId="1">
      <text>
        <t>No duplicate data points</t>
      </text>
    </comment>
    <comment ref="L576" authorId="1">
      <text>
        <t>No duplicate data points</t>
      </text>
    </comment>
    <comment ref="M576" authorId="1">
      <text>
        <t>No duplicate data points</t>
      </text>
    </comment>
    <comment ref="N576" authorId="1">
      <text>
        <t>No duplicate data points</t>
      </text>
    </comment>
    <comment ref="E577" authorId="1">
      <text>
        <t>No duplicate data points</t>
      </text>
    </comment>
    <comment ref="F577" authorId="1">
      <text>
        <t>No duplicate data points</t>
      </text>
    </comment>
    <comment ref="G577" authorId="1">
      <text>
        <t>No duplicate data points</t>
      </text>
    </comment>
    <comment ref="H577" authorId="1">
      <text>
        <t>No duplicate data points</t>
      </text>
    </comment>
    <comment ref="I577" authorId="1">
      <text>
        <t>No duplicate data points</t>
      </text>
    </comment>
    <comment ref="J577" authorId="1">
      <text>
        <t>No duplicate data points</t>
      </text>
    </comment>
    <comment ref="K577" authorId="1">
      <text>
        <t>No duplicate data points</t>
      </text>
    </comment>
    <comment ref="L577" authorId="1">
      <text>
        <t>No duplicate data points</t>
      </text>
    </comment>
    <comment ref="M577" authorId="1">
      <text>
        <t>No duplicate data points</t>
      </text>
    </comment>
    <comment ref="N577" authorId="1">
      <text>
        <t>No duplicate data points</t>
      </text>
    </comment>
    <comment ref="E578" authorId="1">
      <text>
        <t>No duplicate data points</t>
      </text>
    </comment>
    <comment ref="F578" authorId="1">
      <text>
        <t>No duplicate data points</t>
      </text>
    </comment>
    <comment ref="G578" authorId="1">
      <text>
        <t>No duplicate data points</t>
      </text>
    </comment>
    <comment ref="H578" authorId="1">
      <text>
        <t>No duplicate data points</t>
      </text>
    </comment>
    <comment ref="I578" authorId="1">
      <text>
        <t>No duplicate data points</t>
      </text>
    </comment>
    <comment ref="J578" authorId="1">
      <text>
        <t>No duplicate data points</t>
      </text>
    </comment>
    <comment ref="K578" authorId="1">
      <text>
        <t>No duplicate data points</t>
      </text>
    </comment>
    <comment ref="L578" authorId="1">
      <text>
        <t>No duplicate data points</t>
      </text>
    </comment>
    <comment ref="M578" authorId="1">
      <text>
        <t>No duplicate data points</t>
      </text>
    </comment>
    <comment ref="N578" authorId="1">
      <text>
        <t>No duplicate data points</t>
      </text>
    </comment>
    <comment ref="E579" authorId="1">
      <text>
        <t>No duplicate data points</t>
      </text>
    </comment>
    <comment ref="F579" authorId="1">
      <text>
        <t>No duplicate data points</t>
      </text>
    </comment>
    <comment ref="G579" authorId="1">
      <text>
        <t>No duplicate data points</t>
      </text>
    </comment>
    <comment ref="H579" authorId="1">
      <text>
        <t>No duplicate data points</t>
      </text>
    </comment>
    <comment ref="I579" authorId="1">
      <text>
        <t>No duplicate data points</t>
      </text>
    </comment>
    <comment ref="J579" authorId="1">
      <text>
        <t>No duplicate data points</t>
      </text>
    </comment>
    <comment ref="K579" authorId="1">
      <text>
        <t>No duplicate data points</t>
      </text>
    </comment>
    <comment ref="L579" authorId="1">
      <text>
        <t>No duplicate data points</t>
      </text>
    </comment>
    <comment ref="M579" authorId="1">
      <text>
        <t>No duplicate data points</t>
      </text>
    </comment>
    <comment ref="N579" authorId="1">
      <text>
        <t>No duplicate data points</t>
      </text>
    </comment>
    <comment ref="E580" authorId="1">
      <text>
        <t>No duplicate data points</t>
      </text>
    </comment>
    <comment ref="F580" authorId="1">
      <text>
        <t>No duplicate data points</t>
      </text>
    </comment>
    <comment ref="G580" authorId="1">
      <text>
        <t>No duplicate data points</t>
      </text>
    </comment>
    <comment ref="H580" authorId="1">
      <text>
        <t>No duplicate data points</t>
      </text>
    </comment>
    <comment ref="I580" authorId="1">
      <text>
        <t>No duplicate data points</t>
      </text>
    </comment>
    <comment ref="J580" authorId="1">
      <text>
        <t>No duplicate data points</t>
      </text>
    </comment>
    <comment ref="K580" authorId="1">
      <text>
        <t>No duplicate data points</t>
      </text>
    </comment>
    <comment ref="L580" authorId="1">
      <text>
        <t>No duplicate data points</t>
      </text>
    </comment>
    <comment ref="M580" authorId="1">
      <text>
        <t>No duplicate data points</t>
      </text>
    </comment>
    <comment ref="N580" authorId="1">
      <text>
        <t>No duplicate data points</t>
      </text>
    </comment>
    <comment ref="E581" authorId="1">
      <text>
        <t>No duplicate data points</t>
      </text>
    </comment>
    <comment ref="F581" authorId="1">
      <text>
        <t>No duplicate data points</t>
      </text>
    </comment>
    <comment ref="G581" authorId="1">
      <text>
        <t>No duplicate data points</t>
      </text>
    </comment>
    <comment ref="H581" authorId="1">
      <text>
        <t>No duplicate data points</t>
      </text>
    </comment>
    <comment ref="I581" authorId="1">
      <text>
        <t>No duplicate data points</t>
      </text>
    </comment>
    <comment ref="J581" authorId="1">
      <text>
        <t>No duplicate data points</t>
      </text>
    </comment>
    <comment ref="K581" authorId="1">
      <text>
        <t>No duplicate data points</t>
      </text>
    </comment>
    <comment ref="L581" authorId="1">
      <text>
        <t>No duplicate data points</t>
      </text>
    </comment>
    <comment ref="M581" authorId="1">
      <text>
        <t>No duplicate data points</t>
      </text>
    </comment>
    <comment ref="N581" authorId="1">
      <text>
        <t>No duplicate data points</t>
      </text>
    </comment>
    <comment ref="E582" authorId="1">
      <text>
        <t>No duplicate data points</t>
      </text>
    </comment>
    <comment ref="F582" authorId="1">
      <text>
        <t>No duplicate data points</t>
      </text>
    </comment>
    <comment ref="G582" authorId="1">
      <text>
        <t>No duplicate data points</t>
      </text>
    </comment>
    <comment ref="H582" authorId="1">
      <text>
        <t>No duplicate data points</t>
      </text>
    </comment>
    <comment ref="I582" authorId="1">
      <text>
        <t>No duplicate data points</t>
      </text>
    </comment>
    <comment ref="J582" authorId="1">
      <text>
        <t>No duplicate data points</t>
      </text>
    </comment>
    <comment ref="K582" authorId="1">
      <text>
        <t>No duplicate data points</t>
      </text>
    </comment>
    <comment ref="L582" authorId="1">
      <text>
        <t>No duplicate data points</t>
      </text>
    </comment>
    <comment ref="M582" authorId="1">
      <text>
        <t>No duplicate data points</t>
      </text>
    </comment>
    <comment ref="N582" authorId="1">
      <text>
        <t>No duplicate data points</t>
      </text>
    </comment>
    <comment ref="E583" authorId="1">
      <text>
        <t>No duplicate data points</t>
      </text>
    </comment>
    <comment ref="F583" authorId="1">
      <text>
        <t>No duplicate data points</t>
      </text>
    </comment>
    <comment ref="G583" authorId="1">
      <text>
        <t>No duplicate data points</t>
      </text>
    </comment>
    <comment ref="H583" authorId="1">
      <text>
        <t>No duplicate data points</t>
      </text>
    </comment>
    <comment ref="I583" authorId="1">
      <text>
        <t>No duplicate data points</t>
      </text>
    </comment>
    <comment ref="J583" authorId="1">
      <text>
        <t>No duplicate data points</t>
      </text>
    </comment>
    <comment ref="K583" authorId="1">
      <text>
        <t>No duplicate data points</t>
      </text>
    </comment>
    <comment ref="L583" authorId="1">
      <text>
        <t>No duplicate data points</t>
      </text>
    </comment>
    <comment ref="M583" authorId="1">
      <text>
        <t>No duplicate data points</t>
      </text>
    </comment>
    <comment ref="N583" authorId="1">
      <text>
        <t>No duplicate data points</t>
      </text>
    </comment>
    <comment ref="E584" authorId="1">
      <text>
        <t>No duplicate data points</t>
      </text>
    </comment>
    <comment ref="F584" authorId="1">
      <text>
        <t>No duplicate data points</t>
      </text>
    </comment>
    <comment ref="G584" authorId="1">
      <text>
        <t>No duplicate data points</t>
      </text>
    </comment>
    <comment ref="H584" authorId="1">
      <text>
        <t>No duplicate data points</t>
      </text>
    </comment>
    <comment ref="I584" authorId="1">
      <text>
        <t>No duplicate data points</t>
      </text>
    </comment>
    <comment ref="J584" authorId="1">
      <text>
        <t>No duplicate data points</t>
      </text>
    </comment>
    <comment ref="K584" authorId="1">
      <text>
        <t>No duplicate data points</t>
      </text>
    </comment>
    <comment ref="L584" authorId="1">
      <text>
        <t>No duplicate data points</t>
      </text>
    </comment>
    <comment ref="M584" authorId="1">
      <text>
        <t>No duplicate data points</t>
      </text>
    </comment>
    <comment ref="N584" authorId="1">
      <text>
        <t>No duplicate data points</t>
      </text>
    </comment>
    <comment ref="E585" authorId="1">
      <text>
        <t>No duplicate data points</t>
      </text>
    </comment>
    <comment ref="F585" authorId="1">
      <text>
        <t>No duplicate data points</t>
      </text>
    </comment>
    <comment ref="G585" authorId="1">
      <text>
        <t>No duplicate data points</t>
      </text>
    </comment>
    <comment ref="H585" authorId="1">
      <text>
        <t>No duplicate data points</t>
      </text>
    </comment>
    <comment ref="I585" authorId="1">
      <text>
        <t>No duplicate data points</t>
      </text>
    </comment>
    <comment ref="J585" authorId="1">
      <text>
        <t>No duplicate data points</t>
      </text>
    </comment>
    <comment ref="K585" authorId="1">
      <text>
        <t>No duplicate data points</t>
      </text>
    </comment>
    <comment ref="L585" authorId="1">
      <text>
        <t>No duplicate data points</t>
      </text>
    </comment>
    <comment ref="M585" authorId="1">
      <text>
        <t>No duplicate data points</t>
      </text>
    </comment>
    <comment ref="N585" authorId="1">
      <text>
        <t>No duplicate data points</t>
      </text>
    </comment>
    <comment ref="E586" authorId="1">
      <text>
        <t>No duplicate data points</t>
      </text>
    </comment>
    <comment ref="F586" authorId="1">
      <text>
        <t>No duplicate data points</t>
      </text>
    </comment>
    <comment ref="G586" authorId="1">
      <text>
        <t>No duplicate data points</t>
      </text>
    </comment>
    <comment ref="H586" authorId="1">
      <text>
        <t>No duplicate data points</t>
      </text>
    </comment>
    <comment ref="I586" authorId="1">
      <text>
        <t>No duplicate data points</t>
      </text>
    </comment>
    <comment ref="J586" authorId="1">
      <text>
        <t>No duplicate data points</t>
      </text>
    </comment>
    <comment ref="K586" authorId="1">
      <text>
        <t>No duplicate data points</t>
      </text>
    </comment>
    <comment ref="L586" authorId="1">
      <text>
        <t>No duplicate data points</t>
      </text>
    </comment>
    <comment ref="M586" authorId="1">
      <text>
        <t>No duplicate data points</t>
      </text>
    </comment>
    <comment ref="N586" authorId="1">
      <text>
        <t>No duplicate data points</t>
      </text>
    </comment>
    <comment ref="E587" authorId="1">
      <text>
        <t>No duplicate data points</t>
      </text>
    </comment>
    <comment ref="F587" authorId="1">
      <text>
        <t>No duplicate data points</t>
      </text>
    </comment>
    <comment ref="G587" authorId="1">
      <text>
        <t>No duplicate data points</t>
      </text>
    </comment>
    <comment ref="H587" authorId="1">
      <text>
        <t>No duplicate data points</t>
      </text>
    </comment>
    <comment ref="I587" authorId="1">
      <text>
        <t>No duplicate data points</t>
      </text>
    </comment>
    <comment ref="J587" authorId="1">
      <text>
        <t>No duplicate data points</t>
      </text>
    </comment>
    <comment ref="K587" authorId="1">
      <text>
        <t>No duplicate data points</t>
      </text>
    </comment>
    <comment ref="L587" authorId="1">
      <text>
        <t>No duplicate data points</t>
      </text>
    </comment>
    <comment ref="M587" authorId="1">
      <text>
        <t>No duplicate data points</t>
      </text>
    </comment>
    <comment ref="N587" authorId="1">
      <text>
        <t>No duplicate data points</t>
      </text>
    </comment>
    <comment ref="E588" authorId="1">
      <text>
        <t>No duplicate data points</t>
      </text>
    </comment>
    <comment ref="F588" authorId="1">
      <text>
        <t>No duplicate data points</t>
      </text>
    </comment>
    <comment ref="G588" authorId="1">
      <text>
        <t>No duplicate data points</t>
      </text>
    </comment>
    <comment ref="H588" authorId="1">
      <text>
        <t>No duplicate data points</t>
      </text>
    </comment>
    <comment ref="I588" authorId="1">
      <text>
        <t>No duplicate data points</t>
      </text>
    </comment>
    <comment ref="J588" authorId="1">
      <text>
        <t>No duplicate data points</t>
      </text>
    </comment>
    <comment ref="K588" authorId="1">
      <text>
        <t>No duplicate data points</t>
      </text>
    </comment>
    <comment ref="L588" authorId="1">
      <text>
        <t>No duplicate data points</t>
      </text>
    </comment>
    <comment ref="M588" authorId="1">
      <text>
        <t>No duplicate data points</t>
      </text>
    </comment>
    <comment ref="N588" authorId="1">
      <text>
        <t>No duplicate data points</t>
      </text>
    </comment>
    <comment ref="E589" authorId="1">
      <text>
        <t>No duplicate data points</t>
      </text>
    </comment>
    <comment ref="F589" authorId="1">
      <text>
        <t>No duplicate data points</t>
      </text>
    </comment>
    <comment ref="G589" authorId="1">
      <text>
        <t>No duplicate data points</t>
      </text>
    </comment>
    <comment ref="H589" authorId="1">
      <text>
        <t>No duplicate data points</t>
      </text>
    </comment>
    <comment ref="I589" authorId="1">
      <text>
        <t>No duplicate data points</t>
      </text>
    </comment>
    <comment ref="J589" authorId="1">
      <text>
        <t>No duplicate data points</t>
      </text>
    </comment>
    <comment ref="K589" authorId="1">
      <text>
        <t>No duplicate data points</t>
      </text>
    </comment>
    <comment ref="L589" authorId="1">
      <text>
        <t>No duplicate data points</t>
      </text>
    </comment>
    <comment ref="M589" authorId="1">
      <text>
        <t>No duplicate data points</t>
      </text>
    </comment>
    <comment ref="N589" authorId="1">
      <text>
        <t>No duplicate data points</t>
      </text>
    </comment>
    <comment ref="E590" authorId="1">
      <text>
        <t>No duplicate data points</t>
      </text>
    </comment>
    <comment ref="F590" authorId="1">
      <text>
        <t>No duplicate data points</t>
      </text>
    </comment>
    <comment ref="G590" authorId="1">
      <text>
        <t>No duplicate data points</t>
      </text>
    </comment>
    <comment ref="H590" authorId="1">
      <text>
        <t>No duplicate data points</t>
      </text>
    </comment>
    <comment ref="I590" authorId="1">
      <text>
        <t>No duplicate data points</t>
      </text>
    </comment>
    <comment ref="J590" authorId="1">
      <text>
        <t>No duplicate data points</t>
      </text>
    </comment>
    <comment ref="K590" authorId="1">
      <text>
        <t>No duplicate data points</t>
      </text>
    </comment>
    <comment ref="L590" authorId="1">
      <text>
        <t>No duplicate data points</t>
      </text>
    </comment>
    <comment ref="M590" authorId="1">
      <text>
        <t>No duplicate data points</t>
      </text>
    </comment>
    <comment ref="N590" authorId="1">
      <text>
        <t>No duplicate data points</t>
      </text>
    </comment>
    <comment ref="E591" authorId="1">
      <text>
        <t>No duplicate data points</t>
      </text>
    </comment>
    <comment ref="F591" authorId="1">
      <text>
        <t>No duplicate data points</t>
      </text>
    </comment>
    <comment ref="G591" authorId="1">
      <text>
        <t>No duplicate data points</t>
      </text>
    </comment>
    <comment ref="H591" authorId="1">
      <text>
        <t>No duplicate data points</t>
      </text>
    </comment>
    <comment ref="I591" authorId="1">
      <text>
        <t>No duplicate data points</t>
      </text>
    </comment>
    <comment ref="J591" authorId="1">
      <text>
        <t>No duplicate data points</t>
      </text>
    </comment>
    <comment ref="K591" authorId="1">
      <text>
        <t>No duplicate data points</t>
      </text>
    </comment>
    <comment ref="L591" authorId="1">
      <text>
        <t>No duplicate data points</t>
      </text>
    </comment>
    <comment ref="M591" authorId="1">
      <text>
        <t>No duplicate data points</t>
      </text>
    </comment>
    <comment ref="N591" authorId="1">
      <text>
        <t>No duplicate data points</t>
      </text>
    </comment>
    <comment ref="E592" authorId="1">
      <text>
        <t>No duplicate data points</t>
      </text>
    </comment>
    <comment ref="F592" authorId="1">
      <text>
        <t>No duplicate data points</t>
      </text>
    </comment>
    <comment ref="G592" authorId="1">
      <text>
        <t>No duplicate data points</t>
      </text>
    </comment>
    <comment ref="H592" authorId="1">
      <text>
        <t>No duplicate data points</t>
      </text>
    </comment>
    <comment ref="I592" authorId="1">
      <text>
        <t>No duplicate data points</t>
      </text>
    </comment>
    <comment ref="J592" authorId="1">
      <text>
        <t>No duplicate data points</t>
      </text>
    </comment>
    <comment ref="K592" authorId="1">
      <text>
        <t>No duplicate data points</t>
      </text>
    </comment>
    <comment ref="L592" authorId="1">
      <text>
        <t>No duplicate data points</t>
      </text>
    </comment>
    <comment ref="M592" authorId="1">
      <text>
        <t>No duplicate data points</t>
      </text>
    </comment>
    <comment ref="N592" authorId="1">
      <text>
        <t>No duplicate data points</t>
      </text>
    </comment>
    <comment ref="E593" authorId="1">
      <text>
        <t>No duplicate data points</t>
      </text>
    </comment>
    <comment ref="F593" authorId="1">
      <text>
        <t>No duplicate data points</t>
      </text>
    </comment>
    <comment ref="G593" authorId="1">
      <text>
        <t>No duplicate data points</t>
      </text>
    </comment>
    <comment ref="H593" authorId="1">
      <text>
        <t>No duplicate data points</t>
      </text>
    </comment>
    <comment ref="I593" authorId="1">
      <text>
        <t>No duplicate data points</t>
      </text>
    </comment>
    <comment ref="J593" authorId="1">
      <text>
        <t>No duplicate data points</t>
      </text>
    </comment>
    <comment ref="K593" authorId="1">
      <text>
        <t>No duplicate data points</t>
      </text>
    </comment>
    <comment ref="L593" authorId="1">
      <text>
        <t>No duplicate data points</t>
      </text>
    </comment>
    <comment ref="M593" authorId="1">
      <text>
        <t>No duplicate data points</t>
      </text>
    </comment>
    <comment ref="N593" authorId="1">
      <text>
        <t>No duplicate data points</t>
      </text>
    </comment>
    <comment ref="E594" authorId="1">
      <text>
        <t>No duplicate data points</t>
      </text>
    </comment>
    <comment ref="F594" authorId="1">
      <text>
        <t>No duplicate data points</t>
      </text>
    </comment>
    <comment ref="G594" authorId="1">
      <text>
        <t>No duplicate data points</t>
      </text>
    </comment>
    <comment ref="H594" authorId="1">
      <text>
        <t>No duplicate data points</t>
      </text>
    </comment>
    <comment ref="I594" authorId="1">
      <text>
        <t>No duplicate data points</t>
      </text>
    </comment>
    <comment ref="J594" authorId="1">
      <text>
        <t>No duplicate data points</t>
      </text>
    </comment>
    <comment ref="K594" authorId="1">
      <text>
        <t>No duplicate data points</t>
      </text>
    </comment>
    <comment ref="L594" authorId="1">
      <text>
        <t>No duplicate data points</t>
      </text>
    </comment>
    <comment ref="M594" authorId="1">
      <text>
        <t>No duplicate data points</t>
      </text>
    </comment>
    <comment ref="N594" authorId="1">
      <text>
        <t>No duplicate data points</t>
      </text>
    </comment>
    <comment ref="E595" authorId="1">
      <text>
        <t>No duplicate data points</t>
      </text>
    </comment>
    <comment ref="F595" authorId="1">
      <text>
        <t>No duplicate data points</t>
      </text>
    </comment>
    <comment ref="G595" authorId="1">
      <text>
        <t>No duplicate data points</t>
      </text>
    </comment>
    <comment ref="H595" authorId="1">
      <text>
        <t>No duplicate data points</t>
      </text>
    </comment>
    <comment ref="I595" authorId="1">
      <text>
        <t>No duplicate data points</t>
      </text>
    </comment>
    <comment ref="J595" authorId="1">
      <text>
        <t>No duplicate data points</t>
      </text>
    </comment>
    <comment ref="K595" authorId="1">
      <text>
        <t>No duplicate data points</t>
      </text>
    </comment>
    <comment ref="L595" authorId="1">
      <text>
        <t>No duplicate data points</t>
      </text>
    </comment>
    <comment ref="M595" authorId="1">
      <text>
        <t>No duplicate data points</t>
      </text>
    </comment>
    <comment ref="N595" authorId="1">
      <text>
        <t>No duplicate data points</t>
      </text>
    </comment>
    <comment ref="E596" authorId="1">
      <text>
        <t>No duplicate data points</t>
      </text>
    </comment>
    <comment ref="F596" authorId="1">
      <text>
        <t>No duplicate data points</t>
      </text>
    </comment>
    <comment ref="G596" authorId="1">
      <text>
        <t>No duplicate data points</t>
      </text>
    </comment>
    <comment ref="H596" authorId="1">
      <text>
        <t>No duplicate data points</t>
      </text>
    </comment>
    <comment ref="I596" authorId="1">
      <text>
        <t>No duplicate data points</t>
      </text>
    </comment>
    <comment ref="J596" authorId="1">
      <text>
        <t>No duplicate data points</t>
      </text>
    </comment>
    <comment ref="K596" authorId="1">
      <text>
        <t>No duplicate data points</t>
      </text>
    </comment>
    <comment ref="L596" authorId="1">
      <text>
        <t>No duplicate data points</t>
      </text>
    </comment>
    <comment ref="M596" authorId="1">
      <text>
        <t>No duplicate data points</t>
      </text>
    </comment>
    <comment ref="N596" authorId="1">
      <text>
        <t>No duplicate data points</t>
      </text>
    </comment>
    <comment ref="E597" authorId="1">
      <text>
        <t>No duplicate data points</t>
      </text>
    </comment>
    <comment ref="F597" authorId="1">
      <text>
        <t>No duplicate data points</t>
      </text>
    </comment>
    <comment ref="G597" authorId="1">
      <text>
        <t>No duplicate data points</t>
      </text>
    </comment>
    <comment ref="H597" authorId="1">
      <text>
        <t>No duplicate data points</t>
      </text>
    </comment>
    <comment ref="I597" authorId="1">
      <text>
        <t>No duplicate data points</t>
      </text>
    </comment>
    <comment ref="J597" authorId="1">
      <text>
        <t>No duplicate data points</t>
      </text>
    </comment>
    <comment ref="K597" authorId="1">
      <text>
        <t>No duplicate data points</t>
      </text>
    </comment>
    <comment ref="L597" authorId="1">
      <text>
        <t>No duplicate data points</t>
      </text>
    </comment>
    <comment ref="M597" authorId="1">
      <text>
        <t>No duplicate data points</t>
      </text>
    </comment>
    <comment ref="N597" authorId="1">
      <text>
        <t>No duplicate data points</t>
      </text>
    </comment>
    <comment ref="K598" authorId="1">
      <text>
        <t>No duplicate data points</t>
      </text>
    </comment>
    <comment ref="L598" authorId="1">
      <text>
        <t>No duplicate data points</t>
      </text>
    </comment>
    <comment ref="M598" authorId="1">
      <text>
        <t>No duplicate data points</t>
      </text>
    </comment>
    <comment ref="N598" authorId="1">
      <text>
        <t>No duplicate data points</t>
      </text>
    </comment>
    <comment ref="K599" authorId="1">
      <text>
        <t>No duplicate data points</t>
      </text>
    </comment>
    <comment ref="N599" authorId="1">
      <text>
        <t>No duplicate data points</t>
      </text>
    </comment>
    <comment ref="K600" authorId="1">
      <text>
        <t xml:space="preserve">Duplicates: 
  For : S.27.01.01.01:A24
</t>
      </text>
    </comment>
    <comment ref="N600" authorId="1">
      <text>
        <t xml:space="preserve">Duplicates: 
  For : S.26.04.01.06:A22, S.27.01.01.01:C24
</t>
      </text>
    </comment>
    <comment ref="G617" authorId="1">
      <text>
        <t>No duplicate data points</t>
      </text>
    </comment>
    <comment ref="H617" authorId="1">
      <text>
        <t>No duplicate data points</t>
      </text>
    </comment>
    <comment ref="I617" authorId="1">
      <text>
        <t>No duplicate data points</t>
      </text>
    </comment>
    <comment ref="J617" authorId="1">
      <text>
        <t>No duplicate data points</t>
      </text>
    </comment>
    <comment ref="K617" authorId="1">
      <text>
        <t>No duplicate data points</t>
      </text>
    </comment>
    <comment ref="L617" authorId="1">
      <text>
        <t>No duplicate data points</t>
      </text>
    </comment>
    <comment ref="M617" authorId="1">
      <text>
        <t>No duplicate data points</t>
      </text>
    </comment>
    <comment ref="N617" authorId="1">
      <text>
        <t>No duplicate data points</t>
      </text>
    </comment>
    <comment ref="G618" authorId="1">
      <text>
        <t>No duplicate data points</t>
      </text>
    </comment>
    <comment ref="H618" authorId="1">
      <text>
        <t>No duplicate data points</t>
      </text>
    </comment>
    <comment ref="I618" authorId="1">
      <text>
        <t>No duplicate data points</t>
      </text>
    </comment>
    <comment ref="J618" authorId="1">
      <text>
        <t>No duplicate data points</t>
      </text>
    </comment>
    <comment ref="K618" authorId="1">
      <text>
        <t>No duplicate data points</t>
      </text>
    </comment>
    <comment ref="L618" authorId="1">
      <text>
        <t>No duplicate data points</t>
      </text>
    </comment>
    <comment ref="M618" authorId="1">
      <text>
        <t>No duplicate data points</t>
      </text>
    </comment>
    <comment ref="N618" authorId="1">
      <text>
        <t>No duplicate data points</t>
      </text>
    </comment>
    <comment ref="G619" authorId="1">
      <text>
        <t>No duplicate data points</t>
      </text>
    </comment>
    <comment ref="H619" authorId="1">
      <text>
        <t>No duplicate data points</t>
      </text>
    </comment>
    <comment ref="I619" authorId="1">
      <text>
        <t>No duplicate data points</t>
      </text>
    </comment>
    <comment ref="J619" authorId="1">
      <text>
        <t>No duplicate data points</t>
      </text>
    </comment>
    <comment ref="K619" authorId="1">
      <text>
        <t>No duplicate data points</t>
      </text>
    </comment>
    <comment ref="L619" authorId="1">
      <text>
        <t>No duplicate data points</t>
      </text>
    </comment>
    <comment ref="M619" authorId="1">
      <text>
        <t>No duplicate data points</t>
      </text>
    </comment>
    <comment ref="N619" authorId="1">
      <text>
        <t>No duplicate data points</t>
      </text>
    </comment>
    <comment ref="G620" authorId="1">
      <text>
        <t>No duplicate data points</t>
      </text>
    </comment>
    <comment ref="H620" authorId="1">
      <text>
        <t>No duplicate data points</t>
      </text>
    </comment>
    <comment ref="I620" authorId="1">
      <text>
        <t>No duplicate data points</t>
      </text>
    </comment>
    <comment ref="J620" authorId="1">
      <text>
        <t>No duplicate data points</t>
      </text>
    </comment>
    <comment ref="K620" authorId="1">
      <text>
        <t>No duplicate data points</t>
      </text>
    </comment>
    <comment ref="L620" authorId="1">
      <text>
        <t>No duplicate data points</t>
      </text>
    </comment>
    <comment ref="M620" authorId="1">
      <text>
        <t>No duplicate data points</t>
      </text>
    </comment>
    <comment ref="N620" authorId="1">
      <text>
        <t>No duplicate data points</t>
      </text>
    </comment>
    <comment ref="G621" authorId="1">
      <text>
        <t>No duplicate data points</t>
      </text>
    </comment>
    <comment ref="H621" authorId="1">
      <text>
        <t>No duplicate data points</t>
      </text>
    </comment>
    <comment ref="I621" authorId="1">
      <text>
        <t>No duplicate data points</t>
      </text>
    </comment>
    <comment ref="J621" authorId="1">
      <text>
        <t>No duplicate data points</t>
      </text>
    </comment>
    <comment ref="K621" authorId="1">
      <text>
        <t>No duplicate data points</t>
      </text>
    </comment>
    <comment ref="L621" authorId="1">
      <text>
        <t>No duplicate data points</t>
      </text>
    </comment>
    <comment ref="M621" authorId="1">
      <text>
        <t>No duplicate data points</t>
      </text>
    </comment>
    <comment ref="N621" authorId="1">
      <text>
        <t>No duplicate data points</t>
      </text>
    </comment>
    <comment ref="G622" authorId="1">
      <text>
        <t>No duplicate data points</t>
      </text>
    </comment>
    <comment ref="H622" authorId="1">
      <text>
        <t>No duplicate data points</t>
      </text>
    </comment>
    <comment ref="I622" authorId="1">
      <text>
        <t>No duplicate data points</t>
      </text>
    </comment>
    <comment ref="J622" authorId="1">
      <text>
        <t>No duplicate data points</t>
      </text>
    </comment>
    <comment ref="K622" authorId="1">
      <text>
        <t>No duplicate data points</t>
      </text>
    </comment>
    <comment ref="L622" authorId="1">
      <text>
        <t>No duplicate data points</t>
      </text>
    </comment>
    <comment ref="M622" authorId="1">
      <text>
        <t>No duplicate data points</t>
      </text>
    </comment>
    <comment ref="N622" authorId="1">
      <text>
        <t>No duplicate data points</t>
      </text>
    </comment>
    <comment ref="G623" authorId="1">
      <text>
        <t>No duplicate data points</t>
      </text>
    </comment>
    <comment ref="H623" authorId="1">
      <text>
        <t>No duplicate data points</t>
      </text>
    </comment>
    <comment ref="I623" authorId="1">
      <text>
        <t>No duplicate data points</t>
      </text>
    </comment>
    <comment ref="J623" authorId="1">
      <text>
        <t>No duplicate data points</t>
      </text>
    </comment>
    <comment ref="K623" authorId="1">
      <text>
        <t>No duplicate data points</t>
      </text>
    </comment>
    <comment ref="L623" authorId="1">
      <text>
        <t>No duplicate data points</t>
      </text>
    </comment>
    <comment ref="M623" authorId="1">
      <text>
        <t>No duplicate data points</t>
      </text>
    </comment>
    <comment ref="N623" authorId="1">
      <text>
        <t>No duplicate data points</t>
      </text>
    </comment>
    <comment ref="G624" authorId="1">
      <text>
        <t>No duplicate data points</t>
      </text>
    </comment>
    <comment ref="H624" authorId="1">
      <text>
        <t>No duplicate data points</t>
      </text>
    </comment>
    <comment ref="I624" authorId="1">
      <text>
        <t>No duplicate data points</t>
      </text>
    </comment>
    <comment ref="J624" authorId="1">
      <text>
        <t>No duplicate data points</t>
      </text>
    </comment>
    <comment ref="K624" authorId="1">
      <text>
        <t>No duplicate data points</t>
      </text>
    </comment>
    <comment ref="L624" authorId="1">
      <text>
        <t>No duplicate data points</t>
      </text>
    </comment>
    <comment ref="M624" authorId="1">
      <text>
        <t>No duplicate data points</t>
      </text>
    </comment>
    <comment ref="N624" authorId="1">
      <text>
        <t>No duplicate data points</t>
      </text>
    </comment>
    <comment ref="G625" authorId="1">
      <text>
        <t>No duplicate data points</t>
      </text>
    </comment>
    <comment ref="H625" authorId="1">
      <text>
        <t>No duplicate data points</t>
      </text>
    </comment>
    <comment ref="I625" authorId="1">
      <text>
        <t>No duplicate data points</t>
      </text>
    </comment>
    <comment ref="J625" authorId="1">
      <text>
        <t>No duplicate data points</t>
      </text>
    </comment>
    <comment ref="K625" authorId="1">
      <text>
        <t>No duplicate data points</t>
      </text>
    </comment>
    <comment ref="L625" authorId="1">
      <text>
        <t>No duplicate data points</t>
      </text>
    </comment>
    <comment ref="M625" authorId="1">
      <text>
        <t>No duplicate data points</t>
      </text>
    </comment>
    <comment ref="N625" authorId="1">
      <text>
        <t>No duplicate data points</t>
      </text>
    </comment>
    <comment ref="G626" authorId="1">
      <text>
        <t>No duplicate data points</t>
      </text>
    </comment>
    <comment ref="H626" authorId="1">
      <text>
        <t>No duplicate data points</t>
      </text>
    </comment>
    <comment ref="I626" authorId="1">
      <text>
        <t>No duplicate data points</t>
      </text>
    </comment>
    <comment ref="J626" authorId="1">
      <text>
        <t>No duplicate data points</t>
      </text>
    </comment>
    <comment ref="K626" authorId="1">
      <text>
        <t>No duplicate data points</t>
      </text>
    </comment>
    <comment ref="L626" authorId="1">
      <text>
        <t>No duplicate data points</t>
      </text>
    </comment>
    <comment ref="M626" authorId="1">
      <text>
        <t>No duplicate data points</t>
      </text>
    </comment>
    <comment ref="N626" authorId="1">
      <text>
        <t>No duplicate data points</t>
      </text>
    </comment>
    <comment ref="G627" authorId="1">
      <text>
        <t>No duplicate data points</t>
      </text>
    </comment>
    <comment ref="H627" authorId="1">
      <text>
        <t>No duplicate data points</t>
      </text>
    </comment>
    <comment ref="I627" authorId="1">
      <text>
        <t>No duplicate data points</t>
      </text>
    </comment>
    <comment ref="J627" authorId="1">
      <text>
        <t>No duplicate data points</t>
      </text>
    </comment>
    <comment ref="K627" authorId="1">
      <text>
        <t>No duplicate data points</t>
      </text>
    </comment>
    <comment ref="L627" authorId="1">
      <text>
        <t>No duplicate data points</t>
      </text>
    </comment>
    <comment ref="M627" authorId="1">
      <text>
        <t>No duplicate data points</t>
      </text>
    </comment>
    <comment ref="N627" authorId="1">
      <text>
        <t>No duplicate data points</t>
      </text>
    </comment>
    <comment ref="G628" authorId="1">
      <text>
        <t>No duplicate data points</t>
      </text>
    </comment>
    <comment ref="H628" authorId="1">
      <text>
        <t>No duplicate data points</t>
      </text>
    </comment>
    <comment ref="I628" authorId="1">
      <text>
        <t>No duplicate data points</t>
      </text>
    </comment>
    <comment ref="J628" authorId="1">
      <text>
        <t>No duplicate data points</t>
      </text>
    </comment>
    <comment ref="K628" authorId="1">
      <text>
        <t>No duplicate data points</t>
      </text>
    </comment>
    <comment ref="L628" authorId="1">
      <text>
        <t>No duplicate data points</t>
      </text>
    </comment>
    <comment ref="M628" authorId="1">
      <text>
        <t>No duplicate data points</t>
      </text>
    </comment>
    <comment ref="N628" authorId="1">
      <text>
        <t>No duplicate data points</t>
      </text>
    </comment>
    <comment ref="G629" authorId="1">
      <text>
        <t>No duplicate data points</t>
      </text>
    </comment>
    <comment ref="H629" authorId="1">
      <text>
        <t>No duplicate data points</t>
      </text>
    </comment>
    <comment ref="I629" authorId="1">
      <text>
        <t>No duplicate data points</t>
      </text>
    </comment>
    <comment ref="J629" authorId="1">
      <text>
        <t>No duplicate data points</t>
      </text>
    </comment>
    <comment ref="K629" authorId="1">
      <text>
        <t>No duplicate data points</t>
      </text>
    </comment>
    <comment ref="L629" authorId="1">
      <text>
        <t>No duplicate data points</t>
      </text>
    </comment>
    <comment ref="M629" authorId="1">
      <text>
        <t>No duplicate data points</t>
      </text>
    </comment>
    <comment ref="N629" authorId="1">
      <text>
        <t>No duplicate data points</t>
      </text>
    </comment>
    <comment ref="G630" authorId="1">
      <text>
        <t>No duplicate data points</t>
      </text>
    </comment>
    <comment ref="H630" authorId="1">
      <text>
        <t>No duplicate data points</t>
      </text>
    </comment>
    <comment ref="I630" authorId="1">
      <text>
        <t>No duplicate data points</t>
      </text>
    </comment>
    <comment ref="J630" authorId="1">
      <text>
        <t>No duplicate data points</t>
      </text>
    </comment>
    <comment ref="K630" authorId="1">
      <text>
        <t>No duplicate data points</t>
      </text>
    </comment>
    <comment ref="L630" authorId="1">
      <text>
        <t>No duplicate data points</t>
      </text>
    </comment>
    <comment ref="M630" authorId="1">
      <text>
        <t>No duplicate data points</t>
      </text>
    </comment>
    <comment ref="N630" authorId="1">
      <text>
        <t>No duplicate data points</t>
      </text>
    </comment>
    <comment ref="G631" authorId="1">
      <text>
        <t>No duplicate data points</t>
      </text>
    </comment>
    <comment ref="H631" authorId="1">
      <text>
        <t>No duplicate data points</t>
      </text>
    </comment>
    <comment ref="I631" authorId="1">
      <text>
        <t>No duplicate data points</t>
      </text>
    </comment>
    <comment ref="J631" authorId="1">
      <text>
        <t>No duplicate data points</t>
      </text>
    </comment>
    <comment ref="K631" authorId="1">
      <text>
        <t>No duplicate data points</t>
      </text>
    </comment>
    <comment ref="L631" authorId="1">
      <text>
        <t>No duplicate data points</t>
      </text>
    </comment>
    <comment ref="M631" authorId="1">
      <text>
        <t>No duplicate data points</t>
      </text>
    </comment>
    <comment ref="N631" authorId="1">
      <text>
        <t>No duplicate data points</t>
      </text>
    </comment>
    <comment ref="G632" authorId="1">
      <text>
        <t>No duplicate data points</t>
      </text>
    </comment>
    <comment ref="H632" authorId="1">
      <text>
        <t>No duplicate data points</t>
      </text>
    </comment>
    <comment ref="I632" authorId="1">
      <text>
        <t>No duplicate data points</t>
      </text>
    </comment>
    <comment ref="J632" authorId="1">
      <text>
        <t>No duplicate data points</t>
      </text>
    </comment>
    <comment ref="K632" authorId="1">
      <text>
        <t>No duplicate data points</t>
      </text>
    </comment>
    <comment ref="L632" authorId="1">
      <text>
        <t>No duplicate data points</t>
      </text>
    </comment>
    <comment ref="M632" authorId="1">
      <text>
        <t>No duplicate data points</t>
      </text>
    </comment>
    <comment ref="N632" authorId="1">
      <text>
        <t>No duplicate data points</t>
      </text>
    </comment>
    <comment ref="G633" authorId="1">
      <text>
        <t>No duplicate data points</t>
      </text>
    </comment>
    <comment ref="H633" authorId="1">
      <text>
        <t>No duplicate data points</t>
      </text>
    </comment>
    <comment ref="I633" authorId="1">
      <text>
        <t>No duplicate data points</t>
      </text>
    </comment>
    <comment ref="J633" authorId="1">
      <text>
        <t>No duplicate data points</t>
      </text>
    </comment>
    <comment ref="K633" authorId="1">
      <text>
        <t>No duplicate data points</t>
      </text>
    </comment>
    <comment ref="L633" authorId="1">
      <text>
        <t>No duplicate data points</t>
      </text>
    </comment>
    <comment ref="M633" authorId="1">
      <text>
        <t>No duplicate data points</t>
      </text>
    </comment>
    <comment ref="N633" authorId="1">
      <text>
        <t>No duplicate data points</t>
      </text>
    </comment>
    <comment ref="G634" authorId="1">
      <text>
        <t>No duplicate data points</t>
      </text>
    </comment>
    <comment ref="H634" authorId="1">
      <text>
        <t>No duplicate data points</t>
      </text>
    </comment>
    <comment ref="I634" authorId="1">
      <text>
        <t>No duplicate data points</t>
      </text>
    </comment>
    <comment ref="J634" authorId="1">
      <text>
        <t>No duplicate data points</t>
      </text>
    </comment>
    <comment ref="K634" authorId="1">
      <text>
        <t>No duplicate data points</t>
      </text>
    </comment>
    <comment ref="L634" authorId="1">
      <text>
        <t>No duplicate data points</t>
      </text>
    </comment>
    <comment ref="M634" authorId="1">
      <text>
        <t>No duplicate data points</t>
      </text>
    </comment>
    <comment ref="N634" authorId="1">
      <text>
        <t>No duplicate data points</t>
      </text>
    </comment>
    <comment ref="G635" authorId="1">
      <text>
        <t>No duplicate data points</t>
      </text>
    </comment>
    <comment ref="H635" authorId="1">
      <text>
        <t>No duplicate data points</t>
      </text>
    </comment>
    <comment ref="I635" authorId="1">
      <text>
        <t>No duplicate data points</t>
      </text>
    </comment>
    <comment ref="J635" authorId="1">
      <text>
        <t>No duplicate data points</t>
      </text>
    </comment>
    <comment ref="K635" authorId="1">
      <text>
        <t>No duplicate data points</t>
      </text>
    </comment>
    <comment ref="L635" authorId="1">
      <text>
        <t>No duplicate data points</t>
      </text>
    </comment>
    <comment ref="M635" authorId="1">
      <text>
        <t>No duplicate data points</t>
      </text>
    </comment>
    <comment ref="N635" authorId="1">
      <text>
        <t>No duplicate data points</t>
      </text>
    </comment>
    <comment ref="G636" authorId="1">
      <text>
        <t>No duplicate data points</t>
      </text>
    </comment>
    <comment ref="H636" authorId="1">
      <text>
        <t>No duplicate data points</t>
      </text>
    </comment>
    <comment ref="I636" authorId="1">
      <text>
        <t>No duplicate data points</t>
      </text>
    </comment>
    <comment ref="J636" authorId="1">
      <text>
        <t>No duplicate data points</t>
      </text>
    </comment>
    <comment ref="K636" authorId="1">
      <text>
        <t>No duplicate data points</t>
      </text>
    </comment>
    <comment ref="L636" authorId="1">
      <text>
        <t>No duplicate data points</t>
      </text>
    </comment>
    <comment ref="M636" authorId="1">
      <text>
        <t>No duplicate data points</t>
      </text>
    </comment>
    <comment ref="N636" authorId="1">
      <text>
        <t>No duplicate data points</t>
      </text>
    </comment>
    <comment ref="G637" authorId="1">
      <text>
        <t>No duplicate data points</t>
      </text>
    </comment>
    <comment ref="H637" authorId="1">
      <text>
        <t>No duplicate data points</t>
      </text>
    </comment>
    <comment ref="I637" authorId="1">
      <text>
        <t>No duplicate data points</t>
      </text>
    </comment>
    <comment ref="J637" authorId="1">
      <text>
        <t>No duplicate data points</t>
      </text>
    </comment>
    <comment ref="K637" authorId="1">
      <text>
        <t>No duplicate data points</t>
      </text>
    </comment>
    <comment ref="L637" authorId="1">
      <text>
        <t>No duplicate data points</t>
      </text>
    </comment>
    <comment ref="M637" authorId="1">
      <text>
        <t>No duplicate data points</t>
      </text>
    </comment>
    <comment ref="N637" authorId="1">
      <text>
        <t>No duplicate data points</t>
      </text>
    </comment>
    <comment ref="G638" authorId="1">
      <text>
        <t>No duplicate data points</t>
      </text>
    </comment>
    <comment ref="H638" authorId="1">
      <text>
        <t>No duplicate data points</t>
      </text>
    </comment>
    <comment ref="I638" authorId="1">
      <text>
        <t>No duplicate data points</t>
      </text>
    </comment>
    <comment ref="J638" authorId="1">
      <text>
        <t>No duplicate data points</t>
      </text>
    </comment>
    <comment ref="K638" authorId="1">
      <text>
        <t>No duplicate data points</t>
      </text>
    </comment>
    <comment ref="L638" authorId="1">
      <text>
        <t>No duplicate data points</t>
      </text>
    </comment>
    <comment ref="M638" authorId="1">
      <text>
        <t>No duplicate data points</t>
      </text>
    </comment>
    <comment ref="N638" authorId="1">
      <text>
        <t>No duplicate data points</t>
      </text>
    </comment>
    <comment ref="G639" authorId="1">
      <text>
        <t>No duplicate data points</t>
      </text>
    </comment>
    <comment ref="H639" authorId="1">
      <text>
        <t>No duplicate data points</t>
      </text>
    </comment>
    <comment ref="I639" authorId="1">
      <text>
        <t>No duplicate data points</t>
      </text>
    </comment>
    <comment ref="J639" authorId="1">
      <text>
        <t>No duplicate data points</t>
      </text>
    </comment>
    <comment ref="K639" authorId="1">
      <text>
        <t>No duplicate data points</t>
      </text>
    </comment>
    <comment ref="L639" authorId="1">
      <text>
        <t>No duplicate data points</t>
      </text>
    </comment>
    <comment ref="M639" authorId="1">
      <text>
        <t>No duplicate data points</t>
      </text>
    </comment>
    <comment ref="N639" authorId="1">
      <text>
        <t>No duplicate data points</t>
      </text>
    </comment>
    <comment ref="G640" authorId="1">
      <text>
        <t>No duplicate data points</t>
      </text>
    </comment>
    <comment ref="H640" authorId="1">
      <text>
        <t>No duplicate data points</t>
      </text>
    </comment>
    <comment ref="I640" authorId="1">
      <text>
        <t>No duplicate data points</t>
      </text>
    </comment>
    <comment ref="J640" authorId="1">
      <text>
        <t>No duplicate data points</t>
      </text>
    </comment>
    <comment ref="K640" authorId="1">
      <text>
        <t>No duplicate data points</t>
      </text>
    </comment>
    <comment ref="L640" authorId="1">
      <text>
        <t>No duplicate data points</t>
      </text>
    </comment>
    <comment ref="M640" authorId="1">
      <text>
        <t>No duplicate data points</t>
      </text>
    </comment>
    <comment ref="N640" authorId="1">
      <text>
        <t>No duplicate data points</t>
      </text>
    </comment>
    <comment ref="G641" authorId="1">
      <text>
        <t>No duplicate data points</t>
      </text>
    </comment>
    <comment ref="H641" authorId="1">
      <text>
        <t>No duplicate data points</t>
      </text>
    </comment>
    <comment ref="I641" authorId="1">
      <text>
        <t>No duplicate data points</t>
      </text>
    </comment>
    <comment ref="J641" authorId="1">
      <text>
        <t>No duplicate data points</t>
      </text>
    </comment>
    <comment ref="K641" authorId="1">
      <text>
        <t>No duplicate data points</t>
      </text>
    </comment>
    <comment ref="L641" authorId="1">
      <text>
        <t>No duplicate data points</t>
      </text>
    </comment>
    <comment ref="M641" authorId="1">
      <text>
        <t>No duplicate data points</t>
      </text>
    </comment>
    <comment ref="N641" authorId="1">
      <text>
        <t>No duplicate data points</t>
      </text>
    </comment>
    <comment ref="G642" authorId="1">
      <text>
        <t>No duplicate data points</t>
      </text>
    </comment>
    <comment ref="H642" authorId="1">
      <text>
        <t>No duplicate data points</t>
      </text>
    </comment>
    <comment ref="I642" authorId="1">
      <text>
        <t>No duplicate data points</t>
      </text>
    </comment>
    <comment ref="J642" authorId="1">
      <text>
        <t>No duplicate data points</t>
      </text>
    </comment>
    <comment ref="K642" authorId="1">
      <text>
        <t>No duplicate data points</t>
      </text>
    </comment>
    <comment ref="L642" authorId="1">
      <text>
        <t>No duplicate data points</t>
      </text>
    </comment>
    <comment ref="M642" authorId="1">
      <text>
        <t>No duplicate data points</t>
      </text>
    </comment>
    <comment ref="N642" authorId="1">
      <text>
        <t>No duplicate data points</t>
      </text>
    </comment>
    <comment ref="G643" authorId="1">
      <text>
        <t>No duplicate data points</t>
      </text>
    </comment>
    <comment ref="H643" authorId="1">
      <text>
        <t>No duplicate data points</t>
      </text>
    </comment>
    <comment ref="I643" authorId="1">
      <text>
        <t>No duplicate data points</t>
      </text>
    </comment>
    <comment ref="J643" authorId="1">
      <text>
        <t>No duplicate data points</t>
      </text>
    </comment>
    <comment ref="K643" authorId="1">
      <text>
        <t>No duplicate data points</t>
      </text>
    </comment>
    <comment ref="L643" authorId="1">
      <text>
        <t>No duplicate data points</t>
      </text>
    </comment>
    <comment ref="M643" authorId="1">
      <text>
        <t>No duplicate data points</t>
      </text>
    </comment>
    <comment ref="N643" authorId="1">
      <text>
        <t>No duplicate data points</t>
      </text>
    </comment>
    <comment ref="G644" authorId="1">
      <text>
        <t>No duplicate data points</t>
      </text>
    </comment>
    <comment ref="H644" authorId="1">
      <text>
        <t>No duplicate data points</t>
      </text>
    </comment>
    <comment ref="I644" authorId="1">
      <text>
        <t>No duplicate data points</t>
      </text>
    </comment>
    <comment ref="J644" authorId="1">
      <text>
        <t>No duplicate data points</t>
      </text>
    </comment>
    <comment ref="K644" authorId="1">
      <text>
        <t>No duplicate data points</t>
      </text>
    </comment>
    <comment ref="L644" authorId="1">
      <text>
        <t>No duplicate data points</t>
      </text>
    </comment>
    <comment ref="M644" authorId="1">
      <text>
        <t>No duplicate data points</t>
      </text>
    </comment>
    <comment ref="N644" authorId="1">
      <text>
        <t>No duplicate data points</t>
      </text>
    </comment>
    <comment ref="G645" authorId="1">
      <text>
        <t>No duplicate data points</t>
      </text>
    </comment>
    <comment ref="H645" authorId="1">
      <text>
        <t>No duplicate data points</t>
      </text>
    </comment>
    <comment ref="I645" authorId="1">
      <text>
        <t>No duplicate data points</t>
      </text>
    </comment>
    <comment ref="J645" authorId="1">
      <text>
        <t>No duplicate data points</t>
      </text>
    </comment>
    <comment ref="K645" authorId="1">
      <text>
        <t>No duplicate data points</t>
      </text>
    </comment>
    <comment ref="L645" authorId="1">
      <text>
        <t>No duplicate data points</t>
      </text>
    </comment>
    <comment ref="M645" authorId="1">
      <text>
        <t>No duplicate data points</t>
      </text>
    </comment>
    <comment ref="N645" authorId="1">
      <text>
        <t>No duplicate data points</t>
      </text>
    </comment>
    <comment ref="G646" authorId="1">
      <text>
        <t>No duplicate data points</t>
      </text>
    </comment>
    <comment ref="H646" authorId="1">
      <text>
        <t>No duplicate data points</t>
      </text>
    </comment>
    <comment ref="I646" authorId="1">
      <text>
        <t>No duplicate data points</t>
      </text>
    </comment>
    <comment ref="J646" authorId="1">
      <text>
        <t>No duplicate data points</t>
      </text>
    </comment>
    <comment ref="K646" authorId="1">
      <text>
        <t>No duplicate data points</t>
      </text>
    </comment>
    <comment ref="L646" authorId="1">
      <text>
        <t>No duplicate data points</t>
      </text>
    </comment>
    <comment ref="M646" authorId="1">
      <text>
        <t>No duplicate data points</t>
      </text>
    </comment>
    <comment ref="N646" authorId="1">
      <text>
        <t>No duplicate data points</t>
      </text>
    </comment>
    <comment ref="G647" authorId="1">
      <text>
        <t>No duplicate data points</t>
      </text>
    </comment>
    <comment ref="H647" authorId="1">
      <text>
        <t>No duplicate data points</t>
      </text>
    </comment>
    <comment ref="I647" authorId="1">
      <text>
        <t>No duplicate data points</t>
      </text>
    </comment>
    <comment ref="J647" authorId="1">
      <text>
        <t>No duplicate data points</t>
      </text>
    </comment>
    <comment ref="K647" authorId="1">
      <text>
        <t>No duplicate data points</t>
      </text>
    </comment>
    <comment ref="L647" authorId="1">
      <text>
        <t>No duplicate data points</t>
      </text>
    </comment>
    <comment ref="M647" authorId="1">
      <text>
        <t>No duplicate data points</t>
      </text>
    </comment>
    <comment ref="N647" authorId="1">
      <text>
        <t>No duplicate data points</t>
      </text>
    </comment>
    <comment ref="E648" authorId="1">
      <text>
        <t>No duplicate data points</t>
      </text>
    </comment>
    <comment ref="F648" authorId="1">
      <text>
        <t>No duplicate data points</t>
      </text>
    </comment>
    <comment ref="O648" authorId="1">
      <text>
        <t>No duplicate data points</t>
      </text>
    </comment>
    <comment ref="P649" authorId="1">
      <text>
        <t xml:space="preserve">Duplicates: 
  For : S.27.01.01.01:A25
</t>
      </text>
    </comment>
    <comment ref="Q649" authorId="1">
      <text>
        <t>No duplicate data points</t>
      </text>
    </comment>
    <comment ref="R649" authorId="1">
      <text>
        <t>No duplicate data points</t>
      </text>
    </comment>
    <comment ref="S649" authorId="1">
      <text>
        <t xml:space="preserve">Duplicates: 
  For : S.26.04.01.06:A23, S.27.01.01.01:C25
</t>
      </text>
    </comment>
  </commentList>
</comments>
</file>

<file path=xl/comments72.xml><?xml version="1.0" encoding="utf-8"?>
<comments xmlns="http://schemas.openxmlformats.org/spreadsheetml/2006/main">
  <authors>
    <author/>
    <author>CoreFiling</author>
  </authors>
  <commentList>
    <comment ref="E8" authorId="1">
      <text>
        <t>No duplicate data points</t>
      </text>
    </comment>
    <comment ref="F8" authorId="1">
      <text>
        <t>No duplicate data points</t>
      </text>
    </comment>
    <comment ref="G8" authorId="1">
      <text>
        <t>No duplicate data points</t>
      </text>
    </comment>
    <comment ref="E9" authorId="1">
      <text>
        <t xml:space="preserve">Duplicates: 
  For : S.27.01.02.02:AF39
</t>
      </text>
    </comment>
    <comment ref="F9" authorId="1">
      <text>
        <t>No duplicate data points</t>
      </text>
    </comment>
    <comment ref="G9" authorId="1">
      <text>
        <t xml:space="preserve">Duplicates: 
  For : S.27.01.02.02:AI39
</t>
      </text>
    </comment>
    <comment ref="E10" authorId="1">
      <text>
        <t xml:space="preserve">Duplicates: 
  For : S.27.01.02.03:BE39
</t>
      </text>
    </comment>
    <comment ref="F10" authorId="1">
      <text>
        <t>No duplicate data points</t>
      </text>
    </comment>
    <comment ref="G10" authorId="1">
      <text>
        <t xml:space="preserve">Duplicates: 
  For : S.27.01.02.03:BH39
</t>
      </text>
    </comment>
    <comment ref="E11" authorId="1">
      <text>
        <t xml:space="preserve">Duplicates: 
  For : S.27.01.02.04:CF33
</t>
      </text>
    </comment>
    <comment ref="F11" authorId="1">
      <text>
        <t>No duplicate data points</t>
      </text>
    </comment>
    <comment ref="G11" authorId="1">
      <text>
        <t xml:space="preserve">Duplicates: 
  For : S.27.01.02.04:CI33
</t>
      </text>
    </comment>
    <comment ref="E12" authorId="1">
      <text>
        <t xml:space="preserve">Duplicates: 
  For : S.27.01.02.05:DF28
</t>
      </text>
    </comment>
    <comment ref="F12" authorId="1">
      <text>
        <t>No duplicate data points</t>
      </text>
    </comment>
    <comment ref="G12" authorId="1">
      <text>
        <t xml:space="preserve">Duplicates: 
  For : S.27.01.02.05:DI28
</t>
      </text>
    </comment>
    <comment ref="E13" authorId="1">
      <text>
        <t xml:space="preserve">Duplicates: 
  For : S.27.01.02.06:EE3
</t>
      </text>
    </comment>
    <comment ref="F13" authorId="1">
      <text>
        <t>No duplicate data points</t>
      </text>
    </comment>
    <comment ref="G13" authorId="1">
      <text>
        <t xml:space="preserve">Duplicates: 
  For : S.27.01.02.06:EH3
</t>
      </text>
    </comment>
    <comment ref="E14" authorId="1">
      <text>
        <t>No duplicate data points</t>
      </text>
    </comment>
    <comment ref="F14" authorId="1">
      <text>
        <t>No duplicate data points</t>
      </text>
    </comment>
    <comment ref="G14" authorId="1">
      <text>
        <t>No duplicate data points</t>
      </text>
    </comment>
    <comment ref="E15" authorId="1">
      <text>
        <t xml:space="preserve">Duplicates: 
  For : S.27.01.02.07:FB1
</t>
      </text>
    </comment>
    <comment ref="F15" authorId="1">
      <text>
        <t>No duplicate data points</t>
      </text>
    </comment>
    <comment ref="G15" authorId="1">
      <text>
        <t xml:space="preserve">Duplicates: 
  For : S.27.01.02.07:FE1
</t>
      </text>
    </comment>
    <comment ref="E16" authorId="1">
      <text>
        <t>No duplicate data points</t>
      </text>
    </comment>
    <comment ref="F16" authorId="1">
      <text>
        <t>No duplicate data points</t>
      </text>
    </comment>
    <comment ref="G16" authorId="1">
      <text>
        <t>No duplicate data points</t>
      </text>
    </comment>
    <comment ref="E17" authorId="1">
      <text>
        <t xml:space="preserve">Duplicates: 
  For : S.27.01.02.08:GA3
</t>
      </text>
    </comment>
    <comment ref="F17" authorId="1">
      <text>
        <t>No duplicate data points</t>
      </text>
    </comment>
    <comment ref="G17" authorId="1">
      <text>
        <t xml:space="preserve">Duplicates: 
  For : S.27.01.02.08:GA6
</t>
      </text>
    </comment>
    <comment ref="E18" authorId="1">
      <text>
        <t xml:space="preserve">Duplicates: 
  For : S.27.01.02.11:HC3
</t>
      </text>
    </comment>
    <comment ref="F18" authorId="1">
      <text>
        <t xml:space="preserve">Duplicates: 
  For : S.27.01.02.11:HC4
</t>
      </text>
    </comment>
    <comment ref="G18" authorId="1">
      <text>
        <t xml:space="preserve">Duplicates: 
  For : S.27.01.02.11:HC5
</t>
      </text>
    </comment>
    <comment ref="E19" authorId="1">
      <text>
        <t xml:space="preserve">Duplicates: 
  For : S.27.01.02.12:IC1
</t>
      </text>
    </comment>
    <comment ref="F19" authorId="1">
      <text>
        <t>No duplicate data points</t>
      </text>
    </comment>
    <comment ref="G19" authorId="1">
      <text>
        <t xml:space="preserve">Duplicates: 
  For : S.27.01.02.12:IF1
</t>
      </text>
    </comment>
    <comment ref="E20" authorId="1">
      <text>
        <t xml:space="preserve">Duplicates: 
  For : S.27.01.02.13:JA1
</t>
      </text>
    </comment>
    <comment ref="F20" authorId="1">
      <text>
        <t>No duplicate data points</t>
      </text>
    </comment>
    <comment ref="G20" authorId="1">
      <text>
        <t xml:space="preserve">Duplicates: 
  For : S.27.01.02.13:JA4
</t>
      </text>
    </comment>
    <comment ref="E21" authorId="1">
      <text>
        <t xml:space="preserve">Duplicates: 
  For : S.27.01.02.15:KC8
</t>
      </text>
    </comment>
    <comment ref="F21" authorId="1">
      <text>
        <t xml:space="preserve">Duplicates: 
  For : S.27.01.02.15:KC9
</t>
      </text>
    </comment>
    <comment ref="G21" authorId="1">
      <text>
        <t xml:space="preserve">Duplicates: 
  For : S.27.01.02.15:KC10
</t>
      </text>
    </comment>
    <comment ref="E22" authorId="1">
      <text>
        <t xml:space="preserve">Duplicates: 
  For : S.27.01.02.18:LC12
</t>
      </text>
    </comment>
    <comment ref="F22" authorId="1">
      <text>
        <t xml:space="preserve">Duplicates: 
  For : S.27.01.02.18:LC13
</t>
      </text>
    </comment>
    <comment ref="G22" authorId="1">
      <text>
        <t xml:space="preserve">Duplicates: 
  For : S.27.01.02.18:LC14
</t>
      </text>
    </comment>
    <comment ref="E23" authorId="1">
      <text>
        <t>No duplicate data points</t>
      </text>
    </comment>
    <comment ref="F23" authorId="1">
      <text>
        <t>No duplicate data points</t>
      </text>
    </comment>
    <comment ref="G23" authorId="1">
      <text>
        <t>No duplicate data points</t>
      </text>
    </comment>
    <comment ref="E24" authorId="1">
      <text>
        <t xml:space="preserve">Duplicates: 
  For : S.27.01.02.19:MH2
</t>
      </text>
    </comment>
    <comment ref="F24" authorId="1">
      <text>
        <t xml:space="preserve">Duplicates: 
  For : S.27.01.02.19:MH3
</t>
      </text>
    </comment>
    <comment ref="G24" authorId="1">
      <text>
        <t xml:space="preserve">Duplicates: 
  For : S.27.01.02.19:MH4
</t>
      </text>
    </comment>
    <comment ref="E25" authorId="1">
      <text>
        <t xml:space="preserve">Duplicates: 
  For : S.27.01.02.19:MG2
</t>
      </text>
    </comment>
    <comment ref="F25" authorId="1">
      <text>
        <t xml:space="preserve">Duplicates: 
  For : S.27.01.02.19:MG3
</t>
      </text>
    </comment>
    <comment ref="G25" authorId="1">
      <text>
        <t xml:space="preserve">Duplicates: 
  For : S.27.01.02.19:MG4
</t>
      </text>
    </comment>
    <comment ref="E26" authorId="1">
      <text>
        <t>No duplicate data points</t>
      </text>
    </comment>
    <comment ref="F26" authorId="1">
      <text>
        <t>No duplicate data points</t>
      </text>
    </comment>
    <comment ref="G26" authorId="1">
      <text>
        <t>No duplicate data points</t>
      </text>
    </comment>
    <comment ref="E27" authorId="1">
      <text>
        <t>No duplicate data points</t>
      </text>
    </comment>
    <comment ref="F27" authorId="1">
      <text>
        <t>No duplicate data points</t>
      </text>
    </comment>
    <comment ref="G27" authorId="1">
      <text>
        <t>No duplicate data points</t>
      </text>
    </comment>
    <comment ref="E28" authorId="1">
      <text>
        <t>No duplicate data points</t>
      </text>
    </comment>
    <comment ref="F28" authorId="1">
      <text>
        <t>No duplicate data points</t>
      </text>
    </comment>
    <comment ref="G28" authorId="1">
      <text>
        <t>No duplicate data points</t>
      </text>
    </comment>
    <comment ref="E30" authorId="1">
      <text>
        <t>No duplicate data points</t>
      </text>
    </comment>
    <comment ref="F30" authorId="1">
      <text>
        <t>No duplicate data points</t>
      </text>
    </comment>
    <comment ref="G30" authorId="1">
      <text>
        <t xml:space="preserve">Duplicates: 
  For : S.26.04.02.06:A25
</t>
      </text>
    </comment>
    <comment ref="E31" authorId="1">
      <text>
        <t xml:space="preserve">Duplicates: 
  For : S.27.01.02.20:NK34
</t>
      </text>
    </comment>
    <comment ref="F31" authorId="1">
      <text>
        <t>No duplicate data points</t>
      </text>
    </comment>
    <comment ref="G31" authorId="1">
      <text>
        <t xml:space="preserve">Duplicates: 
  For : S.26.04.02.06:A21, S.27.01.02.20:NN34
</t>
      </text>
    </comment>
    <comment ref="E32" authorId="1">
      <text>
        <t xml:space="preserve">Duplicates: 
  For : S.27.01.02.21:OG34
</t>
      </text>
    </comment>
    <comment ref="F32" authorId="1">
      <text>
        <t>No duplicate data points</t>
      </text>
    </comment>
    <comment ref="G32" authorId="1">
      <text>
        <t xml:space="preserve">Duplicates: 
  For : S.26.04.02.06:A22, S.27.01.02.21:OJ34
</t>
      </text>
    </comment>
    <comment ref="E33" authorId="1">
      <text>
        <t xml:space="preserve">Duplicates: 
  For : S.27.01.02.22:PJ33
</t>
      </text>
    </comment>
    <comment ref="F33" authorId="1">
      <text>
        <t>No duplicate data points</t>
      </text>
    </comment>
    <comment ref="G33" authorId="1">
      <text>
        <t xml:space="preserve">Duplicates: 
  For : S.26.04.02.06:A23, S.27.01.02.22:PM33
</t>
      </text>
    </comment>
    <comment ref="E34" authorId="1">
      <text>
        <t>No duplicate data points</t>
      </text>
    </comment>
    <comment ref="F34" authorId="1">
      <text>
        <t>No duplicate data points</t>
      </text>
    </comment>
    <comment ref="G34" authorId="1">
      <text>
        <t xml:space="preserve">Duplicates: 
  For : S.26.04.02.06:A24
</t>
      </text>
    </comment>
    <comment ref="E50" authorId="1">
      <text>
        <t>No duplicate data points</t>
      </text>
    </comment>
    <comment ref="F50" authorId="1">
      <text>
        <t>No duplicate data points</t>
      </text>
    </comment>
    <comment ref="G50" authorId="1">
      <text>
        <t>No duplicate data points</t>
      </text>
    </comment>
    <comment ref="H50" authorId="1">
      <text>
        <t>No duplicate data points</t>
      </text>
    </comment>
    <comment ref="I50" authorId="1">
      <text>
        <t>No duplicate data points</t>
      </text>
    </comment>
    <comment ref="J50" authorId="1">
      <text>
        <t>No duplicate data points</t>
      </text>
    </comment>
    <comment ref="K50" authorId="1">
      <text>
        <t>No duplicate data points</t>
      </text>
    </comment>
    <comment ref="L50" authorId="1">
      <text>
        <t>No duplicate data points</t>
      </text>
    </comment>
    <comment ref="M50" authorId="1">
      <text>
        <t>No duplicate data points</t>
      </text>
    </comment>
    <comment ref="E51" authorId="1">
      <text>
        <t>No duplicate data points</t>
      </text>
    </comment>
    <comment ref="F51" authorId="1">
      <text>
        <t>No duplicate data points</t>
      </text>
    </comment>
    <comment ref="G51" authorId="1">
      <text>
        <t>No duplicate data points</t>
      </text>
    </comment>
    <comment ref="H51" authorId="1">
      <text>
        <t>No duplicate data points</t>
      </text>
    </comment>
    <comment ref="I51" authorId="1">
      <text>
        <t>No duplicate data points</t>
      </text>
    </comment>
    <comment ref="J51" authorId="1">
      <text>
        <t>No duplicate data points</t>
      </text>
    </comment>
    <comment ref="K51" authorId="1">
      <text>
        <t>No duplicate data points</t>
      </text>
    </comment>
    <comment ref="L51" authorId="1">
      <text>
        <t>No duplicate data points</t>
      </text>
    </comment>
    <comment ref="M51" authorId="1">
      <text>
        <t>No duplicate data points</t>
      </text>
    </comment>
    <comment ref="E52" authorId="1">
      <text>
        <t>No duplicate data points</t>
      </text>
    </comment>
    <comment ref="F52" authorId="1">
      <text>
        <t>No duplicate data points</t>
      </text>
    </comment>
    <comment ref="G52" authorId="1">
      <text>
        <t>No duplicate data points</t>
      </text>
    </comment>
    <comment ref="H52" authorId="1">
      <text>
        <t>No duplicate data points</t>
      </text>
    </comment>
    <comment ref="I52" authorId="1">
      <text>
        <t>No duplicate data points</t>
      </text>
    </comment>
    <comment ref="J52" authorId="1">
      <text>
        <t>No duplicate data points</t>
      </text>
    </comment>
    <comment ref="K52" authorId="1">
      <text>
        <t>No duplicate data points</t>
      </text>
    </comment>
    <comment ref="L52" authorId="1">
      <text>
        <t>No duplicate data points</t>
      </text>
    </comment>
    <comment ref="M52" authorId="1">
      <text>
        <t>No duplicate data points</t>
      </text>
    </comment>
    <comment ref="E53" authorId="1">
      <text>
        <t>No duplicate data points</t>
      </text>
    </comment>
    <comment ref="F53" authorId="1">
      <text>
        <t>No duplicate data points</t>
      </text>
    </comment>
    <comment ref="G53" authorId="1">
      <text>
        <t>No duplicate data points</t>
      </text>
    </comment>
    <comment ref="H53" authorId="1">
      <text>
        <t>No duplicate data points</t>
      </text>
    </comment>
    <comment ref="I53" authorId="1">
      <text>
        <t>No duplicate data points</t>
      </text>
    </comment>
    <comment ref="J53" authorId="1">
      <text>
        <t>No duplicate data points</t>
      </text>
    </comment>
    <comment ref="K53" authorId="1">
      <text>
        <t>No duplicate data points</t>
      </text>
    </comment>
    <comment ref="L53" authorId="1">
      <text>
        <t>No duplicate data points</t>
      </text>
    </comment>
    <comment ref="M53" authorId="1">
      <text>
        <t>No duplicate data points</t>
      </text>
    </comment>
    <comment ref="E54" authorId="1">
      <text>
        <t>No duplicate data points</t>
      </text>
    </comment>
    <comment ref="F54" authorId="1">
      <text>
        <t>No duplicate data points</t>
      </text>
    </comment>
    <comment ref="G54" authorId="1">
      <text>
        <t>No duplicate data points</t>
      </text>
    </comment>
    <comment ref="H54" authorId="1">
      <text>
        <t>No duplicate data points</t>
      </text>
    </comment>
    <comment ref="I54" authorId="1">
      <text>
        <t>No duplicate data points</t>
      </text>
    </comment>
    <comment ref="J54" authorId="1">
      <text>
        <t>No duplicate data points</t>
      </text>
    </comment>
    <comment ref="K54" authorId="1">
      <text>
        <t>No duplicate data points</t>
      </text>
    </comment>
    <comment ref="L54" authorId="1">
      <text>
        <t>No duplicate data points</t>
      </text>
    </comment>
    <comment ref="M54" authorId="1">
      <text>
        <t>No duplicate data points</t>
      </text>
    </comment>
    <comment ref="E55" authorId="1">
      <text>
        <t>No duplicate data points</t>
      </text>
    </comment>
    <comment ref="F55" authorId="1">
      <text>
        <t>No duplicate data points</t>
      </text>
    </comment>
    <comment ref="G55" authorId="1">
      <text>
        <t>No duplicate data points</t>
      </text>
    </comment>
    <comment ref="H55" authorId="1">
      <text>
        <t>No duplicate data points</t>
      </text>
    </comment>
    <comment ref="I55" authorId="1">
      <text>
        <t>No duplicate data points</t>
      </text>
    </comment>
    <comment ref="J55" authorId="1">
      <text>
        <t>No duplicate data points</t>
      </text>
    </comment>
    <comment ref="K55" authorId="1">
      <text>
        <t>No duplicate data points</t>
      </text>
    </comment>
    <comment ref="L55" authorId="1">
      <text>
        <t>No duplicate data points</t>
      </text>
    </comment>
    <comment ref="M55" authorId="1">
      <text>
        <t>No duplicate data points</t>
      </text>
    </comment>
    <comment ref="E56" authorId="1">
      <text>
        <t>No duplicate data points</t>
      </text>
    </comment>
    <comment ref="F56" authorId="1">
      <text>
        <t>No duplicate data points</t>
      </text>
    </comment>
    <comment ref="G56" authorId="1">
      <text>
        <t>No duplicate data points</t>
      </text>
    </comment>
    <comment ref="H56" authorId="1">
      <text>
        <t>No duplicate data points</t>
      </text>
    </comment>
    <comment ref="I56" authorId="1">
      <text>
        <t>No duplicate data points</t>
      </text>
    </comment>
    <comment ref="J56" authorId="1">
      <text>
        <t>No duplicate data points</t>
      </text>
    </comment>
    <comment ref="K56" authorId="1">
      <text>
        <t>No duplicate data points</t>
      </text>
    </comment>
    <comment ref="L56" authorId="1">
      <text>
        <t>No duplicate data points</t>
      </text>
    </comment>
    <comment ref="M56" authorId="1">
      <text>
        <t>No duplicate data points</t>
      </text>
    </comment>
    <comment ref="E57" authorId="1">
      <text>
        <t>No duplicate data points</t>
      </text>
    </comment>
    <comment ref="F57" authorId="1">
      <text>
        <t>No duplicate data points</t>
      </text>
    </comment>
    <comment ref="G57" authorId="1">
      <text>
        <t>No duplicate data points</t>
      </text>
    </comment>
    <comment ref="H57" authorId="1">
      <text>
        <t>No duplicate data points</t>
      </text>
    </comment>
    <comment ref="I57" authorId="1">
      <text>
        <t>No duplicate data points</t>
      </text>
    </comment>
    <comment ref="J57" authorId="1">
      <text>
        <t>No duplicate data points</t>
      </text>
    </comment>
    <comment ref="K57" authorId="1">
      <text>
        <t>No duplicate data points</t>
      </text>
    </comment>
    <comment ref="L57" authorId="1">
      <text>
        <t>No duplicate data points</t>
      </text>
    </comment>
    <comment ref="M57" authorId="1">
      <text>
        <t>No duplicate data points</t>
      </text>
    </comment>
    <comment ref="E58" authorId="1">
      <text>
        <t>No duplicate data points</t>
      </text>
    </comment>
    <comment ref="F58" authorId="1">
      <text>
        <t>No duplicate data points</t>
      </text>
    </comment>
    <comment ref="G58" authorId="1">
      <text>
        <t>No duplicate data points</t>
      </text>
    </comment>
    <comment ref="H58" authorId="1">
      <text>
        <t>No duplicate data points</t>
      </text>
    </comment>
    <comment ref="I58" authorId="1">
      <text>
        <t>No duplicate data points</t>
      </text>
    </comment>
    <comment ref="J58" authorId="1">
      <text>
        <t>No duplicate data points</t>
      </text>
    </comment>
    <comment ref="K58" authorId="1">
      <text>
        <t>No duplicate data points</t>
      </text>
    </comment>
    <comment ref="L58" authorId="1">
      <text>
        <t>No duplicate data points</t>
      </text>
    </comment>
    <comment ref="M58" authorId="1">
      <text>
        <t>No duplicate data points</t>
      </text>
    </comment>
    <comment ref="E59" authorId="1">
      <text>
        <t>No duplicate data points</t>
      </text>
    </comment>
    <comment ref="F59" authorId="1">
      <text>
        <t>No duplicate data points</t>
      </text>
    </comment>
    <comment ref="G59" authorId="1">
      <text>
        <t>No duplicate data points</t>
      </text>
    </comment>
    <comment ref="H59" authorId="1">
      <text>
        <t>No duplicate data points</t>
      </text>
    </comment>
    <comment ref="I59" authorId="1">
      <text>
        <t>No duplicate data points</t>
      </text>
    </comment>
    <comment ref="J59" authorId="1">
      <text>
        <t>No duplicate data points</t>
      </text>
    </comment>
    <comment ref="K59" authorId="1">
      <text>
        <t>No duplicate data points</t>
      </text>
    </comment>
    <comment ref="L59" authorId="1">
      <text>
        <t>No duplicate data points</t>
      </text>
    </comment>
    <comment ref="M59" authorId="1">
      <text>
        <t>No duplicate data points</t>
      </text>
    </comment>
    <comment ref="E60" authorId="1">
      <text>
        <t>No duplicate data points</t>
      </text>
    </comment>
    <comment ref="F60" authorId="1">
      <text>
        <t>No duplicate data points</t>
      </text>
    </comment>
    <comment ref="G60" authorId="1">
      <text>
        <t>No duplicate data points</t>
      </text>
    </comment>
    <comment ref="H60" authorId="1">
      <text>
        <t>No duplicate data points</t>
      </text>
    </comment>
    <comment ref="I60" authorId="1">
      <text>
        <t>No duplicate data points</t>
      </text>
    </comment>
    <comment ref="J60" authorId="1">
      <text>
        <t>No duplicate data points</t>
      </text>
    </comment>
    <comment ref="K60" authorId="1">
      <text>
        <t>No duplicate data points</t>
      </text>
    </comment>
    <comment ref="L60" authorId="1">
      <text>
        <t>No duplicate data points</t>
      </text>
    </comment>
    <comment ref="M60" authorId="1">
      <text>
        <t>No duplicate data points</t>
      </text>
    </comment>
    <comment ref="E61" authorId="1">
      <text>
        <t>No duplicate data points</t>
      </text>
    </comment>
    <comment ref="F61" authorId="1">
      <text>
        <t>No duplicate data points</t>
      </text>
    </comment>
    <comment ref="G61" authorId="1">
      <text>
        <t>No duplicate data points</t>
      </text>
    </comment>
    <comment ref="H61" authorId="1">
      <text>
        <t>No duplicate data points</t>
      </text>
    </comment>
    <comment ref="I61" authorId="1">
      <text>
        <t>No duplicate data points</t>
      </text>
    </comment>
    <comment ref="J61" authorId="1">
      <text>
        <t>No duplicate data points</t>
      </text>
    </comment>
    <comment ref="K61" authorId="1">
      <text>
        <t>No duplicate data points</t>
      </text>
    </comment>
    <comment ref="L61" authorId="1">
      <text>
        <t>No duplicate data points</t>
      </text>
    </comment>
    <comment ref="M61" authorId="1">
      <text>
        <t>No duplicate data points</t>
      </text>
    </comment>
    <comment ref="E62" authorId="1">
      <text>
        <t>No duplicate data points</t>
      </text>
    </comment>
    <comment ref="F62" authorId="1">
      <text>
        <t>No duplicate data points</t>
      </text>
    </comment>
    <comment ref="G62" authorId="1">
      <text>
        <t>No duplicate data points</t>
      </text>
    </comment>
    <comment ref="H62" authorId="1">
      <text>
        <t>No duplicate data points</t>
      </text>
    </comment>
    <comment ref="I62" authorId="1">
      <text>
        <t>No duplicate data points</t>
      </text>
    </comment>
    <comment ref="J62" authorId="1">
      <text>
        <t>No duplicate data points</t>
      </text>
    </comment>
    <comment ref="K62" authorId="1">
      <text>
        <t>No duplicate data points</t>
      </text>
    </comment>
    <comment ref="L62" authorId="1">
      <text>
        <t>No duplicate data points</t>
      </text>
    </comment>
    <comment ref="M62" authorId="1">
      <text>
        <t>No duplicate data points</t>
      </text>
    </comment>
    <comment ref="E63" authorId="1">
      <text>
        <t>No duplicate data points</t>
      </text>
    </comment>
    <comment ref="F63" authorId="1">
      <text>
        <t>No duplicate data points</t>
      </text>
    </comment>
    <comment ref="G63" authorId="1">
      <text>
        <t>No duplicate data points</t>
      </text>
    </comment>
    <comment ref="H63" authorId="1">
      <text>
        <t>No duplicate data points</t>
      </text>
    </comment>
    <comment ref="I63" authorId="1">
      <text>
        <t>No duplicate data points</t>
      </text>
    </comment>
    <comment ref="J63" authorId="1">
      <text>
        <t>No duplicate data points</t>
      </text>
    </comment>
    <comment ref="K63" authorId="1">
      <text>
        <t>No duplicate data points</t>
      </text>
    </comment>
    <comment ref="L63" authorId="1">
      <text>
        <t>No duplicate data points</t>
      </text>
    </comment>
    <comment ref="M63" authorId="1">
      <text>
        <t>No duplicate data points</t>
      </text>
    </comment>
    <comment ref="E64" authorId="1">
      <text>
        <t>No duplicate data points</t>
      </text>
    </comment>
    <comment ref="F64" authorId="1">
      <text>
        <t>No duplicate data points</t>
      </text>
    </comment>
    <comment ref="G64" authorId="1">
      <text>
        <t>No duplicate data points</t>
      </text>
    </comment>
    <comment ref="H64" authorId="1">
      <text>
        <t>No duplicate data points</t>
      </text>
    </comment>
    <comment ref="I64" authorId="1">
      <text>
        <t>No duplicate data points</t>
      </text>
    </comment>
    <comment ref="J64" authorId="1">
      <text>
        <t>No duplicate data points</t>
      </text>
    </comment>
    <comment ref="K64" authorId="1">
      <text>
        <t>No duplicate data points</t>
      </text>
    </comment>
    <comment ref="L64" authorId="1">
      <text>
        <t>No duplicate data points</t>
      </text>
    </comment>
    <comment ref="M64"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J65" authorId="1">
      <text>
        <t>No duplicate data points</t>
      </text>
    </comment>
    <comment ref="K65" authorId="1">
      <text>
        <t>No duplicate data points</t>
      </text>
    </comment>
    <comment ref="L65" authorId="1">
      <text>
        <t>No duplicate data points</t>
      </text>
    </comment>
    <comment ref="M65" authorId="1">
      <text>
        <t>No duplicate data points</t>
      </text>
    </comment>
    <comment ref="E66" authorId="1">
      <text>
        <t>No duplicate data points</t>
      </text>
    </comment>
    <comment ref="F66" authorId="1">
      <text>
        <t>No duplicate data points</t>
      </text>
    </comment>
    <comment ref="G66" authorId="1">
      <text>
        <t>No duplicate data points</t>
      </text>
    </comment>
    <comment ref="H66" authorId="1">
      <text>
        <t>No duplicate data points</t>
      </text>
    </comment>
    <comment ref="I66" authorId="1">
      <text>
        <t>No duplicate data points</t>
      </text>
    </comment>
    <comment ref="J66" authorId="1">
      <text>
        <t>No duplicate data points</t>
      </text>
    </comment>
    <comment ref="K66" authorId="1">
      <text>
        <t>No duplicate data points</t>
      </text>
    </comment>
    <comment ref="L66" authorId="1">
      <text>
        <t>No duplicate data points</t>
      </text>
    </comment>
    <comment ref="M66" authorId="1">
      <text>
        <t>No duplicate data points</t>
      </text>
    </comment>
    <comment ref="E67" authorId="1">
      <text>
        <t>No duplicate data points</t>
      </text>
    </comment>
    <comment ref="F67" authorId="1">
      <text>
        <t>No duplicate data points</t>
      </text>
    </comment>
    <comment ref="G67" authorId="1">
      <text>
        <t>No duplicate data points</t>
      </text>
    </comment>
    <comment ref="H67" authorId="1">
      <text>
        <t>No duplicate data points</t>
      </text>
    </comment>
    <comment ref="I67" authorId="1">
      <text>
        <t>No duplicate data points</t>
      </text>
    </comment>
    <comment ref="J67" authorId="1">
      <text>
        <t>No duplicate data points</t>
      </text>
    </comment>
    <comment ref="K67" authorId="1">
      <text>
        <t>No duplicate data points</t>
      </text>
    </comment>
    <comment ref="L67" authorId="1">
      <text>
        <t>No duplicate data points</t>
      </text>
    </comment>
    <comment ref="M67" authorId="1">
      <text>
        <t>No duplicate data points</t>
      </text>
    </comment>
    <comment ref="E68" authorId="1">
      <text>
        <t>No duplicate data points</t>
      </text>
    </comment>
    <comment ref="F68" authorId="1">
      <text>
        <t>No duplicate data points</t>
      </text>
    </comment>
    <comment ref="G68" authorId="1">
      <text>
        <t>No duplicate data points</t>
      </text>
    </comment>
    <comment ref="H68" authorId="1">
      <text>
        <t>No duplicate data points</t>
      </text>
    </comment>
    <comment ref="I68" authorId="1">
      <text>
        <t>No duplicate data points</t>
      </text>
    </comment>
    <comment ref="J68" authorId="1">
      <text>
        <t>No duplicate data points</t>
      </text>
    </comment>
    <comment ref="K68" authorId="1">
      <text>
        <t>No duplicate data points</t>
      </text>
    </comment>
    <comment ref="L68" authorId="1">
      <text>
        <t>No duplicate data points</t>
      </text>
    </comment>
    <comment ref="M68" authorId="1">
      <text>
        <t>No duplicate data points</t>
      </text>
    </comment>
    <comment ref="E69" authorId="1">
      <text>
        <t>No duplicate data points</t>
      </text>
    </comment>
    <comment ref="F69" authorId="1">
      <text>
        <t>No duplicate data points</t>
      </text>
    </comment>
    <comment ref="G69" authorId="1">
      <text>
        <t>No duplicate data points</t>
      </text>
    </comment>
    <comment ref="H69" authorId="1">
      <text>
        <t>No duplicate data points</t>
      </text>
    </comment>
    <comment ref="I69" authorId="1">
      <text>
        <t>No duplicate data points</t>
      </text>
    </comment>
    <comment ref="J69" authorId="1">
      <text>
        <t>No duplicate data points</t>
      </text>
    </comment>
    <comment ref="K69" authorId="1">
      <text>
        <t>No duplicate data points</t>
      </text>
    </comment>
    <comment ref="L69" authorId="1">
      <text>
        <t>No duplicate data points</t>
      </text>
    </comment>
    <comment ref="M69" authorId="1">
      <text>
        <t>No duplicate data points</t>
      </text>
    </comment>
    <comment ref="E70" authorId="1">
      <text>
        <t>No duplicate data points</t>
      </text>
    </comment>
    <comment ref="F70" authorId="1">
      <text>
        <t>No duplicate data points</t>
      </text>
    </comment>
    <comment ref="G70" authorId="1">
      <text>
        <t>No duplicate data points</t>
      </text>
    </comment>
    <comment ref="H70" authorId="1">
      <text>
        <t>No duplicate data points</t>
      </text>
    </comment>
    <comment ref="J70" authorId="1">
      <text>
        <t>No duplicate data points</t>
      </text>
    </comment>
    <comment ref="K70" authorId="1">
      <text>
        <t>No duplicate data points</t>
      </text>
    </comment>
    <comment ref="L70" authorId="1">
      <text>
        <t>No duplicate data points</t>
      </text>
    </comment>
    <comment ref="M70" authorId="1">
      <text>
        <t>No duplicate data points</t>
      </text>
    </comment>
    <comment ref="E71" authorId="1">
      <text>
        <t>No duplicate data points</t>
      </text>
    </comment>
    <comment ref="F71" authorId="1">
      <text>
        <t>No duplicate data points</t>
      </text>
    </comment>
    <comment ref="E72" authorId="1">
      <text>
        <t>No duplicate data points</t>
      </text>
    </comment>
    <comment ref="F72"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 ref="E78" authorId="1">
      <text>
        <t>No duplicate data points</t>
      </text>
    </comment>
    <comment ref="F78" authorId="1">
      <text>
        <t>No duplicate data points</t>
      </text>
    </comment>
    <comment ref="E79" authorId="1">
      <text>
        <t>No duplicate data points</t>
      </text>
    </comment>
    <comment ref="F79" authorId="1">
      <text>
        <t>No duplicate data points</t>
      </text>
    </comment>
    <comment ref="E80" authorId="1">
      <text>
        <t>No duplicate data points</t>
      </text>
    </comment>
    <comment ref="F80" authorId="1">
      <text>
        <t>No duplicate data points</t>
      </text>
    </comment>
    <comment ref="E81" authorId="1">
      <text>
        <t>No duplicate data points</t>
      </text>
    </comment>
    <comment ref="F81" authorId="1">
      <text>
        <t>No duplicate data points</t>
      </text>
    </comment>
    <comment ref="E82" authorId="1">
      <text>
        <t>No duplicate data points</t>
      </text>
    </comment>
    <comment ref="F82" authorId="1">
      <text>
        <t>No duplicate data points</t>
      </text>
    </comment>
    <comment ref="E83" authorId="1">
      <text>
        <t>No duplicate data points</t>
      </text>
    </comment>
    <comment ref="F83" authorId="1">
      <text>
        <t>No duplicate data points</t>
      </text>
    </comment>
    <comment ref="E84" authorId="1">
      <text>
        <t>No duplicate data points</t>
      </text>
    </comment>
    <comment ref="F84" authorId="1">
      <text>
        <t>No duplicate data points</t>
      </text>
    </comment>
    <comment ref="E85" authorId="1">
      <text>
        <t>No duplicate data points</t>
      </text>
    </comment>
    <comment ref="F85" authorId="1">
      <text>
        <t>No duplicate data points</t>
      </text>
    </comment>
    <comment ref="J85" authorId="1">
      <text>
        <t>No duplicate data points</t>
      </text>
    </comment>
    <comment ref="K85" authorId="1">
      <text>
        <t>No duplicate data points</t>
      </text>
    </comment>
    <comment ref="L85" authorId="1">
      <text>
        <t>No duplicate data points</t>
      </text>
    </comment>
    <comment ref="M85" authorId="1">
      <text>
        <t>No duplicate data points</t>
      </text>
    </comment>
    <comment ref="E86" authorId="1">
      <text>
        <t>No duplicate data points</t>
      </text>
    </comment>
    <comment ref="F86" authorId="1">
      <text>
        <t>No duplicate data points</t>
      </text>
    </comment>
    <comment ref="J86" authorId="1">
      <text>
        <t>No duplicate data points</t>
      </text>
    </comment>
    <comment ref="K86" authorId="1">
      <text>
        <t>No duplicate data points</t>
      </text>
    </comment>
    <comment ref="L86" authorId="1">
      <text>
        <t>No duplicate data points</t>
      </text>
    </comment>
    <comment ref="M86" authorId="1">
      <text>
        <t>No duplicate data points</t>
      </text>
    </comment>
    <comment ref="J87" authorId="1">
      <text>
        <t>No duplicate data points</t>
      </text>
    </comment>
    <comment ref="M87" authorId="1">
      <text>
        <t>No duplicate data points</t>
      </text>
    </comment>
    <comment ref="J88" authorId="1">
      <text>
        <t xml:space="preserve">Duplicates: 
  For : S.27.01.02.01:A2
</t>
      </text>
    </comment>
    <comment ref="M88" authorId="1">
      <text>
        <t xml:space="preserve">Duplicates: 
  For : S.27.01.02.01:C2
</t>
      </text>
    </comment>
    <comment ref="E108" authorId="1">
      <text>
        <t>No duplicate data points</t>
      </text>
    </comment>
    <comment ref="F108" authorId="1">
      <text>
        <t>No duplicate data points</t>
      </text>
    </comment>
    <comment ref="G108" authorId="1">
      <text>
        <t>No duplicate data points</t>
      </text>
    </comment>
    <comment ref="H108" authorId="1">
      <text>
        <t>No duplicate data points</t>
      </text>
    </comment>
    <comment ref="I108" authorId="1">
      <text>
        <t>No duplicate data points</t>
      </text>
    </comment>
    <comment ref="J108" authorId="1">
      <text>
        <t>No duplicate data points</t>
      </text>
    </comment>
    <comment ref="K108" authorId="1">
      <text>
        <t>No duplicate data points</t>
      </text>
    </comment>
    <comment ref="L108" authorId="1">
      <text>
        <t>No duplicate data points</t>
      </text>
    </comment>
    <comment ref="E109" authorId="1">
      <text>
        <t>No duplicate data points</t>
      </text>
    </comment>
    <comment ref="F109" authorId="1">
      <text>
        <t>No duplicate data points</t>
      </text>
    </comment>
    <comment ref="G109" authorId="1">
      <text>
        <t>No duplicate data points</t>
      </text>
    </comment>
    <comment ref="H109" authorId="1">
      <text>
        <t>No duplicate data points</t>
      </text>
    </comment>
    <comment ref="I109" authorId="1">
      <text>
        <t>No duplicate data points</t>
      </text>
    </comment>
    <comment ref="J109" authorId="1">
      <text>
        <t>No duplicate data points</t>
      </text>
    </comment>
    <comment ref="K109" authorId="1">
      <text>
        <t>No duplicate data points</t>
      </text>
    </comment>
    <comment ref="L109" authorId="1">
      <text>
        <t>No duplicate data points</t>
      </text>
    </comment>
    <comment ref="E110" authorId="1">
      <text>
        <t>No duplicate data points</t>
      </text>
    </comment>
    <comment ref="F110" authorId="1">
      <text>
        <t>No duplicate data points</t>
      </text>
    </comment>
    <comment ref="G110" authorId="1">
      <text>
        <t>No duplicate data points</t>
      </text>
    </comment>
    <comment ref="H110" authorId="1">
      <text>
        <t>No duplicate data points</t>
      </text>
    </comment>
    <comment ref="I110" authorId="1">
      <text>
        <t>No duplicate data points</t>
      </text>
    </comment>
    <comment ref="J110" authorId="1">
      <text>
        <t>No duplicate data points</t>
      </text>
    </comment>
    <comment ref="K110" authorId="1">
      <text>
        <t>No duplicate data points</t>
      </text>
    </comment>
    <comment ref="L110" authorId="1">
      <text>
        <t>No duplicate data points</t>
      </text>
    </comment>
    <comment ref="E111" authorId="1">
      <text>
        <t>No duplicate data points</t>
      </text>
    </comment>
    <comment ref="F111" authorId="1">
      <text>
        <t>No duplicate data points</t>
      </text>
    </comment>
    <comment ref="G111" authorId="1">
      <text>
        <t>No duplicate data points</t>
      </text>
    </comment>
    <comment ref="H111" authorId="1">
      <text>
        <t>No duplicate data points</t>
      </text>
    </comment>
    <comment ref="I111" authorId="1">
      <text>
        <t>No duplicate data points</t>
      </text>
    </comment>
    <comment ref="J111" authorId="1">
      <text>
        <t>No duplicate data points</t>
      </text>
    </comment>
    <comment ref="K111" authorId="1">
      <text>
        <t>No duplicate data points</t>
      </text>
    </comment>
    <comment ref="L111" authorId="1">
      <text>
        <t>No duplicate data points</t>
      </text>
    </comment>
    <comment ref="E112" authorId="1">
      <text>
        <t>No duplicate data points</t>
      </text>
    </comment>
    <comment ref="F112" authorId="1">
      <text>
        <t>No duplicate data points</t>
      </text>
    </comment>
    <comment ref="G112" authorId="1">
      <text>
        <t>No duplicate data points</t>
      </text>
    </comment>
    <comment ref="H112" authorId="1">
      <text>
        <t>No duplicate data points</t>
      </text>
    </comment>
    <comment ref="I112" authorId="1">
      <text>
        <t>No duplicate data points</t>
      </text>
    </comment>
    <comment ref="J112" authorId="1">
      <text>
        <t>No duplicate data points</t>
      </text>
    </comment>
    <comment ref="K112" authorId="1">
      <text>
        <t>No duplicate data points</t>
      </text>
    </comment>
    <comment ref="L112" authorId="1">
      <text>
        <t>No duplicate data points</t>
      </text>
    </comment>
    <comment ref="E113" authorId="1">
      <text>
        <t>No duplicate data points</t>
      </text>
    </comment>
    <comment ref="F113" authorId="1">
      <text>
        <t>No duplicate data points</t>
      </text>
    </comment>
    <comment ref="G113" authorId="1">
      <text>
        <t>No duplicate data points</t>
      </text>
    </comment>
    <comment ref="H113" authorId="1">
      <text>
        <t>No duplicate data points</t>
      </text>
    </comment>
    <comment ref="I113" authorId="1">
      <text>
        <t>No duplicate data points</t>
      </text>
    </comment>
    <comment ref="J113" authorId="1">
      <text>
        <t>No duplicate data points</t>
      </text>
    </comment>
    <comment ref="K113" authorId="1">
      <text>
        <t>No duplicate data points</t>
      </text>
    </comment>
    <comment ref="L113" authorId="1">
      <text>
        <t>No duplicate data points</t>
      </text>
    </comment>
    <comment ref="E114" authorId="1">
      <text>
        <t>No duplicate data points</t>
      </text>
    </comment>
    <comment ref="F114" authorId="1">
      <text>
        <t>No duplicate data points</t>
      </text>
    </comment>
    <comment ref="G114" authorId="1">
      <text>
        <t>No duplicate data points</t>
      </text>
    </comment>
    <comment ref="H114" authorId="1">
      <text>
        <t>No duplicate data points</t>
      </text>
    </comment>
    <comment ref="I114" authorId="1">
      <text>
        <t>No duplicate data points</t>
      </text>
    </comment>
    <comment ref="J114" authorId="1">
      <text>
        <t>No duplicate data points</t>
      </text>
    </comment>
    <comment ref="K114" authorId="1">
      <text>
        <t>No duplicate data points</t>
      </text>
    </comment>
    <comment ref="L114" authorId="1">
      <text>
        <t>No duplicate data points</t>
      </text>
    </comment>
    <comment ref="E115" authorId="1">
      <text>
        <t>No duplicate data points</t>
      </text>
    </comment>
    <comment ref="F115" authorId="1">
      <text>
        <t>No duplicate data points</t>
      </text>
    </comment>
    <comment ref="G115" authorId="1">
      <text>
        <t>No duplicate data points</t>
      </text>
    </comment>
    <comment ref="H115" authorId="1">
      <text>
        <t>No duplicate data points</t>
      </text>
    </comment>
    <comment ref="I115" authorId="1">
      <text>
        <t>No duplicate data points</t>
      </text>
    </comment>
    <comment ref="J115" authorId="1">
      <text>
        <t>No duplicate data points</t>
      </text>
    </comment>
    <comment ref="K115" authorId="1">
      <text>
        <t>No duplicate data points</t>
      </text>
    </comment>
    <comment ref="L115" authorId="1">
      <text>
        <t>No duplicate data points</t>
      </text>
    </comment>
    <comment ref="E116" authorId="1">
      <text>
        <t>No duplicate data points</t>
      </text>
    </comment>
    <comment ref="F116" authorId="1">
      <text>
        <t>No duplicate data points</t>
      </text>
    </comment>
    <comment ref="G116" authorId="1">
      <text>
        <t>No duplicate data points</t>
      </text>
    </comment>
    <comment ref="H116" authorId="1">
      <text>
        <t>No duplicate data points</t>
      </text>
    </comment>
    <comment ref="I116" authorId="1">
      <text>
        <t>No duplicate data points</t>
      </text>
    </comment>
    <comment ref="J116" authorId="1">
      <text>
        <t>No duplicate data points</t>
      </text>
    </comment>
    <comment ref="K116" authorId="1">
      <text>
        <t>No duplicate data points</t>
      </text>
    </comment>
    <comment ref="L116" authorId="1">
      <text>
        <t>No duplicate data points</t>
      </text>
    </comment>
    <comment ref="E117" authorId="1">
      <text>
        <t>No duplicate data points</t>
      </text>
    </comment>
    <comment ref="F117" authorId="1">
      <text>
        <t>No duplicate data points</t>
      </text>
    </comment>
    <comment ref="G117" authorId="1">
      <text>
        <t>No duplicate data points</t>
      </text>
    </comment>
    <comment ref="H117" authorId="1">
      <text>
        <t>No duplicate data points</t>
      </text>
    </comment>
    <comment ref="I117" authorId="1">
      <text>
        <t>No duplicate data points</t>
      </text>
    </comment>
    <comment ref="J117" authorId="1">
      <text>
        <t>No duplicate data points</t>
      </text>
    </comment>
    <comment ref="K117" authorId="1">
      <text>
        <t>No duplicate data points</t>
      </text>
    </comment>
    <comment ref="L117" authorId="1">
      <text>
        <t>No duplicate data points</t>
      </text>
    </comment>
    <comment ref="E118" authorId="1">
      <text>
        <t>No duplicate data points</t>
      </text>
    </comment>
    <comment ref="F118" authorId="1">
      <text>
        <t>No duplicate data points</t>
      </text>
    </comment>
    <comment ref="G118" authorId="1">
      <text>
        <t>No duplicate data points</t>
      </text>
    </comment>
    <comment ref="H118" authorId="1">
      <text>
        <t>No duplicate data points</t>
      </text>
    </comment>
    <comment ref="I118" authorId="1">
      <text>
        <t>No duplicate data points</t>
      </text>
    </comment>
    <comment ref="J118" authorId="1">
      <text>
        <t>No duplicate data points</t>
      </text>
    </comment>
    <comment ref="K118" authorId="1">
      <text>
        <t>No duplicate data points</t>
      </text>
    </comment>
    <comment ref="L118" authorId="1">
      <text>
        <t>No duplicate data points</t>
      </text>
    </comment>
    <comment ref="E119" authorId="1">
      <text>
        <t>No duplicate data points</t>
      </text>
    </comment>
    <comment ref="F119" authorId="1">
      <text>
        <t>No duplicate data points</t>
      </text>
    </comment>
    <comment ref="G119" authorId="1">
      <text>
        <t>No duplicate data points</t>
      </text>
    </comment>
    <comment ref="H119" authorId="1">
      <text>
        <t>No duplicate data points</t>
      </text>
    </comment>
    <comment ref="I119" authorId="1">
      <text>
        <t>No duplicate data points</t>
      </text>
    </comment>
    <comment ref="J119" authorId="1">
      <text>
        <t>No duplicate data points</t>
      </text>
    </comment>
    <comment ref="K119" authorId="1">
      <text>
        <t>No duplicate data points</t>
      </text>
    </comment>
    <comment ref="L119" authorId="1">
      <text>
        <t>No duplicate data points</t>
      </text>
    </comment>
    <comment ref="E120" authorId="1">
      <text>
        <t>No duplicate data points</t>
      </text>
    </comment>
    <comment ref="F120" authorId="1">
      <text>
        <t>No duplicate data points</t>
      </text>
    </comment>
    <comment ref="G120" authorId="1">
      <text>
        <t>No duplicate data points</t>
      </text>
    </comment>
    <comment ref="H120" authorId="1">
      <text>
        <t>No duplicate data points</t>
      </text>
    </comment>
    <comment ref="I120" authorId="1">
      <text>
        <t>No duplicate data points</t>
      </text>
    </comment>
    <comment ref="J120" authorId="1">
      <text>
        <t>No duplicate data points</t>
      </text>
    </comment>
    <comment ref="K120" authorId="1">
      <text>
        <t>No duplicate data points</t>
      </text>
    </comment>
    <comment ref="L120" authorId="1">
      <text>
        <t>No duplicate data points</t>
      </text>
    </comment>
    <comment ref="E121" authorId="1">
      <text>
        <t>No duplicate data points</t>
      </text>
    </comment>
    <comment ref="F121" authorId="1">
      <text>
        <t>No duplicate data points</t>
      </text>
    </comment>
    <comment ref="G121" authorId="1">
      <text>
        <t>No duplicate data points</t>
      </text>
    </comment>
    <comment ref="H121" authorId="1">
      <text>
        <t>No duplicate data points</t>
      </text>
    </comment>
    <comment ref="I121" authorId="1">
      <text>
        <t>No duplicate data points</t>
      </text>
    </comment>
    <comment ref="J121" authorId="1">
      <text>
        <t>No duplicate data points</t>
      </text>
    </comment>
    <comment ref="K121" authorId="1">
      <text>
        <t>No duplicate data points</t>
      </text>
    </comment>
    <comment ref="L121" authorId="1">
      <text>
        <t>No duplicate data points</t>
      </text>
    </comment>
    <comment ref="E122" authorId="1">
      <text>
        <t>No duplicate data points</t>
      </text>
    </comment>
    <comment ref="F122" authorId="1">
      <text>
        <t>No duplicate data points</t>
      </text>
    </comment>
    <comment ref="G122" authorId="1">
      <text>
        <t>No duplicate data points</t>
      </text>
    </comment>
    <comment ref="H122" authorId="1">
      <text>
        <t>No duplicate data points</t>
      </text>
    </comment>
    <comment ref="I122" authorId="1">
      <text>
        <t>No duplicate data points</t>
      </text>
    </comment>
    <comment ref="J122" authorId="1">
      <text>
        <t>No duplicate data points</t>
      </text>
    </comment>
    <comment ref="K122" authorId="1">
      <text>
        <t>No duplicate data points</t>
      </text>
    </comment>
    <comment ref="L122" authorId="1">
      <text>
        <t>No duplicate data points</t>
      </text>
    </comment>
    <comment ref="E123" authorId="1">
      <text>
        <t>No duplicate data points</t>
      </text>
    </comment>
    <comment ref="F123" authorId="1">
      <text>
        <t>No duplicate data points</t>
      </text>
    </comment>
    <comment ref="G123" authorId="1">
      <text>
        <t>No duplicate data points</t>
      </text>
    </comment>
    <comment ref="H123" authorId="1">
      <text>
        <t>No duplicate data points</t>
      </text>
    </comment>
    <comment ref="I123" authorId="1">
      <text>
        <t>No duplicate data points</t>
      </text>
    </comment>
    <comment ref="J123" authorId="1">
      <text>
        <t>No duplicate data points</t>
      </text>
    </comment>
    <comment ref="K123" authorId="1">
      <text>
        <t>No duplicate data points</t>
      </text>
    </comment>
    <comment ref="L123" authorId="1">
      <text>
        <t>No duplicate data points</t>
      </text>
    </comment>
    <comment ref="E124" authorId="1">
      <text>
        <t>No duplicate data points</t>
      </text>
    </comment>
    <comment ref="F124" authorId="1">
      <text>
        <t>No duplicate data points</t>
      </text>
    </comment>
    <comment ref="G124" authorId="1">
      <text>
        <t>No duplicate data points</t>
      </text>
    </comment>
    <comment ref="H124" authorId="1">
      <text>
        <t>No duplicate data points</t>
      </text>
    </comment>
    <comment ref="I124" authorId="1">
      <text>
        <t>No duplicate data points</t>
      </text>
    </comment>
    <comment ref="J124" authorId="1">
      <text>
        <t>No duplicate data points</t>
      </text>
    </comment>
    <comment ref="K124" authorId="1">
      <text>
        <t>No duplicate data points</t>
      </text>
    </comment>
    <comment ref="L124" authorId="1">
      <text>
        <t>No duplicate data points</t>
      </text>
    </comment>
    <comment ref="E125" authorId="1">
      <text>
        <t>No duplicate data points</t>
      </text>
    </comment>
    <comment ref="F125" authorId="1">
      <text>
        <t>No duplicate data points</t>
      </text>
    </comment>
    <comment ref="G125" authorId="1">
      <text>
        <t>No duplicate data points</t>
      </text>
    </comment>
    <comment ref="H125" authorId="1">
      <text>
        <t>No duplicate data points</t>
      </text>
    </comment>
    <comment ref="I125" authorId="1">
      <text>
        <t>No duplicate data points</t>
      </text>
    </comment>
    <comment ref="J125" authorId="1">
      <text>
        <t>No duplicate data points</t>
      </text>
    </comment>
    <comment ref="K125" authorId="1">
      <text>
        <t>No duplicate data points</t>
      </text>
    </comment>
    <comment ref="L125" authorId="1">
      <text>
        <t>No duplicate data points</t>
      </text>
    </comment>
    <comment ref="E126" authorId="1">
      <text>
        <t>No duplicate data points</t>
      </text>
    </comment>
    <comment ref="F126" authorId="1">
      <text>
        <t>No duplicate data points</t>
      </text>
    </comment>
    <comment ref="G126" authorId="1">
      <text>
        <t>No duplicate data points</t>
      </text>
    </comment>
    <comment ref="H126" authorId="1">
      <text>
        <t>No duplicate data points</t>
      </text>
    </comment>
    <comment ref="I126" authorId="1">
      <text>
        <t>No duplicate data points</t>
      </text>
    </comment>
    <comment ref="J126" authorId="1">
      <text>
        <t>No duplicate data points</t>
      </text>
    </comment>
    <comment ref="K126" authorId="1">
      <text>
        <t>No duplicate data points</t>
      </text>
    </comment>
    <comment ref="L126" authorId="1">
      <text>
        <t>No duplicate data points</t>
      </text>
    </comment>
    <comment ref="E127" authorId="1">
      <text>
        <t>No duplicate data points</t>
      </text>
    </comment>
    <comment ref="F127" authorId="1">
      <text>
        <t>No duplicate data points</t>
      </text>
    </comment>
    <comment ref="G127" authorId="1">
      <text>
        <t>No duplicate data points</t>
      </text>
    </comment>
    <comment ref="H127" authorId="1">
      <text>
        <t>No duplicate data points</t>
      </text>
    </comment>
    <comment ref="I127" authorId="1">
      <text>
        <t>No duplicate data points</t>
      </text>
    </comment>
    <comment ref="J127" authorId="1">
      <text>
        <t>No duplicate data points</t>
      </text>
    </comment>
    <comment ref="K127" authorId="1">
      <text>
        <t>No duplicate data points</t>
      </text>
    </comment>
    <comment ref="L127" authorId="1">
      <text>
        <t>No duplicate data points</t>
      </text>
    </comment>
    <comment ref="E128" authorId="1">
      <text>
        <t>No duplicate data points</t>
      </text>
    </comment>
    <comment ref="F128" authorId="1">
      <text>
        <t>No duplicate data points</t>
      </text>
    </comment>
    <comment ref="G128" authorId="1">
      <text>
        <t>No duplicate data points</t>
      </text>
    </comment>
    <comment ref="H128" authorId="1">
      <text>
        <t>No duplicate data points</t>
      </text>
    </comment>
    <comment ref="I128" authorId="1">
      <text>
        <t>No duplicate data points</t>
      </text>
    </comment>
    <comment ref="J128" authorId="1">
      <text>
        <t>No duplicate data points</t>
      </text>
    </comment>
    <comment ref="K128" authorId="1">
      <text>
        <t>No duplicate data points</t>
      </text>
    </comment>
    <comment ref="L128" authorId="1">
      <text>
        <t>No duplicate data points</t>
      </text>
    </comment>
    <comment ref="E129" authorId="1">
      <text>
        <t>No duplicate data points</t>
      </text>
    </comment>
    <comment ref="F129" authorId="1">
      <text>
        <t>No duplicate data points</t>
      </text>
    </comment>
    <comment ref="E130" authorId="1">
      <text>
        <t>No duplicate data points</t>
      </text>
    </comment>
    <comment ref="F130" authorId="1">
      <text>
        <t>No duplicate data points</t>
      </text>
    </comment>
    <comment ref="E131" authorId="1">
      <text>
        <t>No duplicate data points</t>
      </text>
    </comment>
    <comment ref="F131" authorId="1">
      <text>
        <t>No duplicate data points</t>
      </text>
    </comment>
    <comment ref="E132" authorId="1">
      <text>
        <t>No duplicate data points</t>
      </text>
    </comment>
    <comment ref="F132" authorId="1">
      <text>
        <t>No duplicate data points</t>
      </text>
    </comment>
    <comment ref="E133" authorId="1">
      <text>
        <t>No duplicate data points</t>
      </text>
    </comment>
    <comment ref="F133" authorId="1">
      <text>
        <t>No duplicate data points</t>
      </text>
    </comment>
    <comment ref="E134" authorId="1">
      <text>
        <t>No duplicate data points</t>
      </text>
    </comment>
    <comment ref="F134" authorId="1">
      <text>
        <t>No duplicate data points</t>
      </text>
    </comment>
    <comment ref="E135" authorId="1">
      <text>
        <t>No duplicate data points</t>
      </text>
    </comment>
    <comment ref="F135" authorId="1">
      <text>
        <t>No duplicate data points</t>
      </text>
    </comment>
    <comment ref="E136" authorId="1">
      <text>
        <t>No duplicate data points</t>
      </text>
    </comment>
    <comment ref="F136" authorId="1">
      <text>
        <t>No duplicate data points</t>
      </text>
    </comment>
    <comment ref="E137" authorId="1">
      <text>
        <t>No duplicate data points</t>
      </text>
    </comment>
    <comment ref="F137" authorId="1">
      <text>
        <t>No duplicate data points</t>
      </text>
    </comment>
    <comment ref="E138" authorId="1">
      <text>
        <t>No duplicate data points</t>
      </text>
    </comment>
    <comment ref="F138" authorId="1">
      <text>
        <t>No duplicate data points</t>
      </text>
    </comment>
    <comment ref="E139" authorId="1">
      <text>
        <t>No duplicate data points</t>
      </text>
    </comment>
    <comment ref="F139" authorId="1">
      <text>
        <t>No duplicate data points</t>
      </text>
    </comment>
    <comment ref="E140" authorId="1">
      <text>
        <t>No duplicate data points</t>
      </text>
    </comment>
    <comment ref="F140" authorId="1">
      <text>
        <t>No duplicate data points</t>
      </text>
    </comment>
    <comment ref="E141" authorId="1">
      <text>
        <t>No duplicate data points</t>
      </text>
    </comment>
    <comment ref="F141" authorId="1">
      <text>
        <t>No duplicate data points</t>
      </text>
    </comment>
    <comment ref="E142" authorId="1">
      <text>
        <t>No duplicate data points</t>
      </text>
    </comment>
    <comment ref="F142" authorId="1">
      <text>
        <t>No duplicate data points</t>
      </text>
    </comment>
    <comment ref="E143" authorId="1">
      <text>
        <t>No duplicate data points</t>
      </text>
    </comment>
    <comment ref="F143" authorId="1">
      <text>
        <t>No duplicate data points</t>
      </text>
    </comment>
    <comment ref="I143" authorId="1">
      <text>
        <t>No duplicate data points</t>
      </text>
    </comment>
    <comment ref="J143" authorId="1">
      <text>
        <t>No duplicate data points</t>
      </text>
    </comment>
    <comment ref="K143" authorId="1">
      <text>
        <t>No duplicate data points</t>
      </text>
    </comment>
    <comment ref="L143" authorId="1">
      <text>
        <t>No duplicate data points</t>
      </text>
    </comment>
    <comment ref="E144" authorId="1">
      <text>
        <t>No duplicate data points</t>
      </text>
    </comment>
    <comment ref="F144" authorId="1">
      <text>
        <t>No duplicate data points</t>
      </text>
    </comment>
    <comment ref="I144" authorId="1">
      <text>
        <t>No duplicate data points</t>
      </text>
    </comment>
    <comment ref="J144" authorId="1">
      <text>
        <t>No duplicate data points</t>
      </text>
    </comment>
    <comment ref="K144" authorId="1">
      <text>
        <t>No duplicate data points</t>
      </text>
    </comment>
    <comment ref="L144" authorId="1">
      <text>
        <t>No duplicate data points</t>
      </text>
    </comment>
    <comment ref="I145" authorId="1">
      <text>
        <t>No duplicate data points</t>
      </text>
    </comment>
    <comment ref="L145" authorId="1">
      <text>
        <t>No duplicate data points</t>
      </text>
    </comment>
    <comment ref="I146" authorId="1">
      <text>
        <t xml:space="preserve">Duplicates: 
  For : S.27.01.02.01:A3
</t>
      </text>
    </comment>
    <comment ref="L146" authorId="1">
      <text>
        <t xml:space="preserve">Duplicates: 
  For : S.27.01.02.01:C3
</t>
      </text>
    </comment>
    <comment ref="E166" authorId="1">
      <text>
        <t>No duplicate data points</t>
      </text>
    </comment>
    <comment ref="F166" authorId="1">
      <text>
        <t>No duplicate data points</t>
      </text>
    </comment>
    <comment ref="G166" authorId="1">
      <text>
        <t>No duplicate data points</t>
      </text>
    </comment>
    <comment ref="H166" authorId="1">
      <text>
        <t>No duplicate data points</t>
      </text>
    </comment>
    <comment ref="I166" authorId="1">
      <text>
        <t>No duplicate data points</t>
      </text>
    </comment>
    <comment ref="J166" authorId="1">
      <text>
        <t>No duplicate data points</t>
      </text>
    </comment>
    <comment ref="K166" authorId="1">
      <text>
        <t>No duplicate data points</t>
      </text>
    </comment>
    <comment ref="L166" authorId="1">
      <text>
        <t>No duplicate data points</t>
      </text>
    </comment>
    <comment ref="M166" authorId="1">
      <text>
        <t>No duplicate data points</t>
      </text>
    </comment>
    <comment ref="E167" authorId="1">
      <text>
        <t>No duplicate data points</t>
      </text>
    </comment>
    <comment ref="F167" authorId="1">
      <text>
        <t>No duplicate data points</t>
      </text>
    </comment>
    <comment ref="G167" authorId="1">
      <text>
        <t>No duplicate data points</t>
      </text>
    </comment>
    <comment ref="H167" authorId="1">
      <text>
        <t>No duplicate data points</t>
      </text>
    </comment>
    <comment ref="I167" authorId="1">
      <text>
        <t>No duplicate data points</t>
      </text>
    </comment>
    <comment ref="J167" authorId="1">
      <text>
        <t>No duplicate data points</t>
      </text>
    </comment>
    <comment ref="K167" authorId="1">
      <text>
        <t>No duplicate data points</t>
      </text>
    </comment>
    <comment ref="L167" authorId="1">
      <text>
        <t>No duplicate data points</t>
      </text>
    </comment>
    <comment ref="M167" authorId="1">
      <text>
        <t>No duplicate data points</t>
      </text>
    </comment>
    <comment ref="E168" authorId="1">
      <text>
        <t>No duplicate data points</t>
      </text>
    </comment>
    <comment ref="F168" authorId="1">
      <text>
        <t>No duplicate data points</t>
      </text>
    </comment>
    <comment ref="G168" authorId="1">
      <text>
        <t>No duplicate data points</t>
      </text>
    </comment>
    <comment ref="H168" authorId="1">
      <text>
        <t>No duplicate data points</t>
      </text>
    </comment>
    <comment ref="I168" authorId="1">
      <text>
        <t>No duplicate data points</t>
      </text>
    </comment>
    <comment ref="J168" authorId="1">
      <text>
        <t>No duplicate data points</t>
      </text>
    </comment>
    <comment ref="K168" authorId="1">
      <text>
        <t>No duplicate data points</t>
      </text>
    </comment>
    <comment ref="L168" authorId="1">
      <text>
        <t>No duplicate data points</t>
      </text>
    </comment>
    <comment ref="M168" authorId="1">
      <text>
        <t>No duplicate data points</t>
      </text>
    </comment>
    <comment ref="E169" authorId="1">
      <text>
        <t>No duplicate data points</t>
      </text>
    </comment>
    <comment ref="F169" authorId="1">
      <text>
        <t>No duplicate data points</t>
      </text>
    </comment>
    <comment ref="G169" authorId="1">
      <text>
        <t>No duplicate data points</t>
      </text>
    </comment>
    <comment ref="H169" authorId="1">
      <text>
        <t>No duplicate data points</t>
      </text>
    </comment>
    <comment ref="I169" authorId="1">
      <text>
        <t>No duplicate data points</t>
      </text>
    </comment>
    <comment ref="J169" authorId="1">
      <text>
        <t>No duplicate data points</t>
      </text>
    </comment>
    <comment ref="K169" authorId="1">
      <text>
        <t>No duplicate data points</t>
      </text>
    </comment>
    <comment ref="L169" authorId="1">
      <text>
        <t>No duplicate data points</t>
      </text>
    </comment>
    <comment ref="M169" authorId="1">
      <text>
        <t>No duplicate data points</t>
      </text>
    </comment>
    <comment ref="E170" authorId="1">
      <text>
        <t>No duplicate data points</t>
      </text>
    </comment>
    <comment ref="F170" authorId="1">
      <text>
        <t>No duplicate data points</t>
      </text>
    </comment>
    <comment ref="G170" authorId="1">
      <text>
        <t>No duplicate data points</t>
      </text>
    </comment>
    <comment ref="H170" authorId="1">
      <text>
        <t>No duplicate data points</t>
      </text>
    </comment>
    <comment ref="I170" authorId="1">
      <text>
        <t>No duplicate data points</t>
      </text>
    </comment>
    <comment ref="J170" authorId="1">
      <text>
        <t>No duplicate data points</t>
      </text>
    </comment>
    <comment ref="K170" authorId="1">
      <text>
        <t>No duplicate data points</t>
      </text>
    </comment>
    <comment ref="L170" authorId="1">
      <text>
        <t>No duplicate data points</t>
      </text>
    </comment>
    <comment ref="M170" authorId="1">
      <text>
        <t>No duplicate data points</t>
      </text>
    </comment>
    <comment ref="E171" authorId="1">
      <text>
        <t>No duplicate data points</t>
      </text>
    </comment>
    <comment ref="F171" authorId="1">
      <text>
        <t>No duplicate data points</t>
      </text>
    </comment>
    <comment ref="G171" authorId="1">
      <text>
        <t>No duplicate data points</t>
      </text>
    </comment>
    <comment ref="H171" authorId="1">
      <text>
        <t>No duplicate data points</t>
      </text>
    </comment>
    <comment ref="I171" authorId="1">
      <text>
        <t>No duplicate data points</t>
      </text>
    </comment>
    <comment ref="J171" authorId="1">
      <text>
        <t>No duplicate data points</t>
      </text>
    </comment>
    <comment ref="K171" authorId="1">
      <text>
        <t>No duplicate data points</t>
      </text>
    </comment>
    <comment ref="L171" authorId="1">
      <text>
        <t>No duplicate data points</t>
      </text>
    </comment>
    <comment ref="M171" authorId="1">
      <text>
        <t>No duplicate data points</t>
      </text>
    </comment>
    <comment ref="E172" authorId="1">
      <text>
        <t>No duplicate data points</t>
      </text>
    </comment>
    <comment ref="F172" authorId="1">
      <text>
        <t>No duplicate data points</t>
      </text>
    </comment>
    <comment ref="G172" authorId="1">
      <text>
        <t>No duplicate data points</t>
      </text>
    </comment>
    <comment ref="H172" authorId="1">
      <text>
        <t>No duplicate data points</t>
      </text>
    </comment>
    <comment ref="I172" authorId="1">
      <text>
        <t>No duplicate data points</t>
      </text>
    </comment>
    <comment ref="J172" authorId="1">
      <text>
        <t>No duplicate data points</t>
      </text>
    </comment>
    <comment ref="K172" authorId="1">
      <text>
        <t>No duplicate data points</t>
      </text>
    </comment>
    <comment ref="L172" authorId="1">
      <text>
        <t>No duplicate data points</t>
      </text>
    </comment>
    <comment ref="M172" authorId="1">
      <text>
        <t>No duplicate data points</t>
      </text>
    </comment>
    <comment ref="E173" authorId="1">
      <text>
        <t>No duplicate data points</t>
      </text>
    </comment>
    <comment ref="F173" authorId="1">
      <text>
        <t>No duplicate data points</t>
      </text>
    </comment>
    <comment ref="G173" authorId="1">
      <text>
        <t>No duplicate data points</t>
      </text>
    </comment>
    <comment ref="H173" authorId="1">
      <text>
        <t>No duplicate data points</t>
      </text>
    </comment>
    <comment ref="I173" authorId="1">
      <text>
        <t>No duplicate data points</t>
      </text>
    </comment>
    <comment ref="J173" authorId="1">
      <text>
        <t>No duplicate data points</t>
      </text>
    </comment>
    <comment ref="K173" authorId="1">
      <text>
        <t>No duplicate data points</t>
      </text>
    </comment>
    <comment ref="L173" authorId="1">
      <text>
        <t>No duplicate data points</t>
      </text>
    </comment>
    <comment ref="M173" authorId="1">
      <text>
        <t>No duplicate data points</t>
      </text>
    </comment>
    <comment ref="E174" authorId="1">
      <text>
        <t>No duplicate data points</t>
      </text>
    </comment>
    <comment ref="F174" authorId="1">
      <text>
        <t>No duplicate data points</t>
      </text>
    </comment>
    <comment ref="G174" authorId="1">
      <text>
        <t>No duplicate data points</t>
      </text>
    </comment>
    <comment ref="H174" authorId="1">
      <text>
        <t>No duplicate data points</t>
      </text>
    </comment>
    <comment ref="I174" authorId="1">
      <text>
        <t>No duplicate data points</t>
      </text>
    </comment>
    <comment ref="J174" authorId="1">
      <text>
        <t>No duplicate data points</t>
      </text>
    </comment>
    <comment ref="K174" authorId="1">
      <text>
        <t>No duplicate data points</t>
      </text>
    </comment>
    <comment ref="L174" authorId="1">
      <text>
        <t>No duplicate data points</t>
      </text>
    </comment>
    <comment ref="M174" authorId="1">
      <text>
        <t>No duplicate data points</t>
      </text>
    </comment>
    <comment ref="E175" authorId="1">
      <text>
        <t>No duplicate data points</t>
      </text>
    </comment>
    <comment ref="F175" authorId="1">
      <text>
        <t>No duplicate data points</t>
      </text>
    </comment>
    <comment ref="G175" authorId="1">
      <text>
        <t>No duplicate data points</t>
      </text>
    </comment>
    <comment ref="H175" authorId="1">
      <text>
        <t>No duplicate data points</t>
      </text>
    </comment>
    <comment ref="I175" authorId="1">
      <text>
        <t>No duplicate data points</t>
      </text>
    </comment>
    <comment ref="J175" authorId="1">
      <text>
        <t>No duplicate data points</t>
      </text>
    </comment>
    <comment ref="K175" authorId="1">
      <text>
        <t>No duplicate data points</t>
      </text>
    </comment>
    <comment ref="L175" authorId="1">
      <text>
        <t>No duplicate data points</t>
      </text>
    </comment>
    <comment ref="M175" authorId="1">
      <text>
        <t>No duplicate data points</t>
      </text>
    </comment>
    <comment ref="E176" authorId="1">
      <text>
        <t>No duplicate data points</t>
      </text>
    </comment>
    <comment ref="F176" authorId="1">
      <text>
        <t>No duplicate data points</t>
      </text>
    </comment>
    <comment ref="G176" authorId="1">
      <text>
        <t>No duplicate data points</t>
      </text>
    </comment>
    <comment ref="H176" authorId="1">
      <text>
        <t>No duplicate data points</t>
      </text>
    </comment>
    <comment ref="I176" authorId="1">
      <text>
        <t>No duplicate data points</t>
      </text>
    </comment>
    <comment ref="J176" authorId="1">
      <text>
        <t>No duplicate data points</t>
      </text>
    </comment>
    <comment ref="K176" authorId="1">
      <text>
        <t>No duplicate data points</t>
      </text>
    </comment>
    <comment ref="L176" authorId="1">
      <text>
        <t>No duplicate data points</t>
      </text>
    </comment>
    <comment ref="M176" authorId="1">
      <text>
        <t>No duplicate data points</t>
      </text>
    </comment>
    <comment ref="E177" authorId="1">
      <text>
        <t>No duplicate data points</t>
      </text>
    </comment>
    <comment ref="F177" authorId="1">
      <text>
        <t>No duplicate data points</t>
      </text>
    </comment>
    <comment ref="G177" authorId="1">
      <text>
        <t>No duplicate data points</t>
      </text>
    </comment>
    <comment ref="H177" authorId="1">
      <text>
        <t>No duplicate data points</t>
      </text>
    </comment>
    <comment ref="I177" authorId="1">
      <text>
        <t>No duplicate data points</t>
      </text>
    </comment>
    <comment ref="J177" authorId="1">
      <text>
        <t>No duplicate data points</t>
      </text>
    </comment>
    <comment ref="K177" authorId="1">
      <text>
        <t>No duplicate data points</t>
      </text>
    </comment>
    <comment ref="L177" authorId="1">
      <text>
        <t>No duplicate data points</t>
      </text>
    </comment>
    <comment ref="M177" authorId="1">
      <text>
        <t>No duplicate data points</t>
      </text>
    </comment>
    <comment ref="E178" authorId="1">
      <text>
        <t>No duplicate data points</t>
      </text>
    </comment>
    <comment ref="F178" authorId="1">
      <text>
        <t>No duplicate data points</t>
      </text>
    </comment>
    <comment ref="G178" authorId="1">
      <text>
        <t>No duplicate data points</t>
      </text>
    </comment>
    <comment ref="H178" authorId="1">
      <text>
        <t>No duplicate data points</t>
      </text>
    </comment>
    <comment ref="I178" authorId="1">
      <text>
        <t>No duplicate data points</t>
      </text>
    </comment>
    <comment ref="J178" authorId="1">
      <text>
        <t>No duplicate data points</t>
      </text>
    </comment>
    <comment ref="K178" authorId="1">
      <text>
        <t>No duplicate data points</t>
      </text>
    </comment>
    <comment ref="L178" authorId="1">
      <text>
        <t>No duplicate data points</t>
      </text>
    </comment>
    <comment ref="M178" authorId="1">
      <text>
        <t>No duplicate data points</t>
      </text>
    </comment>
    <comment ref="E179" authorId="1">
      <text>
        <t>No duplicate data points</t>
      </text>
    </comment>
    <comment ref="F179" authorId="1">
      <text>
        <t>No duplicate data points</t>
      </text>
    </comment>
    <comment ref="G179" authorId="1">
      <text>
        <t>No duplicate data points</t>
      </text>
    </comment>
    <comment ref="H179" authorId="1">
      <text>
        <t>No duplicate data points</t>
      </text>
    </comment>
    <comment ref="I179" authorId="1">
      <text>
        <t>No duplicate data points</t>
      </text>
    </comment>
    <comment ref="J179" authorId="1">
      <text>
        <t>No duplicate data points</t>
      </text>
    </comment>
    <comment ref="K179" authorId="1">
      <text>
        <t>No duplicate data points</t>
      </text>
    </comment>
    <comment ref="L179" authorId="1">
      <text>
        <t>No duplicate data points</t>
      </text>
    </comment>
    <comment ref="M179" authorId="1">
      <text>
        <t>No duplicate data points</t>
      </text>
    </comment>
    <comment ref="E180" authorId="1">
      <text>
        <t>No duplicate data points</t>
      </text>
    </comment>
    <comment ref="F180" authorId="1">
      <text>
        <t>No duplicate data points</t>
      </text>
    </comment>
    <comment ref="G180" authorId="1">
      <text>
        <t>No duplicate data points</t>
      </text>
    </comment>
    <comment ref="H180" authorId="1">
      <text>
        <t>No duplicate data points</t>
      </text>
    </comment>
    <comment ref="J180" authorId="1">
      <text>
        <t>No duplicate data points</t>
      </text>
    </comment>
    <comment ref="K180" authorId="1">
      <text>
        <t>No duplicate data points</t>
      </text>
    </comment>
    <comment ref="L180" authorId="1">
      <text>
        <t>No duplicate data points</t>
      </text>
    </comment>
    <comment ref="M180" authorId="1">
      <text>
        <t>No duplicate data points</t>
      </text>
    </comment>
    <comment ref="E181" authorId="1">
      <text>
        <t>No duplicate data points</t>
      </text>
    </comment>
    <comment ref="F181" authorId="1">
      <text>
        <t>No duplicate data points</t>
      </text>
    </comment>
    <comment ref="E182" authorId="1">
      <text>
        <t>No duplicate data points</t>
      </text>
    </comment>
    <comment ref="F182" authorId="1">
      <text>
        <t>No duplicate data points</t>
      </text>
    </comment>
    <comment ref="E183" authorId="1">
      <text>
        <t>No duplicate data points</t>
      </text>
    </comment>
    <comment ref="F183" authorId="1">
      <text>
        <t>No duplicate data points</t>
      </text>
    </comment>
    <comment ref="E184" authorId="1">
      <text>
        <t>No duplicate data points</t>
      </text>
    </comment>
    <comment ref="F184" authorId="1">
      <text>
        <t>No duplicate data points</t>
      </text>
    </comment>
    <comment ref="E185" authorId="1">
      <text>
        <t>No duplicate data points</t>
      </text>
    </comment>
    <comment ref="F185" authorId="1">
      <text>
        <t>No duplicate data points</t>
      </text>
    </comment>
    <comment ref="E186" authorId="1">
      <text>
        <t>No duplicate data points</t>
      </text>
    </comment>
    <comment ref="F186" authorId="1">
      <text>
        <t>No duplicate data points</t>
      </text>
    </comment>
    <comment ref="E187" authorId="1">
      <text>
        <t>No duplicate data points</t>
      </text>
    </comment>
    <comment ref="F187" authorId="1">
      <text>
        <t>No duplicate data points</t>
      </text>
    </comment>
    <comment ref="E188" authorId="1">
      <text>
        <t>No duplicate data points</t>
      </text>
    </comment>
    <comment ref="F188" authorId="1">
      <text>
        <t>No duplicate data points</t>
      </text>
    </comment>
    <comment ref="E189" authorId="1">
      <text>
        <t>No duplicate data points</t>
      </text>
    </comment>
    <comment ref="F189" authorId="1">
      <text>
        <t>No duplicate data points</t>
      </text>
    </comment>
    <comment ref="E190" authorId="1">
      <text>
        <t>No duplicate data points</t>
      </text>
    </comment>
    <comment ref="F190" authorId="1">
      <text>
        <t>No duplicate data points</t>
      </text>
    </comment>
    <comment ref="E191" authorId="1">
      <text>
        <t>No duplicate data points</t>
      </text>
    </comment>
    <comment ref="F191" authorId="1">
      <text>
        <t>No duplicate data points</t>
      </text>
    </comment>
    <comment ref="E192" authorId="1">
      <text>
        <t>No duplicate data points</t>
      </text>
    </comment>
    <comment ref="F192" authorId="1">
      <text>
        <t>No duplicate data points</t>
      </text>
    </comment>
    <comment ref="E193" authorId="1">
      <text>
        <t>No duplicate data points</t>
      </text>
    </comment>
    <comment ref="F193" authorId="1">
      <text>
        <t>No duplicate data points</t>
      </text>
    </comment>
    <comment ref="E194" authorId="1">
      <text>
        <t>No duplicate data points</t>
      </text>
    </comment>
    <comment ref="F194" authorId="1">
      <text>
        <t>No duplicate data points</t>
      </text>
    </comment>
    <comment ref="E195" authorId="1">
      <text>
        <t>No duplicate data points</t>
      </text>
    </comment>
    <comment ref="F195" authorId="1">
      <text>
        <t>No duplicate data points</t>
      </text>
    </comment>
    <comment ref="J195" authorId="1">
      <text>
        <t>No duplicate data points</t>
      </text>
    </comment>
    <comment ref="K195" authorId="1">
      <text>
        <t>No duplicate data points</t>
      </text>
    </comment>
    <comment ref="L195" authorId="1">
      <text>
        <t>No duplicate data points</t>
      </text>
    </comment>
    <comment ref="M195" authorId="1">
      <text>
        <t>No duplicate data points</t>
      </text>
    </comment>
    <comment ref="E196" authorId="1">
      <text>
        <t>No duplicate data points</t>
      </text>
    </comment>
    <comment ref="F196" authorId="1">
      <text>
        <t>No duplicate data points</t>
      </text>
    </comment>
    <comment ref="J196" authorId="1">
      <text>
        <t>No duplicate data points</t>
      </text>
    </comment>
    <comment ref="K196" authorId="1">
      <text>
        <t>No duplicate data points</t>
      </text>
    </comment>
    <comment ref="L196" authorId="1">
      <text>
        <t>No duplicate data points</t>
      </text>
    </comment>
    <comment ref="M196" authorId="1">
      <text>
        <t>No duplicate data points</t>
      </text>
    </comment>
    <comment ref="J197" authorId="1">
      <text>
        <t>No duplicate data points</t>
      </text>
    </comment>
    <comment ref="M197" authorId="1">
      <text>
        <t>No duplicate data points</t>
      </text>
    </comment>
    <comment ref="J198" authorId="1">
      <text>
        <t xml:space="preserve">Duplicates: 
  For : S.27.01.02.01:A4
</t>
      </text>
    </comment>
    <comment ref="M198" authorId="1">
      <text>
        <t xml:space="preserve">Duplicates: 
  For : S.27.01.02.01:C4
</t>
      </text>
    </comment>
    <comment ref="E218" authorId="1">
      <text>
        <t>No duplicate data points</t>
      </text>
    </comment>
    <comment ref="F218" authorId="1">
      <text>
        <t>No duplicate data points</t>
      </text>
    </comment>
    <comment ref="G218" authorId="1">
      <text>
        <t>No duplicate data points</t>
      </text>
    </comment>
    <comment ref="H218" authorId="1">
      <text>
        <t>No duplicate data points</t>
      </text>
    </comment>
    <comment ref="I218" authorId="1">
      <text>
        <t>No duplicate data points</t>
      </text>
    </comment>
    <comment ref="J218" authorId="1">
      <text>
        <t>No duplicate data points</t>
      </text>
    </comment>
    <comment ref="K218" authorId="1">
      <text>
        <t>No duplicate data points</t>
      </text>
    </comment>
    <comment ref="L218" authorId="1">
      <text>
        <t>No duplicate data points</t>
      </text>
    </comment>
    <comment ref="M218" authorId="1">
      <text>
        <t>No duplicate data points</t>
      </text>
    </comment>
    <comment ref="E219" authorId="1">
      <text>
        <t>No duplicate data points</t>
      </text>
    </comment>
    <comment ref="F219" authorId="1">
      <text>
        <t>No duplicate data points</t>
      </text>
    </comment>
    <comment ref="G219" authorId="1">
      <text>
        <t>No duplicate data points</t>
      </text>
    </comment>
    <comment ref="H219" authorId="1">
      <text>
        <t>No duplicate data points</t>
      </text>
    </comment>
    <comment ref="I219" authorId="1">
      <text>
        <t>No duplicate data points</t>
      </text>
    </comment>
    <comment ref="J219" authorId="1">
      <text>
        <t>No duplicate data points</t>
      </text>
    </comment>
    <comment ref="K219" authorId="1">
      <text>
        <t>No duplicate data points</t>
      </text>
    </comment>
    <comment ref="L219" authorId="1">
      <text>
        <t>No duplicate data points</t>
      </text>
    </comment>
    <comment ref="M219" authorId="1">
      <text>
        <t>No duplicate data points</t>
      </text>
    </comment>
    <comment ref="E220" authorId="1">
      <text>
        <t>No duplicate data points</t>
      </text>
    </comment>
    <comment ref="F220" authorId="1">
      <text>
        <t>No duplicate data points</t>
      </text>
    </comment>
    <comment ref="G220" authorId="1">
      <text>
        <t>No duplicate data points</t>
      </text>
    </comment>
    <comment ref="H220" authorId="1">
      <text>
        <t>No duplicate data points</t>
      </text>
    </comment>
    <comment ref="I220" authorId="1">
      <text>
        <t>No duplicate data points</t>
      </text>
    </comment>
    <comment ref="J220" authorId="1">
      <text>
        <t>No duplicate data points</t>
      </text>
    </comment>
    <comment ref="K220" authorId="1">
      <text>
        <t>No duplicate data points</t>
      </text>
    </comment>
    <comment ref="L220" authorId="1">
      <text>
        <t>No duplicate data points</t>
      </text>
    </comment>
    <comment ref="M220" authorId="1">
      <text>
        <t>No duplicate data points</t>
      </text>
    </comment>
    <comment ref="E221" authorId="1">
      <text>
        <t>No duplicate data points</t>
      </text>
    </comment>
    <comment ref="F221" authorId="1">
      <text>
        <t>No duplicate data points</t>
      </text>
    </comment>
    <comment ref="G221" authorId="1">
      <text>
        <t>No duplicate data points</t>
      </text>
    </comment>
    <comment ref="H221" authorId="1">
      <text>
        <t>No duplicate data points</t>
      </text>
    </comment>
    <comment ref="I221" authorId="1">
      <text>
        <t>No duplicate data points</t>
      </text>
    </comment>
    <comment ref="J221" authorId="1">
      <text>
        <t>No duplicate data points</t>
      </text>
    </comment>
    <comment ref="K221" authorId="1">
      <text>
        <t>No duplicate data points</t>
      </text>
    </comment>
    <comment ref="L221" authorId="1">
      <text>
        <t>No duplicate data points</t>
      </text>
    </comment>
    <comment ref="M221" authorId="1">
      <text>
        <t>No duplicate data points</t>
      </text>
    </comment>
    <comment ref="E222" authorId="1">
      <text>
        <t>No duplicate data points</t>
      </text>
    </comment>
    <comment ref="F222" authorId="1">
      <text>
        <t>No duplicate data points</t>
      </text>
    </comment>
    <comment ref="G222" authorId="1">
      <text>
        <t>No duplicate data points</t>
      </text>
    </comment>
    <comment ref="H222" authorId="1">
      <text>
        <t>No duplicate data points</t>
      </text>
    </comment>
    <comment ref="I222" authorId="1">
      <text>
        <t>No duplicate data points</t>
      </text>
    </comment>
    <comment ref="J222" authorId="1">
      <text>
        <t>No duplicate data points</t>
      </text>
    </comment>
    <comment ref="K222" authorId="1">
      <text>
        <t>No duplicate data points</t>
      </text>
    </comment>
    <comment ref="L222" authorId="1">
      <text>
        <t>No duplicate data points</t>
      </text>
    </comment>
    <comment ref="M222" authorId="1">
      <text>
        <t>No duplicate data points</t>
      </text>
    </comment>
    <comment ref="E223" authorId="1">
      <text>
        <t>No duplicate data points</t>
      </text>
    </comment>
    <comment ref="F223" authorId="1">
      <text>
        <t>No duplicate data points</t>
      </text>
    </comment>
    <comment ref="G223" authorId="1">
      <text>
        <t>No duplicate data points</t>
      </text>
    </comment>
    <comment ref="H223" authorId="1">
      <text>
        <t>No duplicate data points</t>
      </text>
    </comment>
    <comment ref="I223" authorId="1">
      <text>
        <t>No duplicate data points</t>
      </text>
    </comment>
    <comment ref="J223" authorId="1">
      <text>
        <t>No duplicate data points</t>
      </text>
    </comment>
    <comment ref="K223" authorId="1">
      <text>
        <t>No duplicate data points</t>
      </text>
    </comment>
    <comment ref="L223" authorId="1">
      <text>
        <t>No duplicate data points</t>
      </text>
    </comment>
    <comment ref="M223" authorId="1">
      <text>
        <t>No duplicate data points</t>
      </text>
    </comment>
    <comment ref="E224" authorId="1">
      <text>
        <t>No duplicate data points</t>
      </text>
    </comment>
    <comment ref="F224" authorId="1">
      <text>
        <t>No duplicate data points</t>
      </text>
    </comment>
    <comment ref="G224" authorId="1">
      <text>
        <t>No duplicate data points</t>
      </text>
    </comment>
    <comment ref="H224" authorId="1">
      <text>
        <t>No duplicate data points</t>
      </text>
    </comment>
    <comment ref="I224" authorId="1">
      <text>
        <t>No duplicate data points</t>
      </text>
    </comment>
    <comment ref="J224" authorId="1">
      <text>
        <t>No duplicate data points</t>
      </text>
    </comment>
    <comment ref="K224" authorId="1">
      <text>
        <t>No duplicate data points</t>
      </text>
    </comment>
    <comment ref="L224" authorId="1">
      <text>
        <t>No duplicate data points</t>
      </text>
    </comment>
    <comment ref="M224" authorId="1">
      <text>
        <t>No duplicate data points</t>
      </text>
    </comment>
    <comment ref="E225" authorId="1">
      <text>
        <t>No duplicate data points</t>
      </text>
    </comment>
    <comment ref="F225" authorId="1">
      <text>
        <t>No duplicate data points</t>
      </text>
    </comment>
    <comment ref="G225" authorId="1">
      <text>
        <t>No duplicate data points</t>
      </text>
    </comment>
    <comment ref="H225" authorId="1">
      <text>
        <t>No duplicate data points</t>
      </text>
    </comment>
    <comment ref="I225" authorId="1">
      <text>
        <t>No duplicate data points</t>
      </text>
    </comment>
    <comment ref="J225" authorId="1">
      <text>
        <t>No duplicate data points</t>
      </text>
    </comment>
    <comment ref="K225" authorId="1">
      <text>
        <t>No duplicate data points</t>
      </text>
    </comment>
    <comment ref="L225" authorId="1">
      <text>
        <t>No duplicate data points</t>
      </text>
    </comment>
    <comment ref="M225" authorId="1">
      <text>
        <t>No duplicate data points</t>
      </text>
    </comment>
    <comment ref="E226" authorId="1">
      <text>
        <t>No duplicate data points</t>
      </text>
    </comment>
    <comment ref="F226" authorId="1">
      <text>
        <t>No duplicate data points</t>
      </text>
    </comment>
    <comment ref="G226" authorId="1">
      <text>
        <t>No duplicate data points</t>
      </text>
    </comment>
    <comment ref="H226" authorId="1">
      <text>
        <t>No duplicate data points</t>
      </text>
    </comment>
    <comment ref="I226" authorId="1">
      <text>
        <t>No duplicate data points</t>
      </text>
    </comment>
    <comment ref="J226" authorId="1">
      <text>
        <t>No duplicate data points</t>
      </text>
    </comment>
    <comment ref="K226" authorId="1">
      <text>
        <t>No duplicate data points</t>
      </text>
    </comment>
    <comment ref="L226" authorId="1">
      <text>
        <t>No duplicate data points</t>
      </text>
    </comment>
    <comment ref="M226" authorId="1">
      <text>
        <t>No duplicate data points</t>
      </text>
    </comment>
    <comment ref="E227" authorId="1">
      <text>
        <t>No duplicate data points</t>
      </text>
    </comment>
    <comment ref="F227" authorId="1">
      <text>
        <t>No duplicate data points</t>
      </text>
    </comment>
    <comment ref="G227" authorId="1">
      <text>
        <t>No duplicate data points</t>
      </text>
    </comment>
    <comment ref="H227" authorId="1">
      <text>
        <t>No duplicate data points</t>
      </text>
    </comment>
    <comment ref="J227" authorId="1">
      <text>
        <t>No duplicate data points</t>
      </text>
    </comment>
    <comment ref="K227" authorId="1">
      <text>
        <t>No duplicate data points</t>
      </text>
    </comment>
    <comment ref="L227" authorId="1">
      <text>
        <t>No duplicate data points</t>
      </text>
    </comment>
    <comment ref="M227" authorId="1">
      <text>
        <t>No duplicate data points</t>
      </text>
    </comment>
    <comment ref="E228" authorId="1">
      <text>
        <t>No duplicate data points</t>
      </text>
    </comment>
    <comment ref="F228" authorId="1">
      <text>
        <t>No duplicate data points</t>
      </text>
    </comment>
    <comment ref="E229" authorId="1">
      <text>
        <t>No duplicate data points</t>
      </text>
    </comment>
    <comment ref="F229" authorId="1">
      <text>
        <t>No duplicate data points</t>
      </text>
    </comment>
    <comment ref="E230" authorId="1">
      <text>
        <t>No duplicate data points</t>
      </text>
    </comment>
    <comment ref="F230" authorId="1">
      <text>
        <t>No duplicate data points</t>
      </text>
    </comment>
    <comment ref="E231" authorId="1">
      <text>
        <t>No duplicate data points</t>
      </text>
    </comment>
    <comment ref="F231" authorId="1">
      <text>
        <t>No duplicate data points</t>
      </text>
    </comment>
    <comment ref="E232" authorId="1">
      <text>
        <t>No duplicate data points</t>
      </text>
    </comment>
    <comment ref="F232" authorId="1">
      <text>
        <t>No duplicate data points</t>
      </text>
    </comment>
    <comment ref="E233" authorId="1">
      <text>
        <t>No duplicate data points</t>
      </text>
    </comment>
    <comment ref="F233" authorId="1">
      <text>
        <t>No duplicate data points</t>
      </text>
    </comment>
    <comment ref="E234" authorId="1">
      <text>
        <t>No duplicate data points</t>
      </text>
    </comment>
    <comment ref="F234" authorId="1">
      <text>
        <t>No duplicate data points</t>
      </text>
    </comment>
    <comment ref="E235" authorId="1">
      <text>
        <t>No duplicate data points</t>
      </text>
    </comment>
    <comment ref="F235" authorId="1">
      <text>
        <t>No duplicate data points</t>
      </text>
    </comment>
    <comment ref="E236" authorId="1">
      <text>
        <t>No duplicate data points</t>
      </text>
    </comment>
    <comment ref="F236" authorId="1">
      <text>
        <t>No duplicate data points</t>
      </text>
    </comment>
    <comment ref="E237" authorId="1">
      <text>
        <t>No duplicate data points</t>
      </text>
    </comment>
    <comment ref="F237" authorId="1">
      <text>
        <t>No duplicate data points</t>
      </text>
    </comment>
    <comment ref="E238" authorId="1">
      <text>
        <t>No duplicate data points</t>
      </text>
    </comment>
    <comment ref="F238" authorId="1">
      <text>
        <t>No duplicate data points</t>
      </text>
    </comment>
    <comment ref="E239" authorId="1">
      <text>
        <t>No duplicate data points</t>
      </text>
    </comment>
    <comment ref="F239" authorId="1">
      <text>
        <t>No duplicate data points</t>
      </text>
    </comment>
    <comment ref="E240" authorId="1">
      <text>
        <t>No duplicate data points</t>
      </text>
    </comment>
    <comment ref="F240" authorId="1">
      <text>
        <t>No duplicate data points</t>
      </text>
    </comment>
    <comment ref="E241" authorId="1">
      <text>
        <t>No duplicate data points</t>
      </text>
    </comment>
    <comment ref="F241" authorId="1">
      <text>
        <t>No duplicate data points</t>
      </text>
    </comment>
    <comment ref="E242" authorId="1">
      <text>
        <t>No duplicate data points</t>
      </text>
    </comment>
    <comment ref="F242" authorId="1">
      <text>
        <t>No duplicate data points</t>
      </text>
    </comment>
    <comment ref="J242" authorId="1">
      <text>
        <t>No duplicate data points</t>
      </text>
    </comment>
    <comment ref="K242" authorId="1">
      <text>
        <t>No duplicate data points</t>
      </text>
    </comment>
    <comment ref="L242" authorId="1">
      <text>
        <t>No duplicate data points</t>
      </text>
    </comment>
    <comment ref="M242" authorId="1">
      <text>
        <t>No duplicate data points</t>
      </text>
    </comment>
    <comment ref="E243" authorId="1">
      <text>
        <t>No duplicate data points</t>
      </text>
    </comment>
    <comment ref="F243" authorId="1">
      <text>
        <t>No duplicate data points</t>
      </text>
    </comment>
    <comment ref="J243" authorId="1">
      <text>
        <t>No duplicate data points</t>
      </text>
    </comment>
    <comment ref="K243" authorId="1">
      <text>
        <t>No duplicate data points</t>
      </text>
    </comment>
    <comment ref="L243" authorId="1">
      <text>
        <t>No duplicate data points</t>
      </text>
    </comment>
    <comment ref="M243" authorId="1">
      <text>
        <t>No duplicate data points</t>
      </text>
    </comment>
    <comment ref="J244" authorId="1">
      <text>
        <t>No duplicate data points</t>
      </text>
    </comment>
    <comment ref="M244" authorId="1">
      <text>
        <t>No duplicate data points</t>
      </text>
    </comment>
    <comment ref="J245" authorId="1">
      <text>
        <t xml:space="preserve">Duplicates: 
  For : S.27.01.02.01:A5
</t>
      </text>
    </comment>
    <comment ref="M245" authorId="1">
      <text>
        <t xml:space="preserve">Duplicates: 
  For : S.27.01.02.01:C5
</t>
      </text>
    </comment>
    <comment ref="E265" authorId="1">
      <text>
        <t>No duplicate data points</t>
      </text>
    </comment>
    <comment ref="F265" authorId="1">
      <text>
        <t>No duplicate data points</t>
      </text>
    </comment>
    <comment ref="G265" authorId="1">
      <text>
        <t>No duplicate data points</t>
      </text>
    </comment>
    <comment ref="H265" authorId="1">
      <text>
        <t>No duplicate data points</t>
      </text>
    </comment>
    <comment ref="I265" authorId="1">
      <text>
        <t>No duplicate data points</t>
      </text>
    </comment>
    <comment ref="J265" authorId="1">
      <text>
        <t>No duplicate data points</t>
      </text>
    </comment>
    <comment ref="K265" authorId="1">
      <text>
        <t>No duplicate data points</t>
      </text>
    </comment>
    <comment ref="L265" authorId="1">
      <text>
        <t>No duplicate data points</t>
      </text>
    </comment>
    <comment ref="I266" authorId="1">
      <text>
        <t>No duplicate data points</t>
      </text>
    </comment>
    <comment ref="L266" authorId="1">
      <text>
        <t>No duplicate data points</t>
      </text>
    </comment>
    <comment ref="I267" authorId="1">
      <text>
        <t xml:space="preserve">Duplicates: 
  For : S.27.01.02.01:A6
</t>
      </text>
    </comment>
    <comment ref="L267" authorId="1">
      <text>
        <t xml:space="preserve">Duplicates: 
  For : S.27.01.02.01:C6
</t>
      </text>
    </comment>
    <comment ref="E287" authorId="1">
      <text>
        <t>No duplicate data points</t>
      </text>
    </comment>
    <comment ref="F287" authorId="1">
      <text>
        <t xml:space="preserve">Duplicates: 
  For : S.27.01.02.01:A8
</t>
      </text>
    </comment>
    <comment ref="G287" authorId="1">
      <text>
        <t>No duplicate data points</t>
      </text>
    </comment>
    <comment ref="H287" authorId="1">
      <text>
        <t>No duplicate data points</t>
      </text>
    </comment>
    <comment ref="I287" authorId="1">
      <text>
        <t xml:space="preserve">Duplicates: 
  For : S.27.01.02.01:C8
</t>
      </text>
    </comment>
    <comment ref="E305" authorId="1">
      <text>
        <t>No duplicate data points</t>
      </text>
    </comment>
    <comment ref="F305" authorId="1">
      <text>
        <t>No duplicate data points</t>
      </text>
    </comment>
    <comment ref="G305" authorId="1">
      <text>
        <t xml:space="preserve">Duplicates: 
  For : S.27.01.02.01:A10
</t>
      </text>
    </comment>
    <comment ref="H305" authorId="1">
      <text>
        <t>No duplicate data points</t>
      </text>
    </comment>
    <comment ref="I305" authorId="1">
      <text>
        <t>No duplicate data points</t>
      </text>
    </comment>
    <comment ref="J305" authorId="1">
      <text>
        <t xml:space="preserve">Duplicates: 
  For : S.27.01.02.01:C10
</t>
      </text>
    </comment>
    <comment ref="E323" authorId="1">
      <text>
        <t>No duplicate data points</t>
      </text>
    </comment>
    <comment ref="F323" authorId="1">
      <text>
        <t>No duplicate data points</t>
      </text>
    </comment>
    <comment ref="G323" authorId="1">
      <text>
        <t>No duplicate data points</t>
      </text>
    </comment>
    <comment ref="H323" authorId="1">
      <text>
        <t>No duplicate data points</t>
      </text>
    </comment>
    <comment ref="I323" authorId="1">
      <text>
        <t>No duplicate data points</t>
      </text>
    </comment>
    <comment ref="J323" authorId="1">
      <text>
        <t>No duplicate data points</t>
      </text>
    </comment>
    <comment ref="K323" authorId="1">
      <text>
        <t>No duplicate data points</t>
      </text>
    </comment>
    <comment ref="E341" authorId="1">
      <text>
        <t>No duplicate data points</t>
      </text>
    </comment>
    <comment ref="F341" authorId="1">
      <text>
        <t>No duplicate data points</t>
      </text>
    </comment>
    <comment ref="G341" authorId="1">
      <text>
        <t>No duplicate data points</t>
      </text>
    </comment>
    <comment ref="H341" authorId="1">
      <text>
        <t>No duplicate data points</t>
      </text>
    </comment>
    <comment ref="I341" authorId="1">
      <text>
        <t>No duplicate data points</t>
      </text>
    </comment>
    <comment ref="J341" authorId="1">
      <text>
        <t>No duplicate data points</t>
      </text>
    </comment>
    <comment ref="K341" authorId="1">
      <text>
        <t>No duplicate data points</t>
      </text>
    </comment>
    <comment ref="L341" authorId="1">
      <text>
        <t>No duplicate data points</t>
      </text>
    </comment>
    <comment ref="M341" authorId="1">
      <text>
        <t>No duplicate data points</t>
      </text>
    </comment>
    <comment ref="E358" authorId="1">
      <text>
        <t>No duplicate data points</t>
      </text>
    </comment>
    <comment ref="F358" authorId="1">
      <text>
        <t>No duplicate data points</t>
      </text>
    </comment>
    <comment ref="G358" authorId="1">
      <text>
        <t>No duplicate data points</t>
      </text>
    </comment>
    <comment ref="E359" authorId="1">
      <text>
        <t>No duplicate data points</t>
      </text>
    </comment>
    <comment ref="F359" authorId="1">
      <text>
        <t>No duplicate data points</t>
      </text>
    </comment>
    <comment ref="G359" authorId="1">
      <text>
        <t>No duplicate data points</t>
      </text>
    </comment>
    <comment ref="E360" authorId="1">
      <text>
        <t xml:space="preserve">Duplicates: 
  For : S.27.01.02.01:A11
</t>
      </text>
    </comment>
    <comment ref="F360" authorId="1">
      <text>
        <t xml:space="preserve">Duplicates: 
  For : S.27.01.02.01:B11
</t>
      </text>
    </comment>
    <comment ref="G360" authorId="1">
      <text>
        <t xml:space="preserve">Duplicates: 
  For : S.27.01.02.01:C11
</t>
      </text>
    </comment>
    <comment ref="E377" authorId="1">
      <text>
        <t>No duplicate data points</t>
      </text>
    </comment>
    <comment ref="F377" authorId="1">
      <text>
        <t>No duplicate data points</t>
      </text>
    </comment>
    <comment ref="G377" authorId="1">
      <text>
        <t xml:space="preserve">Duplicates: 
  For : S.27.01.02.01:A12
</t>
      </text>
    </comment>
    <comment ref="H377" authorId="1">
      <text>
        <t>No duplicate data points</t>
      </text>
    </comment>
    <comment ref="I377" authorId="1">
      <text>
        <t>No duplicate data points</t>
      </text>
    </comment>
    <comment ref="J377" authorId="1">
      <text>
        <t xml:space="preserve">Duplicates: 
  For : S.27.01.02.01:C12
</t>
      </text>
    </comment>
    <comment ref="E394" authorId="1">
      <text>
        <t xml:space="preserve">Duplicates: 
  For : S.27.01.02.01:A13
</t>
      </text>
    </comment>
    <comment ref="F394" authorId="1">
      <text>
        <t>No duplicate data points</t>
      </text>
    </comment>
    <comment ref="G394" authorId="1">
      <text>
        <t>No duplicate data points</t>
      </text>
    </comment>
    <comment ref="H394" authorId="1">
      <text>
        <t xml:space="preserve">Duplicates: 
  For : S.27.01.02.01:C13
</t>
      </text>
    </comment>
    <comment ref="E411" authorId="1">
      <text>
        <t>No duplicate data points</t>
      </text>
    </comment>
    <comment ref="F411" authorId="1">
      <text>
        <t>No duplicate data points</t>
      </text>
    </comment>
    <comment ref="G411" authorId="1">
      <text>
        <t>No duplicate data points</t>
      </text>
    </comment>
    <comment ref="H411" authorId="1">
      <text>
        <t>No duplicate data points</t>
      </text>
    </comment>
    <comment ref="I411" authorId="1">
      <text>
        <t>No duplicate data points</t>
      </text>
    </comment>
    <comment ref="J411" authorId="1">
      <text>
        <t>No duplicate data points</t>
      </text>
    </comment>
    <comment ref="K411" authorId="1">
      <text>
        <t>No duplicate data points</t>
      </text>
    </comment>
    <comment ref="E412" authorId="1">
      <text>
        <t>No duplicate data points</t>
      </text>
    </comment>
    <comment ref="F412" authorId="1">
      <text>
        <t>No duplicate data points</t>
      </text>
    </comment>
    <comment ref="G412" authorId="1">
      <text>
        <t>No duplicate data points</t>
      </text>
    </comment>
    <comment ref="H412" authorId="1">
      <text>
        <t>No duplicate data points</t>
      </text>
    </comment>
    <comment ref="I412" authorId="1">
      <text>
        <t>No duplicate data points</t>
      </text>
    </comment>
    <comment ref="J412" authorId="1">
      <text>
        <t>No duplicate data points</t>
      </text>
    </comment>
    <comment ref="K412" authorId="1">
      <text>
        <t>No duplicate data points</t>
      </text>
    </comment>
    <comment ref="E413" authorId="1">
      <text>
        <t>No duplicate data points</t>
      </text>
    </comment>
    <comment ref="F413" authorId="1">
      <text>
        <t>No duplicate data points</t>
      </text>
    </comment>
    <comment ref="G413" authorId="1">
      <text>
        <t>No duplicate data points</t>
      </text>
    </comment>
    <comment ref="H413" authorId="1">
      <text>
        <t>No duplicate data points</t>
      </text>
    </comment>
    <comment ref="I413" authorId="1">
      <text>
        <t>No duplicate data points</t>
      </text>
    </comment>
    <comment ref="J413" authorId="1">
      <text>
        <t>No duplicate data points</t>
      </text>
    </comment>
    <comment ref="K413" authorId="1">
      <text>
        <t>No duplicate data points</t>
      </text>
    </comment>
    <comment ref="E414" authorId="1">
      <text>
        <t>No duplicate data points</t>
      </text>
    </comment>
    <comment ref="F414" authorId="1">
      <text>
        <t>No duplicate data points</t>
      </text>
    </comment>
    <comment ref="G414" authorId="1">
      <text>
        <t>No duplicate data points</t>
      </text>
    </comment>
    <comment ref="H414" authorId="1">
      <text>
        <t>No duplicate data points</t>
      </text>
    </comment>
    <comment ref="I414" authorId="1">
      <text>
        <t>No duplicate data points</t>
      </text>
    </comment>
    <comment ref="J414" authorId="1">
      <text>
        <t>No duplicate data points</t>
      </text>
    </comment>
    <comment ref="K414" authorId="1">
      <text>
        <t>No duplicate data points</t>
      </text>
    </comment>
    <comment ref="E415" authorId="1">
      <text>
        <t>No duplicate data points</t>
      </text>
    </comment>
    <comment ref="F415" authorId="1">
      <text>
        <t>No duplicate data points</t>
      </text>
    </comment>
    <comment ref="G415" authorId="1">
      <text>
        <t>No duplicate data points</t>
      </text>
    </comment>
    <comment ref="H415" authorId="1">
      <text>
        <t>No duplicate data points</t>
      </text>
    </comment>
    <comment ref="I415" authorId="1">
      <text>
        <t>No duplicate data points</t>
      </text>
    </comment>
    <comment ref="J415" authorId="1">
      <text>
        <t>No duplicate data points</t>
      </text>
    </comment>
    <comment ref="K415" authorId="1">
      <text>
        <t>No duplicate data points</t>
      </text>
    </comment>
    <comment ref="E416" authorId="1">
      <text>
        <t>No duplicate data points</t>
      </text>
    </comment>
    <comment ref="H416" authorId="1">
      <text>
        <t xml:space="preserve">Duplicates: 
  For : S.27.01.02.15:KA8
</t>
      </text>
    </comment>
    <comment ref="I416" authorId="1">
      <text>
        <t>No duplicate data points</t>
      </text>
    </comment>
    <comment ref="J416" authorId="1">
      <text>
        <t>No duplicate data points</t>
      </text>
    </comment>
    <comment ref="K416" authorId="1">
      <text>
        <t xml:space="preserve">Duplicates: 
  For : S.27.01.02.15:KA10
</t>
      </text>
    </comment>
    <comment ref="E435" authorId="1">
      <text>
        <t xml:space="preserve">Duplicates: 
  For : S.27.01.02.14:KF4
</t>
      </text>
    </comment>
    <comment ref="F435" authorId="1">
      <text>
        <t>No duplicate data points</t>
      </text>
    </comment>
    <comment ref="G435" authorId="1">
      <text>
        <t xml:space="preserve">Duplicates: 
  For : S.27.01.02.14:KF7
</t>
      </text>
    </comment>
    <comment ref="E436" authorId="1">
      <text>
        <t>No duplicate data points</t>
      </text>
    </comment>
    <comment ref="F436" authorId="1">
      <text>
        <t>No duplicate data points</t>
      </text>
    </comment>
    <comment ref="G436" authorId="1">
      <text>
        <t>No duplicate data points</t>
      </text>
    </comment>
    <comment ref="E437" authorId="1">
      <text>
        <t xml:space="preserve">Duplicates: 
  For : S.27.01.02.01:A14
</t>
      </text>
    </comment>
    <comment ref="F437" authorId="1">
      <text>
        <t xml:space="preserve">Duplicates: 
  For : S.27.01.02.01:B14
</t>
      </text>
    </comment>
    <comment ref="G437" authorId="1">
      <text>
        <t xml:space="preserve">Duplicates: 
  For : S.27.01.02.01:C14
</t>
      </text>
    </comment>
    <comment ref="E454" authorId="1">
      <text>
        <t>No duplicate data points</t>
      </text>
    </comment>
    <comment ref="F454" authorId="1">
      <text>
        <t>No duplicate data points</t>
      </text>
    </comment>
    <comment ref="G454" authorId="1">
      <text>
        <t>No duplicate data points</t>
      </text>
    </comment>
    <comment ref="H454" authorId="1">
      <text>
        <t>No duplicate data points</t>
      </text>
    </comment>
    <comment ref="I454" authorId="1">
      <text>
        <t>No duplicate data points</t>
      </text>
    </comment>
    <comment ref="J454" authorId="1">
      <text>
        <t>No duplicate data points</t>
      </text>
    </comment>
    <comment ref="E455" authorId="1">
      <text>
        <t>No duplicate data points</t>
      </text>
    </comment>
    <comment ref="F455" authorId="1">
      <text>
        <t>No duplicate data points</t>
      </text>
    </comment>
    <comment ref="G455" authorId="1">
      <text>
        <t>No duplicate data points</t>
      </text>
    </comment>
    <comment ref="H455" authorId="1">
      <text>
        <t>No duplicate data points</t>
      </text>
    </comment>
    <comment ref="I455" authorId="1">
      <text>
        <t>No duplicate data points</t>
      </text>
    </comment>
    <comment ref="J455" authorId="1">
      <text>
        <t>No duplicate data points</t>
      </text>
    </comment>
    <comment ref="E456" authorId="1">
      <text>
        <t>No duplicate data points</t>
      </text>
    </comment>
    <comment ref="F456" authorId="1">
      <text>
        <t>No duplicate data points</t>
      </text>
    </comment>
    <comment ref="G456" authorId="1">
      <text>
        <t>No duplicate data points</t>
      </text>
    </comment>
    <comment ref="H456" authorId="1">
      <text>
        <t>No duplicate data points</t>
      </text>
    </comment>
    <comment ref="I456" authorId="1">
      <text>
        <t>No duplicate data points</t>
      </text>
    </comment>
    <comment ref="J456" authorId="1">
      <text>
        <t>No duplicate data points</t>
      </text>
    </comment>
    <comment ref="E473" authorId="1">
      <text>
        <t>No duplicate data points</t>
      </text>
    </comment>
    <comment ref="F473" authorId="1">
      <text>
        <t>No duplicate data points</t>
      </text>
    </comment>
    <comment ref="G473" authorId="1">
      <text>
        <t>No duplicate data points</t>
      </text>
    </comment>
    <comment ref="H473" authorId="1">
      <text>
        <t>No duplicate data points</t>
      </text>
    </comment>
    <comment ref="I473" authorId="1">
      <text>
        <t>No duplicate data points</t>
      </text>
    </comment>
    <comment ref="E492" authorId="1">
      <text>
        <t>No duplicate data points</t>
      </text>
    </comment>
    <comment ref="F492" authorId="1">
      <text>
        <t>No duplicate data points</t>
      </text>
    </comment>
    <comment ref="G492" authorId="1">
      <text>
        <t>No duplicate data points</t>
      </text>
    </comment>
    <comment ref="E493" authorId="1">
      <text>
        <t>No duplicate data points</t>
      </text>
    </comment>
    <comment ref="F493" authorId="1">
      <text>
        <t>No duplicate data points</t>
      </text>
    </comment>
    <comment ref="G493" authorId="1">
      <text>
        <t>No duplicate data points</t>
      </text>
    </comment>
    <comment ref="E494" authorId="1">
      <text>
        <t xml:space="preserve">Duplicates: 
  For : S.27.01.02.01:A15
</t>
      </text>
    </comment>
    <comment ref="F494" authorId="1">
      <text>
        <t xml:space="preserve">Duplicates: 
  For : S.27.01.02.01:B15
</t>
      </text>
    </comment>
    <comment ref="G494" authorId="1">
      <text>
        <t xml:space="preserve">Duplicates: 
  For : S.27.01.02.01:C15
</t>
      </text>
    </comment>
    <comment ref="E511" authorId="1">
      <text>
        <t>No duplicate data points</t>
      </text>
    </comment>
    <comment ref="F511" authorId="1">
      <text>
        <t>No duplicate data points</t>
      </text>
    </comment>
    <comment ref="E512" authorId="1">
      <text>
        <t>No duplicate data points</t>
      </text>
    </comment>
    <comment ref="F512" authorId="1">
      <text>
        <t>No duplicate data points</t>
      </text>
    </comment>
    <comment ref="E513" authorId="1">
      <text>
        <t>No duplicate data points</t>
      </text>
    </comment>
    <comment ref="F513" authorId="1">
      <text>
        <t>No duplicate data points</t>
      </text>
    </comment>
    <comment ref="E514" authorId="1">
      <text>
        <t>No duplicate data points</t>
      </text>
    </comment>
    <comment ref="F514" authorId="1">
      <text>
        <t>No duplicate data points</t>
      </text>
    </comment>
    <comment ref="E515" authorId="1">
      <text>
        <t>No duplicate data points</t>
      </text>
    </comment>
    <comment ref="F515" authorId="1">
      <text>
        <t>No duplicate data points</t>
      </text>
    </comment>
    <comment ref="F516" authorId="1">
      <text>
        <t>No duplicate data points</t>
      </text>
    </comment>
    <comment ref="G516" authorId="1">
      <text>
        <t>No duplicate data points</t>
      </text>
    </comment>
    <comment ref="H516" authorId="1">
      <text>
        <t>No duplicate data points</t>
      </text>
    </comment>
    <comment ref="F517" authorId="1">
      <text>
        <t xml:space="preserve">Duplicates: 
  For : S.27.01.02.01:A18
</t>
      </text>
    </comment>
    <comment ref="G517" authorId="1">
      <text>
        <t xml:space="preserve">Duplicates: 
  For : S.27.01.02.01:B18
</t>
      </text>
    </comment>
    <comment ref="H517" authorId="1">
      <text>
        <t xml:space="preserve">Duplicates: 
  For : S.27.01.02.01:C18
</t>
      </text>
    </comment>
    <comment ref="F518" authorId="1">
      <text>
        <t xml:space="preserve">Duplicates: 
  For : S.27.01.02.01:A17
</t>
      </text>
    </comment>
    <comment ref="G518" authorId="1">
      <text>
        <t xml:space="preserve">Duplicates: 
  For : S.27.01.02.01:B17
</t>
      </text>
    </comment>
    <comment ref="H518" authorId="1">
      <text>
        <t xml:space="preserve">Duplicates: 
  For : S.27.01.02.01:C17
</t>
      </text>
    </comment>
    <comment ref="E536" authorId="1">
      <text>
        <t>No duplicate data points</t>
      </text>
    </comment>
    <comment ref="F536" authorId="1">
      <text>
        <t>No duplicate data points</t>
      </text>
    </comment>
    <comment ref="G536" authorId="1">
      <text>
        <t>No duplicate data points</t>
      </text>
    </comment>
    <comment ref="H536" authorId="1">
      <text>
        <t>No duplicate data points</t>
      </text>
    </comment>
    <comment ref="I536" authorId="1">
      <text>
        <t>No duplicate data points</t>
      </text>
    </comment>
    <comment ref="J536" authorId="1">
      <text>
        <t>No duplicate data points</t>
      </text>
    </comment>
    <comment ref="K536" authorId="1">
      <text>
        <t>No duplicate data points</t>
      </text>
    </comment>
    <comment ref="L536" authorId="1">
      <text>
        <t>No duplicate data points</t>
      </text>
    </comment>
    <comment ref="M536" authorId="1">
      <text>
        <t>No duplicate data points</t>
      </text>
    </comment>
    <comment ref="N536" authorId="1">
      <text>
        <t>No duplicate data points</t>
      </text>
    </comment>
    <comment ref="O536" authorId="1">
      <text>
        <t>No duplicate data points</t>
      </text>
    </comment>
    <comment ref="P536" authorId="1">
      <text>
        <t>No duplicate data points</t>
      </text>
    </comment>
    <comment ref="Q536" authorId="1">
      <text>
        <t>No duplicate data points</t>
      </text>
    </comment>
    <comment ref="R536" authorId="1">
      <text>
        <t>No duplicate data points</t>
      </text>
    </comment>
    <comment ref="E537" authorId="1">
      <text>
        <t>No duplicate data points</t>
      </text>
    </comment>
    <comment ref="F537" authorId="1">
      <text>
        <t>No duplicate data points</t>
      </text>
    </comment>
    <comment ref="G537" authorId="1">
      <text>
        <t>No duplicate data points</t>
      </text>
    </comment>
    <comment ref="H537" authorId="1">
      <text>
        <t>No duplicate data points</t>
      </text>
    </comment>
    <comment ref="I537" authorId="1">
      <text>
        <t>No duplicate data points</t>
      </text>
    </comment>
    <comment ref="J537" authorId="1">
      <text>
        <t>No duplicate data points</t>
      </text>
    </comment>
    <comment ref="K537" authorId="1">
      <text>
        <t>No duplicate data points</t>
      </text>
    </comment>
    <comment ref="L537" authorId="1">
      <text>
        <t>No duplicate data points</t>
      </text>
    </comment>
    <comment ref="M537" authorId="1">
      <text>
        <t>No duplicate data points</t>
      </text>
    </comment>
    <comment ref="N537" authorId="1">
      <text>
        <t>No duplicate data points</t>
      </text>
    </comment>
    <comment ref="O537" authorId="1">
      <text>
        <t>No duplicate data points</t>
      </text>
    </comment>
    <comment ref="P537" authorId="1">
      <text>
        <t>No duplicate data points</t>
      </text>
    </comment>
    <comment ref="Q537" authorId="1">
      <text>
        <t>No duplicate data points</t>
      </text>
    </comment>
    <comment ref="R537" authorId="1">
      <text>
        <t>No duplicate data points</t>
      </text>
    </comment>
    <comment ref="E538" authorId="1">
      <text>
        <t>No duplicate data points</t>
      </text>
    </comment>
    <comment ref="F538" authorId="1">
      <text>
        <t>No duplicate data points</t>
      </text>
    </comment>
    <comment ref="G538" authorId="1">
      <text>
        <t>No duplicate data points</t>
      </text>
    </comment>
    <comment ref="H538" authorId="1">
      <text>
        <t>No duplicate data points</t>
      </text>
    </comment>
    <comment ref="I538" authorId="1">
      <text>
        <t>No duplicate data points</t>
      </text>
    </comment>
    <comment ref="J538" authorId="1">
      <text>
        <t>No duplicate data points</t>
      </text>
    </comment>
    <comment ref="K538" authorId="1">
      <text>
        <t>No duplicate data points</t>
      </text>
    </comment>
    <comment ref="L538" authorId="1">
      <text>
        <t>No duplicate data points</t>
      </text>
    </comment>
    <comment ref="M538" authorId="1">
      <text>
        <t>No duplicate data points</t>
      </text>
    </comment>
    <comment ref="N538" authorId="1">
      <text>
        <t>No duplicate data points</t>
      </text>
    </comment>
    <comment ref="O538" authorId="1">
      <text>
        <t>No duplicate data points</t>
      </text>
    </comment>
    <comment ref="P538" authorId="1">
      <text>
        <t>No duplicate data points</t>
      </text>
    </comment>
    <comment ref="Q538" authorId="1">
      <text>
        <t>No duplicate data points</t>
      </text>
    </comment>
    <comment ref="R538" authorId="1">
      <text>
        <t>No duplicate data points</t>
      </text>
    </comment>
    <comment ref="E539" authorId="1">
      <text>
        <t>No duplicate data points</t>
      </text>
    </comment>
    <comment ref="F539" authorId="1">
      <text>
        <t>No duplicate data points</t>
      </text>
    </comment>
    <comment ref="G539" authorId="1">
      <text>
        <t>No duplicate data points</t>
      </text>
    </comment>
    <comment ref="H539" authorId="1">
      <text>
        <t>No duplicate data points</t>
      </text>
    </comment>
    <comment ref="I539" authorId="1">
      <text>
        <t>No duplicate data points</t>
      </text>
    </comment>
    <comment ref="J539" authorId="1">
      <text>
        <t>No duplicate data points</t>
      </text>
    </comment>
    <comment ref="K539" authorId="1">
      <text>
        <t>No duplicate data points</t>
      </text>
    </comment>
    <comment ref="L539" authorId="1">
      <text>
        <t>No duplicate data points</t>
      </text>
    </comment>
    <comment ref="M539" authorId="1">
      <text>
        <t>No duplicate data points</t>
      </text>
    </comment>
    <comment ref="N539" authorId="1">
      <text>
        <t>No duplicate data points</t>
      </text>
    </comment>
    <comment ref="O539" authorId="1">
      <text>
        <t>No duplicate data points</t>
      </text>
    </comment>
    <comment ref="P539" authorId="1">
      <text>
        <t>No duplicate data points</t>
      </text>
    </comment>
    <comment ref="Q539" authorId="1">
      <text>
        <t>No duplicate data points</t>
      </text>
    </comment>
    <comment ref="R539" authorId="1">
      <text>
        <t>No duplicate data points</t>
      </text>
    </comment>
    <comment ref="E540" authorId="1">
      <text>
        <t>No duplicate data points</t>
      </text>
    </comment>
    <comment ref="F540" authorId="1">
      <text>
        <t>No duplicate data points</t>
      </text>
    </comment>
    <comment ref="G540" authorId="1">
      <text>
        <t>No duplicate data points</t>
      </text>
    </comment>
    <comment ref="H540" authorId="1">
      <text>
        <t>No duplicate data points</t>
      </text>
    </comment>
    <comment ref="I540" authorId="1">
      <text>
        <t>No duplicate data points</t>
      </text>
    </comment>
    <comment ref="J540" authorId="1">
      <text>
        <t>No duplicate data points</t>
      </text>
    </comment>
    <comment ref="K540" authorId="1">
      <text>
        <t>No duplicate data points</t>
      </text>
    </comment>
    <comment ref="L540" authorId="1">
      <text>
        <t>No duplicate data points</t>
      </text>
    </comment>
    <comment ref="M540" authorId="1">
      <text>
        <t>No duplicate data points</t>
      </text>
    </comment>
    <comment ref="N540" authorId="1">
      <text>
        <t>No duplicate data points</t>
      </text>
    </comment>
    <comment ref="O540" authorId="1">
      <text>
        <t>No duplicate data points</t>
      </text>
    </comment>
    <comment ref="P540" authorId="1">
      <text>
        <t>No duplicate data points</t>
      </text>
    </comment>
    <comment ref="Q540" authorId="1">
      <text>
        <t>No duplicate data points</t>
      </text>
    </comment>
    <comment ref="R540" authorId="1">
      <text>
        <t>No duplicate data points</t>
      </text>
    </comment>
    <comment ref="E541" authorId="1">
      <text>
        <t>No duplicate data points</t>
      </text>
    </comment>
    <comment ref="F541" authorId="1">
      <text>
        <t>No duplicate data points</t>
      </text>
    </comment>
    <comment ref="G541" authorId="1">
      <text>
        <t>No duplicate data points</t>
      </text>
    </comment>
    <comment ref="H541" authorId="1">
      <text>
        <t>No duplicate data points</t>
      </text>
    </comment>
    <comment ref="I541" authorId="1">
      <text>
        <t>No duplicate data points</t>
      </text>
    </comment>
    <comment ref="J541" authorId="1">
      <text>
        <t>No duplicate data points</t>
      </text>
    </comment>
    <comment ref="K541" authorId="1">
      <text>
        <t>No duplicate data points</t>
      </text>
    </comment>
    <comment ref="L541" authorId="1">
      <text>
        <t>No duplicate data points</t>
      </text>
    </comment>
    <comment ref="M541" authorId="1">
      <text>
        <t>No duplicate data points</t>
      </text>
    </comment>
    <comment ref="N541" authorId="1">
      <text>
        <t>No duplicate data points</t>
      </text>
    </comment>
    <comment ref="O541" authorId="1">
      <text>
        <t>No duplicate data points</t>
      </text>
    </comment>
    <comment ref="P541" authorId="1">
      <text>
        <t>No duplicate data points</t>
      </text>
    </comment>
    <comment ref="Q541" authorId="1">
      <text>
        <t>No duplicate data points</t>
      </text>
    </comment>
    <comment ref="R541" authorId="1">
      <text>
        <t>No duplicate data points</t>
      </text>
    </comment>
    <comment ref="E542" authorId="1">
      <text>
        <t>No duplicate data points</t>
      </text>
    </comment>
    <comment ref="F542" authorId="1">
      <text>
        <t>No duplicate data points</t>
      </text>
    </comment>
    <comment ref="G542" authorId="1">
      <text>
        <t>No duplicate data points</t>
      </text>
    </comment>
    <comment ref="H542" authorId="1">
      <text>
        <t>No duplicate data points</t>
      </text>
    </comment>
    <comment ref="I542" authorId="1">
      <text>
        <t>No duplicate data points</t>
      </text>
    </comment>
    <comment ref="J542" authorId="1">
      <text>
        <t>No duplicate data points</t>
      </text>
    </comment>
    <comment ref="K542" authorId="1">
      <text>
        <t>No duplicate data points</t>
      </text>
    </comment>
    <comment ref="L542" authorId="1">
      <text>
        <t>No duplicate data points</t>
      </text>
    </comment>
    <comment ref="M542" authorId="1">
      <text>
        <t>No duplicate data points</t>
      </text>
    </comment>
    <comment ref="N542" authorId="1">
      <text>
        <t>No duplicate data points</t>
      </text>
    </comment>
    <comment ref="O542" authorId="1">
      <text>
        <t>No duplicate data points</t>
      </text>
    </comment>
    <comment ref="P542" authorId="1">
      <text>
        <t>No duplicate data points</t>
      </text>
    </comment>
    <comment ref="Q542" authorId="1">
      <text>
        <t>No duplicate data points</t>
      </text>
    </comment>
    <comment ref="R542" authorId="1">
      <text>
        <t>No duplicate data points</t>
      </text>
    </comment>
    <comment ref="E543" authorId="1">
      <text>
        <t>No duplicate data points</t>
      </text>
    </comment>
    <comment ref="F543" authorId="1">
      <text>
        <t>No duplicate data points</t>
      </text>
    </comment>
    <comment ref="G543" authorId="1">
      <text>
        <t>No duplicate data points</t>
      </text>
    </comment>
    <comment ref="H543" authorId="1">
      <text>
        <t>No duplicate data points</t>
      </text>
    </comment>
    <comment ref="I543" authorId="1">
      <text>
        <t>No duplicate data points</t>
      </text>
    </comment>
    <comment ref="J543" authorId="1">
      <text>
        <t>No duplicate data points</t>
      </text>
    </comment>
    <comment ref="K543" authorId="1">
      <text>
        <t>No duplicate data points</t>
      </text>
    </comment>
    <comment ref="L543" authorId="1">
      <text>
        <t>No duplicate data points</t>
      </text>
    </comment>
    <comment ref="M543" authorId="1">
      <text>
        <t>No duplicate data points</t>
      </text>
    </comment>
    <comment ref="N543" authorId="1">
      <text>
        <t>No duplicate data points</t>
      </text>
    </comment>
    <comment ref="O543" authorId="1">
      <text>
        <t>No duplicate data points</t>
      </text>
    </comment>
    <comment ref="P543" authorId="1">
      <text>
        <t>No duplicate data points</t>
      </text>
    </comment>
    <comment ref="Q543" authorId="1">
      <text>
        <t>No duplicate data points</t>
      </text>
    </comment>
    <comment ref="R543" authorId="1">
      <text>
        <t>No duplicate data points</t>
      </text>
    </comment>
    <comment ref="E544" authorId="1">
      <text>
        <t>No duplicate data points</t>
      </text>
    </comment>
    <comment ref="F544" authorId="1">
      <text>
        <t>No duplicate data points</t>
      </text>
    </comment>
    <comment ref="G544" authorId="1">
      <text>
        <t>No duplicate data points</t>
      </text>
    </comment>
    <comment ref="H544" authorId="1">
      <text>
        <t>No duplicate data points</t>
      </text>
    </comment>
    <comment ref="I544" authorId="1">
      <text>
        <t>No duplicate data points</t>
      </text>
    </comment>
    <comment ref="J544" authorId="1">
      <text>
        <t>No duplicate data points</t>
      </text>
    </comment>
    <comment ref="K544" authorId="1">
      <text>
        <t>No duplicate data points</t>
      </text>
    </comment>
    <comment ref="L544" authorId="1">
      <text>
        <t>No duplicate data points</t>
      </text>
    </comment>
    <comment ref="M544" authorId="1">
      <text>
        <t>No duplicate data points</t>
      </text>
    </comment>
    <comment ref="N544" authorId="1">
      <text>
        <t>No duplicate data points</t>
      </text>
    </comment>
    <comment ref="O544" authorId="1">
      <text>
        <t>No duplicate data points</t>
      </text>
    </comment>
    <comment ref="P544" authorId="1">
      <text>
        <t>No duplicate data points</t>
      </text>
    </comment>
    <comment ref="Q544" authorId="1">
      <text>
        <t>No duplicate data points</t>
      </text>
    </comment>
    <comment ref="R544" authorId="1">
      <text>
        <t>No duplicate data points</t>
      </text>
    </comment>
    <comment ref="E545" authorId="1">
      <text>
        <t>No duplicate data points</t>
      </text>
    </comment>
    <comment ref="F545" authorId="1">
      <text>
        <t>No duplicate data points</t>
      </text>
    </comment>
    <comment ref="G545" authorId="1">
      <text>
        <t>No duplicate data points</t>
      </text>
    </comment>
    <comment ref="H545" authorId="1">
      <text>
        <t>No duplicate data points</t>
      </text>
    </comment>
    <comment ref="I545" authorId="1">
      <text>
        <t>No duplicate data points</t>
      </text>
    </comment>
    <comment ref="J545" authorId="1">
      <text>
        <t>No duplicate data points</t>
      </text>
    </comment>
    <comment ref="K545" authorId="1">
      <text>
        <t>No duplicate data points</t>
      </text>
    </comment>
    <comment ref="L545" authorId="1">
      <text>
        <t>No duplicate data points</t>
      </text>
    </comment>
    <comment ref="M545" authorId="1">
      <text>
        <t>No duplicate data points</t>
      </text>
    </comment>
    <comment ref="N545" authorId="1">
      <text>
        <t>No duplicate data points</t>
      </text>
    </comment>
    <comment ref="O545" authorId="1">
      <text>
        <t>No duplicate data points</t>
      </text>
    </comment>
    <comment ref="P545" authorId="1">
      <text>
        <t>No duplicate data points</t>
      </text>
    </comment>
    <comment ref="Q545" authorId="1">
      <text>
        <t>No duplicate data points</t>
      </text>
    </comment>
    <comment ref="R545" authorId="1">
      <text>
        <t>No duplicate data points</t>
      </text>
    </comment>
    <comment ref="E546" authorId="1">
      <text>
        <t>No duplicate data points</t>
      </text>
    </comment>
    <comment ref="F546" authorId="1">
      <text>
        <t>No duplicate data points</t>
      </text>
    </comment>
    <comment ref="G546" authorId="1">
      <text>
        <t>No duplicate data points</t>
      </text>
    </comment>
    <comment ref="H546" authorId="1">
      <text>
        <t>No duplicate data points</t>
      </text>
    </comment>
    <comment ref="I546" authorId="1">
      <text>
        <t>No duplicate data points</t>
      </text>
    </comment>
    <comment ref="J546" authorId="1">
      <text>
        <t>No duplicate data points</t>
      </text>
    </comment>
    <comment ref="K546" authorId="1">
      <text>
        <t>No duplicate data points</t>
      </text>
    </comment>
    <comment ref="L546" authorId="1">
      <text>
        <t>No duplicate data points</t>
      </text>
    </comment>
    <comment ref="M546" authorId="1">
      <text>
        <t>No duplicate data points</t>
      </text>
    </comment>
    <comment ref="N546" authorId="1">
      <text>
        <t>No duplicate data points</t>
      </text>
    </comment>
    <comment ref="O546" authorId="1">
      <text>
        <t>No duplicate data points</t>
      </text>
    </comment>
    <comment ref="P546" authorId="1">
      <text>
        <t>No duplicate data points</t>
      </text>
    </comment>
    <comment ref="Q546" authorId="1">
      <text>
        <t>No duplicate data points</t>
      </text>
    </comment>
    <comment ref="R546" authorId="1">
      <text>
        <t>No duplicate data points</t>
      </text>
    </comment>
    <comment ref="E547" authorId="1">
      <text>
        <t>No duplicate data points</t>
      </text>
    </comment>
    <comment ref="F547" authorId="1">
      <text>
        <t>No duplicate data points</t>
      </text>
    </comment>
    <comment ref="G547" authorId="1">
      <text>
        <t>No duplicate data points</t>
      </text>
    </comment>
    <comment ref="H547" authorId="1">
      <text>
        <t>No duplicate data points</t>
      </text>
    </comment>
    <comment ref="I547" authorId="1">
      <text>
        <t>No duplicate data points</t>
      </text>
    </comment>
    <comment ref="J547" authorId="1">
      <text>
        <t>No duplicate data points</t>
      </text>
    </comment>
    <comment ref="K547" authorId="1">
      <text>
        <t>No duplicate data points</t>
      </text>
    </comment>
    <comment ref="L547" authorId="1">
      <text>
        <t>No duplicate data points</t>
      </text>
    </comment>
    <comment ref="M547" authorId="1">
      <text>
        <t>No duplicate data points</t>
      </text>
    </comment>
    <comment ref="N547" authorId="1">
      <text>
        <t>No duplicate data points</t>
      </text>
    </comment>
    <comment ref="O547" authorId="1">
      <text>
        <t>No duplicate data points</t>
      </text>
    </comment>
    <comment ref="P547" authorId="1">
      <text>
        <t>No duplicate data points</t>
      </text>
    </comment>
    <comment ref="Q547" authorId="1">
      <text>
        <t>No duplicate data points</t>
      </text>
    </comment>
    <comment ref="R547" authorId="1">
      <text>
        <t>No duplicate data points</t>
      </text>
    </comment>
    <comment ref="E548" authorId="1">
      <text>
        <t>No duplicate data points</t>
      </text>
    </comment>
    <comment ref="F548" authorId="1">
      <text>
        <t>No duplicate data points</t>
      </text>
    </comment>
    <comment ref="G548" authorId="1">
      <text>
        <t>No duplicate data points</t>
      </text>
    </comment>
    <comment ref="H548" authorId="1">
      <text>
        <t>No duplicate data points</t>
      </text>
    </comment>
    <comment ref="I548" authorId="1">
      <text>
        <t>No duplicate data points</t>
      </text>
    </comment>
    <comment ref="J548" authorId="1">
      <text>
        <t>No duplicate data points</t>
      </text>
    </comment>
    <comment ref="K548" authorId="1">
      <text>
        <t>No duplicate data points</t>
      </text>
    </comment>
    <comment ref="L548" authorId="1">
      <text>
        <t>No duplicate data points</t>
      </text>
    </comment>
    <comment ref="M548" authorId="1">
      <text>
        <t>No duplicate data points</t>
      </text>
    </comment>
    <comment ref="N548" authorId="1">
      <text>
        <t>No duplicate data points</t>
      </text>
    </comment>
    <comment ref="O548" authorId="1">
      <text>
        <t>No duplicate data points</t>
      </text>
    </comment>
    <comment ref="P548" authorId="1">
      <text>
        <t>No duplicate data points</t>
      </text>
    </comment>
    <comment ref="Q548" authorId="1">
      <text>
        <t>No duplicate data points</t>
      </text>
    </comment>
    <comment ref="R548" authorId="1">
      <text>
        <t>No duplicate data points</t>
      </text>
    </comment>
    <comment ref="E549" authorId="1">
      <text>
        <t>No duplicate data points</t>
      </text>
    </comment>
    <comment ref="F549" authorId="1">
      <text>
        <t>No duplicate data points</t>
      </text>
    </comment>
    <comment ref="G549" authorId="1">
      <text>
        <t>No duplicate data points</t>
      </text>
    </comment>
    <comment ref="H549" authorId="1">
      <text>
        <t>No duplicate data points</t>
      </text>
    </comment>
    <comment ref="I549" authorId="1">
      <text>
        <t>No duplicate data points</t>
      </text>
    </comment>
    <comment ref="J549" authorId="1">
      <text>
        <t>No duplicate data points</t>
      </text>
    </comment>
    <comment ref="K549" authorId="1">
      <text>
        <t>No duplicate data points</t>
      </text>
    </comment>
    <comment ref="L549" authorId="1">
      <text>
        <t>No duplicate data points</t>
      </text>
    </comment>
    <comment ref="M549" authorId="1">
      <text>
        <t>No duplicate data points</t>
      </text>
    </comment>
    <comment ref="N549" authorId="1">
      <text>
        <t>No duplicate data points</t>
      </text>
    </comment>
    <comment ref="O549" authorId="1">
      <text>
        <t>No duplicate data points</t>
      </text>
    </comment>
    <comment ref="P549" authorId="1">
      <text>
        <t>No duplicate data points</t>
      </text>
    </comment>
    <comment ref="Q549" authorId="1">
      <text>
        <t>No duplicate data points</t>
      </text>
    </comment>
    <comment ref="R549" authorId="1">
      <text>
        <t>No duplicate data points</t>
      </text>
    </comment>
    <comment ref="E550" authorId="1">
      <text>
        <t>No duplicate data points</t>
      </text>
    </comment>
    <comment ref="F550" authorId="1">
      <text>
        <t>No duplicate data points</t>
      </text>
    </comment>
    <comment ref="G550" authorId="1">
      <text>
        <t>No duplicate data points</t>
      </text>
    </comment>
    <comment ref="H550" authorId="1">
      <text>
        <t>No duplicate data points</t>
      </text>
    </comment>
    <comment ref="I550" authorId="1">
      <text>
        <t>No duplicate data points</t>
      </text>
    </comment>
    <comment ref="J550" authorId="1">
      <text>
        <t>No duplicate data points</t>
      </text>
    </comment>
    <comment ref="K550" authorId="1">
      <text>
        <t>No duplicate data points</t>
      </text>
    </comment>
    <comment ref="L550" authorId="1">
      <text>
        <t>No duplicate data points</t>
      </text>
    </comment>
    <comment ref="M550" authorId="1">
      <text>
        <t>No duplicate data points</t>
      </text>
    </comment>
    <comment ref="N550" authorId="1">
      <text>
        <t>No duplicate data points</t>
      </text>
    </comment>
    <comment ref="O550" authorId="1">
      <text>
        <t>No duplicate data points</t>
      </text>
    </comment>
    <comment ref="P550" authorId="1">
      <text>
        <t>No duplicate data points</t>
      </text>
    </comment>
    <comment ref="Q550" authorId="1">
      <text>
        <t>No duplicate data points</t>
      </text>
    </comment>
    <comment ref="R550" authorId="1">
      <text>
        <t>No duplicate data points</t>
      </text>
    </comment>
    <comment ref="E551" authorId="1">
      <text>
        <t>No duplicate data points</t>
      </text>
    </comment>
    <comment ref="F551" authorId="1">
      <text>
        <t>No duplicate data points</t>
      </text>
    </comment>
    <comment ref="G551" authorId="1">
      <text>
        <t>No duplicate data points</t>
      </text>
    </comment>
    <comment ref="H551" authorId="1">
      <text>
        <t>No duplicate data points</t>
      </text>
    </comment>
    <comment ref="I551" authorId="1">
      <text>
        <t>No duplicate data points</t>
      </text>
    </comment>
    <comment ref="J551" authorId="1">
      <text>
        <t>No duplicate data points</t>
      </text>
    </comment>
    <comment ref="K551" authorId="1">
      <text>
        <t>No duplicate data points</t>
      </text>
    </comment>
    <comment ref="L551" authorId="1">
      <text>
        <t>No duplicate data points</t>
      </text>
    </comment>
    <comment ref="M551" authorId="1">
      <text>
        <t>No duplicate data points</t>
      </text>
    </comment>
    <comment ref="N551" authorId="1">
      <text>
        <t>No duplicate data points</t>
      </text>
    </comment>
    <comment ref="O551" authorId="1">
      <text>
        <t>No duplicate data points</t>
      </text>
    </comment>
    <comment ref="P551" authorId="1">
      <text>
        <t>No duplicate data points</t>
      </text>
    </comment>
    <comment ref="Q551" authorId="1">
      <text>
        <t>No duplicate data points</t>
      </text>
    </comment>
    <comment ref="R551" authorId="1">
      <text>
        <t>No duplicate data points</t>
      </text>
    </comment>
    <comment ref="E552" authorId="1">
      <text>
        <t>No duplicate data points</t>
      </text>
    </comment>
    <comment ref="F552" authorId="1">
      <text>
        <t>No duplicate data points</t>
      </text>
    </comment>
    <comment ref="G552" authorId="1">
      <text>
        <t>No duplicate data points</t>
      </text>
    </comment>
    <comment ref="H552" authorId="1">
      <text>
        <t>No duplicate data points</t>
      </text>
    </comment>
    <comment ref="I552" authorId="1">
      <text>
        <t>No duplicate data points</t>
      </text>
    </comment>
    <comment ref="J552" authorId="1">
      <text>
        <t>No duplicate data points</t>
      </text>
    </comment>
    <comment ref="K552" authorId="1">
      <text>
        <t>No duplicate data points</t>
      </text>
    </comment>
    <comment ref="L552" authorId="1">
      <text>
        <t>No duplicate data points</t>
      </text>
    </comment>
    <comment ref="M552" authorId="1">
      <text>
        <t>No duplicate data points</t>
      </text>
    </comment>
    <comment ref="N552" authorId="1">
      <text>
        <t>No duplicate data points</t>
      </text>
    </comment>
    <comment ref="O552" authorId="1">
      <text>
        <t>No duplicate data points</t>
      </text>
    </comment>
    <comment ref="P552" authorId="1">
      <text>
        <t>No duplicate data points</t>
      </text>
    </comment>
    <comment ref="Q552" authorId="1">
      <text>
        <t>No duplicate data points</t>
      </text>
    </comment>
    <comment ref="R552" authorId="1">
      <text>
        <t>No duplicate data points</t>
      </text>
    </comment>
    <comment ref="E553" authorId="1">
      <text>
        <t>No duplicate data points</t>
      </text>
    </comment>
    <comment ref="F553" authorId="1">
      <text>
        <t>No duplicate data points</t>
      </text>
    </comment>
    <comment ref="G553" authorId="1">
      <text>
        <t>No duplicate data points</t>
      </text>
    </comment>
    <comment ref="H553" authorId="1">
      <text>
        <t>No duplicate data points</t>
      </text>
    </comment>
    <comment ref="I553" authorId="1">
      <text>
        <t>No duplicate data points</t>
      </text>
    </comment>
    <comment ref="J553" authorId="1">
      <text>
        <t>No duplicate data points</t>
      </text>
    </comment>
    <comment ref="K553" authorId="1">
      <text>
        <t>No duplicate data points</t>
      </text>
    </comment>
    <comment ref="L553" authorId="1">
      <text>
        <t>No duplicate data points</t>
      </text>
    </comment>
    <comment ref="M553" authorId="1">
      <text>
        <t>No duplicate data points</t>
      </text>
    </comment>
    <comment ref="N553" authorId="1">
      <text>
        <t>No duplicate data points</t>
      </text>
    </comment>
    <comment ref="O553" authorId="1">
      <text>
        <t>No duplicate data points</t>
      </text>
    </comment>
    <comment ref="P553" authorId="1">
      <text>
        <t>No duplicate data points</t>
      </text>
    </comment>
    <comment ref="Q553" authorId="1">
      <text>
        <t>No duplicate data points</t>
      </text>
    </comment>
    <comment ref="R553" authorId="1">
      <text>
        <t>No duplicate data points</t>
      </text>
    </comment>
    <comment ref="E554" authorId="1">
      <text>
        <t>No duplicate data points</t>
      </text>
    </comment>
    <comment ref="F554" authorId="1">
      <text>
        <t>No duplicate data points</t>
      </text>
    </comment>
    <comment ref="G554" authorId="1">
      <text>
        <t>No duplicate data points</t>
      </text>
    </comment>
    <comment ref="H554" authorId="1">
      <text>
        <t>No duplicate data points</t>
      </text>
    </comment>
    <comment ref="I554" authorId="1">
      <text>
        <t>No duplicate data points</t>
      </text>
    </comment>
    <comment ref="J554" authorId="1">
      <text>
        <t>No duplicate data points</t>
      </text>
    </comment>
    <comment ref="K554" authorId="1">
      <text>
        <t>No duplicate data points</t>
      </text>
    </comment>
    <comment ref="L554" authorId="1">
      <text>
        <t>No duplicate data points</t>
      </text>
    </comment>
    <comment ref="M554" authorId="1">
      <text>
        <t>No duplicate data points</t>
      </text>
    </comment>
    <comment ref="N554" authorId="1">
      <text>
        <t>No duplicate data points</t>
      </text>
    </comment>
    <comment ref="O554" authorId="1">
      <text>
        <t>No duplicate data points</t>
      </text>
    </comment>
    <comment ref="P554" authorId="1">
      <text>
        <t>No duplicate data points</t>
      </text>
    </comment>
    <comment ref="Q554" authorId="1">
      <text>
        <t>No duplicate data points</t>
      </text>
    </comment>
    <comment ref="R554" authorId="1">
      <text>
        <t>No duplicate data points</t>
      </text>
    </comment>
    <comment ref="E555" authorId="1">
      <text>
        <t>No duplicate data points</t>
      </text>
    </comment>
    <comment ref="F555" authorId="1">
      <text>
        <t>No duplicate data points</t>
      </text>
    </comment>
    <comment ref="G555" authorId="1">
      <text>
        <t>No duplicate data points</t>
      </text>
    </comment>
    <comment ref="H555" authorId="1">
      <text>
        <t>No duplicate data points</t>
      </text>
    </comment>
    <comment ref="I555" authorId="1">
      <text>
        <t>No duplicate data points</t>
      </text>
    </comment>
    <comment ref="J555" authorId="1">
      <text>
        <t>No duplicate data points</t>
      </text>
    </comment>
    <comment ref="K555" authorId="1">
      <text>
        <t>No duplicate data points</t>
      </text>
    </comment>
    <comment ref="L555" authorId="1">
      <text>
        <t>No duplicate data points</t>
      </text>
    </comment>
    <comment ref="M555" authorId="1">
      <text>
        <t>No duplicate data points</t>
      </text>
    </comment>
    <comment ref="N555" authorId="1">
      <text>
        <t>No duplicate data points</t>
      </text>
    </comment>
    <comment ref="O555" authorId="1">
      <text>
        <t>No duplicate data points</t>
      </text>
    </comment>
    <comment ref="P555" authorId="1">
      <text>
        <t>No duplicate data points</t>
      </text>
    </comment>
    <comment ref="Q555" authorId="1">
      <text>
        <t>No duplicate data points</t>
      </text>
    </comment>
    <comment ref="R555" authorId="1">
      <text>
        <t>No duplicate data points</t>
      </text>
    </comment>
    <comment ref="E556" authorId="1">
      <text>
        <t>No duplicate data points</t>
      </text>
    </comment>
    <comment ref="F556" authorId="1">
      <text>
        <t>No duplicate data points</t>
      </text>
    </comment>
    <comment ref="G556" authorId="1">
      <text>
        <t>No duplicate data points</t>
      </text>
    </comment>
    <comment ref="H556" authorId="1">
      <text>
        <t>No duplicate data points</t>
      </text>
    </comment>
    <comment ref="I556" authorId="1">
      <text>
        <t>No duplicate data points</t>
      </text>
    </comment>
    <comment ref="J556" authorId="1">
      <text>
        <t>No duplicate data points</t>
      </text>
    </comment>
    <comment ref="K556" authorId="1">
      <text>
        <t>No duplicate data points</t>
      </text>
    </comment>
    <comment ref="L556" authorId="1">
      <text>
        <t>No duplicate data points</t>
      </text>
    </comment>
    <comment ref="M556" authorId="1">
      <text>
        <t>No duplicate data points</t>
      </text>
    </comment>
    <comment ref="N556" authorId="1">
      <text>
        <t>No duplicate data points</t>
      </text>
    </comment>
    <comment ref="O556" authorId="1">
      <text>
        <t>No duplicate data points</t>
      </text>
    </comment>
    <comment ref="P556" authorId="1">
      <text>
        <t>No duplicate data points</t>
      </text>
    </comment>
    <comment ref="Q556" authorId="1">
      <text>
        <t>No duplicate data points</t>
      </text>
    </comment>
    <comment ref="R556" authorId="1">
      <text>
        <t>No duplicate data points</t>
      </text>
    </comment>
    <comment ref="E557" authorId="1">
      <text>
        <t>No duplicate data points</t>
      </text>
    </comment>
    <comment ref="F557" authorId="1">
      <text>
        <t>No duplicate data points</t>
      </text>
    </comment>
    <comment ref="G557" authorId="1">
      <text>
        <t>No duplicate data points</t>
      </text>
    </comment>
    <comment ref="H557" authorId="1">
      <text>
        <t>No duplicate data points</t>
      </text>
    </comment>
    <comment ref="I557" authorId="1">
      <text>
        <t>No duplicate data points</t>
      </text>
    </comment>
    <comment ref="J557" authorId="1">
      <text>
        <t>No duplicate data points</t>
      </text>
    </comment>
    <comment ref="K557" authorId="1">
      <text>
        <t>No duplicate data points</t>
      </text>
    </comment>
    <comment ref="L557" authorId="1">
      <text>
        <t>No duplicate data points</t>
      </text>
    </comment>
    <comment ref="M557" authorId="1">
      <text>
        <t>No duplicate data points</t>
      </text>
    </comment>
    <comment ref="N557" authorId="1">
      <text>
        <t>No duplicate data points</t>
      </text>
    </comment>
    <comment ref="O557" authorId="1">
      <text>
        <t>No duplicate data points</t>
      </text>
    </comment>
    <comment ref="P557" authorId="1">
      <text>
        <t>No duplicate data points</t>
      </text>
    </comment>
    <comment ref="Q557" authorId="1">
      <text>
        <t>No duplicate data points</t>
      </text>
    </comment>
    <comment ref="R557" authorId="1">
      <text>
        <t>No duplicate data points</t>
      </text>
    </comment>
    <comment ref="E558" authorId="1">
      <text>
        <t>No duplicate data points</t>
      </text>
    </comment>
    <comment ref="F558" authorId="1">
      <text>
        <t>No duplicate data points</t>
      </text>
    </comment>
    <comment ref="G558" authorId="1">
      <text>
        <t>No duplicate data points</t>
      </text>
    </comment>
    <comment ref="H558" authorId="1">
      <text>
        <t>No duplicate data points</t>
      </text>
    </comment>
    <comment ref="I558" authorId="1">
      <text>
        <t>No duplicate data points</t>
      </text>
    </comment>
    <comment ref="J558" authorId="1">
      <text>
        <t>No duplicate data points</t>
      </text>
    </comment>
    <comment ref="K558" authorId="1">
      <text>
        <t>No duplicate data points</t>
      </text>
    </comment>
    <comment ref="L558" authorId="1">
      <text>
        <t>No duplicate data points</t>
      </text>
    </comment>
    <comment ref="M558" authorId="1">
      <text>
        <t>No duplicate data points</t>
      </text>
    </comment>
    <comment ref="N558" authorId="1">
      <text>
        <t>No duplicate data points</t>
      </text>
    </comment>
    <comment ref="O558" authorId="1">
      <text>
        <t>No duplicate data points</t>
      </text>
    </comment>
    <comment ref="P558" authorId="1">
      <text>
        <t>No duplicate data points</t>
      </text>
    </comment>
    <comment ref="Q558" authorId="1">
      <text>
        <t>No duplicate data points</t>
      </text>
    </comment>
    <comment ref="R558" authorId="1">
      <text>
        <t>No duplicate data points</t>
      </text>
    </comment>
    <comment ref="E559" authorId="1">
      <text>
        <t>No duplicate data points</t>
      </text>
    </comment>
    <comment ref="F559" authorId="1">
      <text>
        <t>No duplicate data points</t>
      </text>
    </comment>
    <comment ref="G559" authorId="1">
      <text>
        <t>No duplicate data points</t>
      </text>
    </comment>
    <comment ref="H559" authorId="1">
      <text>
        <t>No duplicate data points</t>
      </text>
    </comment>
    <comment ref="I559" authorId="1">
      <text>
        <t>No duplicate data points</t>
      </text>
    </comment>
    <comment ref="J559" authorId="1">
      <text>
        <t>No duplicate data points</t>
      </text>
    </comment>
    <comment ref="K559" authorId="1">
      <text>
        <t>No duplicate data points</t>
      </text>
    </comment>
    <comment ref="L559" authorId="1">
      <text>
        <t>No duplicate data points</t>
      </text>
    </comment>
    <comment ref="M559" authorId="1">
      <text>
        <t>No duplicate data points</t>
      </text>
    </comment>
    <comment ref="N559" authorId="1">
      <text>
        <t>No duplicate data points</t>
      </text>
    </comment>
    <comment ref="O559" authorId="1">
      <text>
        <t>No duplicate data points</t>
      </text>
    </comment>
    <comment ref="P559" authorId="1">
      <text>
        <t>No duplicate data points</t>
      </text>
    </comment>
    <comment ref="Q559" authorId="1">
      <text>
        <t>No duplicate data points</t>
      </text>
    </comment>
    <comment ref="R559" authorId="1">
      <text>
        <t>No duplicate data points</t>
      </text>
    </comment>
    <comment ref="E560" authorId="1">
      <text>
        <t>No duplicate data points</t>
      </text>
    </comment>
    <comment ref="F560" authorId="1">
      <text>
        <t>No duplicate data points</t>
      </text>
    </comment>
    <comment ref="G560" authorId="1">
      <text>
        <t>No duplicate data points</t>
      </text>
    </comment>
    <comment ref="H560" authorId="1">
      <text>
        <t>No duplicate data points</t>
      </text>
    </comment>
    <comment ref="I560" authorId="1">
      <text>
        <t>No duplicate data points</t>
      </text>
    </comment>
    <comment ref="J560" authorId="1">
      <text>
        <t>No duplicate data points</t>
      </text>
    </comment>
    <comment ref="K560" authorId="1">
      <text>
        <t>No duplicate data points</t>
      </text>
    </comment>
    <comment ref="L560" authorId="1">
      <text>
        <t>No duplicate data points</t>
      </text>
    </comment>
    <comment ref="M560" authorId="1">
      <text>
        <t>No duplicate data points</t>
      </text>
    </comment>
    <comment ref="N560" authorId="1">
      <text>
        <t>No duplicate data points</t>
      </text>
    </comment>
    <comment ref="O560" authorId="1">
      <text>
        <t>No duplicate data points</t>
      </text>
    </comment>
    <comment ref="P560" authorId="1">
      <text>
        <t>No duplicate data points</t>
      </text>
    </comment>
    <comment ref="Q560" authorId="1">
      <text>
        <t>No duplicate data points</t>
      </text>
    </comment>
    <comment ref="R560" authorId="1">
      <text>
        <t>No duplicate data points</t>
      </text>
    </comment>
    <comment ref="E561" authorId="1">
      <text>
        <t>No duplicate data points</t>
      </text>
    </comment>
    <comment ref="F561" authorId="1">
      <text>
        <t>No duplicate data points</t>
      </text>
    </comment>
    <comment ref="G561" authorId="1">
      <text>
        <t>No duplicate data points</t>
      </text>
    </comment>
    <comment ref="H561" authorId="1">
      <text>
        <t>No duplicate data points</t>
      </text>
    </comment>
    <comment ref="I561" authorId="1">
      <text>
        <t>No duplicate data points</t>
      </text>
    </comment>
    <comment ref="J561" authorId="1">
      <text>
        <t>No duplicate data points</t>
      </text>
    </comment>
    <comment ref="K561" authorId="1">
      <text>
        <t>No duplicate data points</t>
      </text>
    </comment>
    <comment ref="L561" authorId="1">
      <text>
        <t>No duplicate data points</t>
      </text>
    </comment>
    <comment ref="M561" authorId="1">
      <text>
        <t>No duplicate data points</t>
      </text>
    </comment>
    <comment ref="N561" authorId="1">
      <text>
        <t>No duplicate data points</t>
      </text>
    </comment>
    <comment ref="O561" authorId="1">
      <text>
        <t>No duplicate data points</t>
      </text>
    </comment>
    <comment ref="P561" authorId="1">
      <text>
        <t>No duplicate data points</t>
      </text>
    </comment>
    <comment ref="Q561" authorId="1">
      <text>
        <t>No duplicate data points</t>
      </text>
    </comment>
    <comment ref="R561" authorId="1">
      <text>
        <t>No duplicate data points</t>
      </text>
    </comment>
    <comment ref="E562" authorId="1">
      <text>
        <t>No duplicate data points</t>
      </text>
    </comment>
    <comment ref="F562" authorId="1">
      <text>
        <t>No duplicate data points</t>
      </text>
    </comment>
    <comment ref="G562" authorId="1">
      <text>
        <t>No duplicate data points</t>
      </text>
    </comment>
    <comment ref="H562" authorId="1">
      <text>
        <t>No duplicate data points</t>
      </text>
    </comment>
    <comment ref="I562" authorId="1">
      <text>
        <t>No duplicate data points</t>
      </text>
    </comment>
    <comment ref="J562" authorId="1">
      <text>
        <t>No duplicate data points</t>
      </text>
    </comment>
    <comment ref="K562" authorId="1">
      <text>
        <t>No duplicate data points</t>
      </text>
    </comment>
    <comment ref="L562" authorId="1">
      <text>
        <t>No duplicate data points</t>
      </text>
    </comment>
    <comment ref="M562" authorId="1">
      <text>
        <t>No duplicate data points</t>
      </text>
    </comment>
    <comment ref="N562" authorId="1">
      <text>
        <t>No duplicate data points</t>
      </text>
    </comment>
    <comment ref="O562" authorId="1">
      <text>
        <t>No duplicate data points</t>
      </text>
    </comment>
    <comment ref="P562" authorId="1">
      <text>
        <t>No duplicate data points</t>
      </text>
    </comment>
    <comment ref="Q562" authorId="1">
      <text>
        <t>No duplicate data points</t>
      </text>
    </comment>
    <comment ref="R562" authorId="1">
      <text>
        <t>No duplicate data points</t>
      </text>
    </comment>
    <comment ref="E563" authorId="1">
      <text>
        <t>No duplicate data points</t>
      </text>
    </comment>
    <comment ref="F563" authorId="1">
      <text>
        <t>No duplicate data points</t>
      </text>
    </comment>
    <comment ref="G563" authorId="1">
      <text>
        <t>No duplicate data points</t>
      </text>
    </comment>
    <comment ref="H563" authorId="1">
      <text>
        <t>No duplicate data points</t>
      </text>
    </comment>
    <comment ref="I563" authorId="1">
      <text>
        <t>No duplicate data points</t>
      </text>
    </comment>
    <comment ref="J563" authorId="1">
      <text>
        <t>No duplicate data points</t>
      </text>
    </comment>
    <comment ref="K563" authorId="1">
      <text>
        <t>No duplicate data points</t>
      </text>
    </comment>
    <comment ref="L563" authorId="1">
      <text>
        <t>No duplicate data points</t>
      </text>
    </comment>
    <comment ref="M563" authorId="1">
      <text>
        <t>No duplicate data points</t>
      </text>
    </comment>
    <comment ref="N563" authorId="1">
      <text>
        <t>No duplicate data points</t>
      </text>
    </comment>
    <comment ref="O563" authorId="1">
      <text>
        <t>No duplicate data points</t>
      </text>
    </comment>
    <comment ref="P563" authorId="1">
      <text>
        <t>No duplicate data points</t>
      </text>
    </comment>
    <comment ref="Q563" authorId="1">
      <text>
        <t>No duplicate data points</t>
      </text>
    </comment>
    <comment ref="R563" authorId="1">
      <text>
        <t>No duplicate data points</t>
      </text>
    </comment>
    <comment ref="E564" authorId="1">
      <text>
        <t>No duplicate data points</t>
      </text>
    </comment>
    <comment ref="F564" authorId="1">
      <text>
        <t>No duplicate data points</t>
      </text>
    </comment>
    <comment ref="G564" authorId="1">
      <text>
        <t>No duplicate data points</t>
      </text>
    </comment>
    <comment ref="H564" authorId="1">
      <text>
        <t>No duplicate data points</t>
      </text>
    </comment>
    <comment ref="I564" authorId="1">
      <text>
        <t>No duplicate data points</t>
      </text>
    </comment>
    <comment ref="J564" authorId="1">
      <text>
        <t>No duplicate data points</t>
      </text>
    </comment>
    <comment ref="K564" authorId="1">
      <text>
        <t>No duplicate data points</t>
      </text>
    </comment>
    <comment ref="L564" authorId="1">
      <text>
        <t>No duplicate data points</t>
      </text>
    </comment>
    <comment ref="M564" authorId="1">
      <text>
        <t>No duplicate data points</t>
      </text>
    </comment>
    <comment ref="N564" authorId="1">
      <text>
        <t>No duplicate data points</t>
      </text>
    </comment>
    <comment ref="O564" authorId="1">
      <text>
        <t>No duplicate data points</t>
      </text>
    </comment>
    <comment ref="P564" authorId="1">
      <text>
        <t>No duplicate data points</t>
      </text>
    </comment>
    <comment ref="Q564" authorId="1">
      <text>
        <t>No duplicate data points</t>
      </text>
    </comment>
    <comment ref="R564" authorId="1">
      <text>
        <t>No duplicate data points</t>
      </text>
    </comment>
    <comment ref="E565" authorId="1">
      <text>
        <t>No duplicate data points</t>
      </text>
    </comment>
    <comment ref="F565" authorId="1">
      <text>
        <t>No duplicate data points</t>
      </text>
    </comment>
    <comment ref="G565" authorId="1">
      <text>
        <t>No duplicate data points</t>
      </text>
    </comment>
    <comment ref="H565" authorId="1">
      <text>
        <t>No duplicate data points</t>
      </text>
    </comment>
    <comment ref="I565" authorId="1">
      <text>
        <t>No duplicate data points</t>
      </text>
    </comment>
    <comment ref="J565" authorId="1">
      <text>
        <t>No duplicate data points</t>
      </text>
    </comment>
    <comment ref="K565" authorId="1">
      <text>
        <t>No duplicate data points</t>
      </text>
    </comment>
    <comment ref="L565" authorId="1">
      <text>
        <t>No duplicate data points</t>
      </text>
    </comment>
    <comment ref="M565" authorId="1">
      <text>
        <t>No duplicate data points</t>
      </text>
    </comment>
    <comment ref="N565" authorId="1">
      <text>
        <t>No duplicate data points</t>
      </text>
    </comment>
    <comment ref="O565" authorId="1">
      <text>
        <t>No duplicate data points</t>
      </text>
    </comment>
    <comment ref="P565" authorId="1">
      <text>
        <t>No duplicate data points</t>
      </text>
    </comment>
    <comment ref="Q565" authorId="1">
      <text>
        <t>No duplicate data points</t>
      </text>
    </comment>
    <comment ref="R565" authorId="1">
      <text>
        <t>No duplicate data points</t>
      </text>
    </comment>
    <comment ref="E566" authorId="1">
      <text>
        <t>No duplicate data points</t>
      </text>
    </comment>
    <comment ref="F566" authorId="1">
      <text>
        <t>No duplicate data points</t>
      </text>
    </comment>
    <comment ref="G566" authorId="1">
      <text>
        <t>No duplicate data points</t>
      </text>
    </comment>
    <comment ref="H566" authorId="1">
      <text>
        <t>No duplicate data points</t>
      </text>
    </comment>
    <comment ref="I566" authorId="1">
      <text>
        <t>No duplicate data points</t>
      </text>
    </comment>
    <comment ref="J566" authorId="1">
      <text>
        <t>No duplicate data points</t>
      </text>
    </comment>
    <comment ref="K566" authorId="1">
      <text>
        <t>No duplicate data points</t>
      </text>
    </comment>
    <comment ref="L566" authorId="1">
      <text>
        <t>No duplicate data points</t>
      </text>
    </comment>
    <comment ref="M566" authorId="1">
      <text>
        <t>No duplicate data points</t>
      </text>
    </comment>
    <comment ref="N566" authorId="1">
      <text>
        <t>No duplicate data points</t>
      </text>
    </comment>
    <comment ref="O566" authorId="1">
      <text>
        <t>No duplicate data points</t>
      </text>
    </comment>
    <comment ref="P566" authorId="1">
      <text>
        <t>No duplicate data points</t>
      </text>
    </comment>
    <comment ref="Q566" authorId="1">
      <text>
        <t>No duplicate data points</t>
      </text>
    </comment>
    <comment ref="R566" authorId="1">
      <text>
        <t>No duplicate data points</t>
      </text>
    </comment>
    <comment ref="O567" authorId="1">
      <text>
        <t>No duplicate data points</t>
      </text>
    </comment>
    <comment ref="P567" authorId="1">
      <text>
        <t>No duplicate data points</t>
      </text>
    </comment>
    <comment ref="Q567" authorId="1">
      <text>
        <t>No duplicate data points</t>
      </text>
    </comment>
    <comment ref="R567" authorId="1">
      <text>
        <t>No duplicate data points</t>
      </text>
    </comment>
    <comment ref="O568" authorId="1">
      <text>
        <t>No duplicate data points</t>
      </text>
    </comment>
    <comment ref="R568" authorId="1">
      <text>
        <t>No duplicate data points</t>
      </text>
    </comment>
    <comment ref="O569" authorId="1">
      <text>
        <t xml:space="preserve">Duplicates: 
  For : S.27.01.02.01:A23
</t>
      </text>
    </comment>
    <comment ref="R569" authorId="1">
      <text>
        <t xml:space="preserve">Duplicates: 
  For : S.26.04.02.06:A21, S.27.01.02.01:C23
</t>
      </text>
    </comment>
    <comment ref="E588" authorId="1">
      <text>
        <t>No duplicate data points</t>
      </text>
    </comment>
    <comment ref="F588" authorId="1">
      <text>
        <t>No duplicate data points</t>
      </text>
    </comment>
    <comment ref="G588" authorId="1">
      <text>
        <t>No duplicate data points</t>
      </text>
    </comment>
    <comment ref="H588" authorId="1">
      <text>
        <t>No duplicate data points</t>
      </text>
    </comment>
    <comment ref="I588" authorId="1">
      <text>
        <t>No duplicate data points</t>
      </text>
    </comment>
    <comment ref="J588" authorId="1">
      <text>
        <t>No duplicate data points</t>
      </text>
    </comment>
    <comment ref="K588" authorId="1">
      <text>
        <t>No duplicate data points</t>
      </text>
    </comment>
    <comment ref="L588" authorId="1">
      <text>
        <t>No duplicate data points</t>
      </text>
    </comment>
    <comment ref="M588" authorId="1">
      <text>
        <t>No duplicate data points</t>
      </text>
    </comment>
    <comment ref="N588" authorId="1">
      <text>
        <t>No duplicate data points</t>
      </text>
    </comment>
    <comment ref="E589" authorId="1">
      <text>
        <t>No duplicate data points</t>
      </text>
    </comment>
    <comment ref="F589" authorId="1">
      <text>
        <t>No duplicate data points</t>
      </text>
    </comment>
    <comment ref="G589" authorId="1">
      <text>
        <t>No duplicate data points</t>
      </text>
    </comment>
    <comment ref="H589" authorId="1">
      <text>
        <t>No duplicate data points</t>
      </text>
    </comment>
    <comment ref="I589" authorId="1">
      <text>
        <t>No duplicate data points</t>
      </text>
    </comment>
    <comment ref="J589" authorId="1">
      <text>
        <t>No duplicate data points</t>
      </text>
    </comment>
    <comment ref="K589" authorId="1">
      <text>
        <t>No duplicate data points</t>
      </text>
    </comment>
    <comment ref="L589" authorId="1">
      <text>
        <t>No duplicate data points</t>
      </text>
    </comment>
    <comment ref="M589" authorId="1">
      <text>
        <t>No duplicate data points</t>
      </text>
    </comment>
    <comment ref="N589" authorId="1">
      <text>
        <t>No duplicate data points</t>
      </text>
    </comment>
    <comment ref="E590" authorId="1">
      <text>
        <t>No duplicate data points</t>
      </text>
    </comment>
    <comment ref="F590" authorId="1">
      <text>
        <t>No duplicate data points</t>
      </text>
    </comment>
    <comment ref="G590" authorId="1">
      <text>
        <t>No duplicate data points</t>
      </text>
    </comment>
    <comment ref="H590" authorId="1">
      <text>
        <t>No duplicate data points</t>
      </text>
    </comment>
    <comment ref="I590" authorId="1">
      <text>
        <t>No duplicate data points</t>
      </text>
    </comment>
    <comment ref="J590" authorId="1">
      <text>
        <t>No duplicate data points</t>
      </text>
    </comment>
    <comment ref="K590" authorId="1">
      <text>
        <t>No duplicate data points</t>
      </text>
    </comment>
    <comment ref="L590" authorId="1">
      <text>
        <t>No duplicate data points</t>
      </text>
    </comment>
    <comment ref="M590" authorId="1">
      <text>
        <t>No duplicate data points</t>
      </text>
    </comment>
    <comment ref="N590" authorId="1">
      <text>
        <t>No duplicate data points</t>
      </text>
    </comment>
    <comment ref="E591" authorId="1">
      <text>
        <t>No duplicate data points</t>
      </text>
    </comment>
    <comment ref="F591" authorId="1">
      <text>
        <t>No duplicate data points</t>
      </text>
    </comment>
    <comment ref="G591" authorId="1">
      <text>
        <t>No duplicate data points</t>
      </text>
    </comment>
    <comment ref="H591" authorId="1">
      <text>
        <t>No duplicate data points</t>
      </text>
    </comment>
    <comment ref="I591" authorId="1">
      <text>
        <t>No duplicate data points</t>
      </text>
    </comment>
    <comment ref="J591" authorId="1">
      <text>
        <t>No duplicate data points</t>
      </text>
    </comment>
    <comment ref="K591" authorId="1">
      <text>
        <t>No duplicate data points</t>
      </text>
    </comment>
    <comment ref="L591" authorId="1">
      <text>
        <t>No duplicate data points</t>
      </text>
    </comment>
    <comment ref="M591" authorId="1">
      <text>
        <t>No duplicate data points</t>
      </text>
    </comment>
    <comment ref="N591" authorId="1">
      <text>
        <t>No duplicate data points</t>
      </text>
    </comment>
    <comment ref="E592" authorId="1">
      <text>
        <t>No duplicate data points</t>
      </text>
    </comment>
    <comment ref="F592" authorId="1">
      <text>
        <t>No duplicate data points</t>
      </text>
    </comment>
    <comment ref="G592" authorId="1">
      <text>
        <t>No duplicate data points</t>
      </text>
    </comment>
    <comment ref="H592" authorId="1">
      <text>
        <t>No duplicate data points</t>
      </text>
    </comment>
    <comment ref="I592" authorId="1">
      <text>
        <t>No duplicate data points</t>
      </text>
    </comment>
    <comment ref="J592" authorId="1">
      <text>
        <t>No duplicate data points</t>
      </text>
    </comment>
    <comment ref="K592" authorId="1">
      <text>
        <t>No duplicate data points</t>
      </text>
    </comment>
    <comment ref="L592" authorId="1">
      <text>
        <t>No duplicate data points</t>
      </text>
    </comment>
    <comment ref="M592" authorId="1">
      <text>
        <t>No duplicate data points</t>
      </text>
    </comment>
    <comment ref="N592" authorId="1">
      <text>
        <t>No duplicate data points</t>
      </text>
    </comment>
    <comment ref="E593" authorId="1">
      <text>
        <t>No duplicate data points</t>
      </text>
    </comment>
    <comment ref="F593" authorId="1">
      <text>
        <t>No duplicate data points</t>
      </text>
    </comment>
    <comment ref="G593" authorId="1">
      <text>
        <t>No duplicate data points</t>
      </text>
    </comment>
    <comment ref="H593" authorId="1">
      <text>
        <t>No duplicate data points</t>
      </text>
    </comment>
    <comment ref="I593" authorId="1">
      <text>
        <t>No duplicate data points</t>
      </text>
    </comment>
    <comment ref="J593" authorId="1">
      <text>
        <t>No duplicate data points</t>
      </text>
    </comment>
    <comment ref="K593" authorId="1">
      <text>
        <t>No duplicate data points</t>
      </text>
    </comment>
    <comment ref="L593" authorId="1">
      <text>
        <t>No duplicate data points</t>
      </text>
    </comment>
    <comment ref="M593" authorId="1">
      <text>
        <t>No duplicate data points</t>
      </text>
    </comment>
    <comment ref="N593" authorId="1">
      <text>
        <t>No duplicate data points</t>
      </text>
    </comment>
    <comment ref="E594" authorId="1">
      <text>
        <t>No duplicate data points</t>
      </text>
    </comment>
    <comment ref="F594" authorId="1">
      <text>
        <t>No duplicate data points</t>
      </text>
    </comment>
    <comment ref="G594" authorId="1">
      <text>
        <t>No duplicate data points</t>
      </text>
    </comment>
    <comment ref="H594" authorId="1">
      <text>
        <t>No duplicate data points</t>
      </text>
    </comment>
    <comment ref="I594" authorId="1">
      <text>
        <t>No duplicate data points</t>
      </text>
    </comment>
    <comment ref="J594" authorId="1">
      <text>
        <t>No duplicate data points</t>
      </text>
    </comment>
    <comment ref="K594" authorId="1">
      <text>
        <t>No duplicate data points</t>
      </text>
    </comment>
    <comment ref="L594" authorId="1">
      <text>
        <t>No duplicate data points</t>
      </text>
    </comment>
    <comment ref="M594" authorId="1">
      <text>
        <t>No duplicate data points</t>
      </text>
    </comment>
    <comment ref="N594" authorId="1">
      <text>
        <t>No duplicate data points</t>
      </text>
    </comment>
    <comment ref="E595" authorId="1">
      <text>
        <t>No duplicate data points</t>
      </text>
    </comment>
    <comment ref="F595" authorId="1">
      <text>
        <t>No duplicate data points</t>
      </text>
    </comment>
    <comment ref="G595" authorId="1">
      <text>
        <t>No duplicate data points</t>
      </text>
    </comment>
    <comment ref="H595" authorId="1">
      <text>
        <t>No duplicate data points</t>
      </text>
    </comment>
    <comment ref="I595" authorId="1">
      <text>
        <t>No duplicate data points</t>
      </text>
    </comment>
    <comment ref="J595" authorId="1">
      <text>
        <t>No duplicate data points</t>
      </text>
    </comment>
    <comment ref="K595" authorId="1">
      <text>
        <t>No duplicate data points</t>
      </text>
    </comment>
    <comment ref="L595" authorId="1">
      <text>
        <t>No duplicate data points</t>
      </text>
    </comment>
    <comment ref="M595" authorId="1">
      <text>
        <t>No duplicate data points</t>
      </text>
    </comment>
    <comment ref="N595" authorId="1">
      <text>
        <t>No duplicate data points</t>
      </text>
    </comment>
    <comment ref="E596" authorId="1">
      <text>
        <t>No duplicate data points</t>
      </text>
    </comment>
    <comment ref="F596" authorId="1">
      <text>
        <t>No duplicate data points</t>
      </text>
    </comment>
    <comment ref="G596" authorId="1">
      <text>
        <t>No duplicate data points</t>
      </text>
    </comment>
    <comment ref="H596" authorId="1">
      <text>
        <t>No duplicate data points</t>
      </text>
    </comment>
    <comment ref="I596" authorId="1">
      <text>
        <t>No duplicate data points</t>
      </text>
    </comment>
    <comment ref="J596" authorId="1">
      <text>
        <t>No duplicate data points</t>
      </text>
    </comment>
    <comment ref="K596" authorId="1">
      <text>
        <t>No duplicate data points</t>
      </text>
    </comment>
    <comment ref="L596" authorId="1">
      <text>
        <t>No duplicate data points</t>
      </text>
    </comment>
    <comment ref="M596" authorId="1">
      <text>
        <t>No duplicate data points</t>
      </text>
    </comment>
    <comment ref="N596" authorId="1">
      <text>
        <t>No duplicate data points</t>
      </text>
    </comment>
    <comment ref="E597" authorId="1">
      <text>
        <t>No duplicate data points</t>
      </text>
    </comment>
    <comment ref="F597" authorId="1">
      <text>
        <t>No duplicate data points</t>
      </text>
    </comment>
    <comment ref="G597" authorId="1">
      <text>
        <t>No duplicate data points</t>
      </text>
    </comment>
    <comment ref="H597" authorId="1">
      <text>
        <t>No duplicate data points</t>
      </text>
    </comment>
    <comment ref="I597" authorId="1">
      <text>
        <t>No duplicate data points</t>
      </text>
    </comment>
    <comment ref="J597" authorId="1">
      <text>
        <t>No duplicate data points</t>
      </text>
    </comment>
    <comment ref="K597" authorId="1">
      <text>
        <t>No duplicate data points</t>
      </text>
    </comment>
    <comment ref="L597" authorId="1">
      <text>
        <t>No duplicate data points</t>
      </text>
    </comment>
    <comment ref="M597" authorId="1">
      <text>
        <t>No duplicate data points</t>
      </text>
    </comment>
    <comment ref="N597" authorId="1">
      <text>
        <t>No duplicate data points</t>
      </text>
    </comment>
    <comment ref="E598" authorId="1">
      <text>
        <t>No duplicate data points</t>
      </text>
    </comment>
    <comment ref="F598" authorId="1">
      <text>
        <t>No duplicate data points</t>
      </text>
    </comment>
    <comment ref="G598" authorId="1">
      <text>
        <t>No duplicate data points</t>
      </text>
    </comment>
    <comment ref="H598" authorId="1">
      <text>
        <t>No duplicate data points</t>
      </text>
    </comment>
    <comment ref="I598" authorId="1">
      <text>
        <t>No duplicate data points</t>
      </text>
    </comment>
    <comment ref="J598" authorId="1">
      <text>
        <t>No duplicate data points</t>
      </text>
    </comment>
    <comment ref="K598" authorId="1">
      <text>
        <t>No duplicate data points</t>
      </text>
    </comment>
    <comment ref="L598" authorId="1">
      <text>
        <t>No duplicate data points</t>
      </text>
    </comment>
    <comment ref="M598" authorId="1">
      <text>
        <t>No duplicate data points</t>
      </text>
    </comment>
    <comment ref="N598" authorId="1">
      <text>
        <t>No duplicate data points</t>
      </text>
    </comment>
    <comment ref="E599" authorId="1">
      <text>
        <t>No duplicate data points</t>
      </text>
    </comment>
    <comment ref="F599" authorId="1">
      <text>
        <t>No duplicate data points</t>
      </text>
    </comment>
    <comment ref="G599" authorId="1">
      <text>
        <t>No duplicate data points</t>
      </text>
    </comment>
    <comment ref="H599" authorId="1">
      <text>
        <t>No duplicate data points</t>
      </text>
    </comment>
    <comment ref="I599" authorId="1">
      <text>
        <t>No duplicate data points</t>
      </text>
    </comment>
    <comment ref="J599" authorId="1">
      <text>
        <t>No duplicate data points</t>
      </text>
    </comment>
    <comment ref="K599" authorId="1">
      <text>
        <t>No duplicate data points</t>
      </text>
    </comment>
    <comment ref="L599" authorId="1">
      <text>
        <t>No duplicate data points</t>
      </text>
    </comment>
    <comment ref="M599" authorId="1">
      <text>
        <t>No duplicate data points</t>
      </text>
    </comment>
    <comment ref="N599" authorId="1">
      <text>
        <t>No duplicate data points</t>
      </text>
    </comment>
    <comment ref="E600" authorId="1">
      <text>
        <t>No duplicate data points</t>
      </text>
    </comment>
    <comment ref="F600" authorId="1">
      <text>
        <t>No duplicate data points</t>
      </text>
    </comment>
    <comment ref="G600" authorId="1">
      <text>
        <t>No duplicate data points</t>
      </text>
    </comment>
    <comment ref="H600" authorId="1">
      <text>
        <t>No duplicate data points</t>
      </text>
    </comment>
    <comment ref="I600" authorId="1">
      <text>
        <t>No duplicate data points</t>
      </text>
    </comment>
    <comment ref="J600" authorId="1">
      <text>
        <t>No duplicate data points</t>
      </text>
    </comment>
    <comment ref="K600" authorId="1">
      <text>
        <t>No duplicate data points</t>
      </text>
    </comment>
    <comment ref="L600" authorId="1">
      <text>
        <t>No duplicate data points</t>
      </text>
    </comment>
    <comment ref="M600" authorId="1">
      <text>
        <t>No duplicate data points</t>
      </text>
    </comment>
    <comment ref="N600" authorId="1">
      <text>
        <t>No duplicate data points</t>
      </text>
    </comment>
    <comment ref="E601" authorId="1">
      <text>
        <t>No duplicate data points</t>
      </text>
    </comment>
    <comment ref="F601" authorId="1">
      <text>
        <t>No duplicate data points</t>
      </text>
    </comment>
    <comment ref="G601" authorId="1">
      <text>
        <t>No duplicate data points</t>
      </text>
    </comment>
    <comment ref="H601" authorId="1">
      <text>
        <t>No duplicate data points</t>
      </text>
    </comment>
    <comment ref="I601" authorId="1">
      <text>
        <t>No duplicate data points</t>
      </text>
    </comment>
    <comment ref="J601" authorId="1">
      <text>
        <t>No duplicate data points</t>
      </text>
    </comment>
    <comment ref="K601" authorId="1">
      <text>
        <t>No duplicate data points</t>
      </text>
    </comment>
    <comment ref="L601" authorId="1">
      <text>
        <t>No duplicate data points</t>
      </text>
    </comment>
    <comment ref="M601" authorId="1">
      <text>
        <t>No duplicate data points</t>
      </text>
    </comment>
    <comment ref="N601" authorId="1">
      <text>
        <t>No duplicate data points</t>
      </text>
    </comment>
    <comment ref="E602" authorId="1">
      <text>
        <t>No duplicate data points</t>
      </text>
    </comment>
    <comment ref="F602" authorId="1">
      <text>
        <t>No duplicate data points</t>
      </text>
    </comment>
    <comment ref="G602" authorId="1">
      <text>
        <t>No duplicate data points</t>
      </text>
    </comment>
    <comment ref="H602" authorId="1">
      <text>
        <t>No duplicate data points</t>
      </text>
    </comment>
    <comment ref="I602" authorId="1">
      <text>
        <t>No duplicate data points</t>
      </text>
    </comment>
    <comment ref="J602" authorId="1">
      <text>
        <t>No duplicate data points</t>
      </text>
    </comment>
    <comment ref="K602" authorId="1">
      <text>
        <t>No duplicate data points</t>
      </text>
    </comment>
    <comment ref="L602" authorId="1">
      <text>
        <t>No duplicate data points</t>
      </text>
    </comment>
    <comment ref="M602" authorId="1">
      <text>
        <t>No duplicate data points</t>
      </text>
    </comment>
    <comment ref="N602" authorId="1">
      <text>
        <t>No duplicate data points</t>
      </text>
    </comment>
    <comment ref="E603" authorId="1">
      <text>
        <t>No duplicate data points</t>
      </text>
    </comment>
    <comment ref="F603" authorId="1">
      <text>
        <t>No duplicate data points</t>
      </text>
    </comment>
    <comment ref="G603" authorId="1">
      <text>
        <t>No duplicate data points</t>
      </text>
    </comment>
    <comment ref="H603" authorId="1">
      <text>
        <t>No duplicate data points</t>
      </text>
    </comment>
    <comment ref="I603" authorId="1">
      <text>
        <t>No duplicate data points</t>
      </text>
    </comment>
    <comment ref="J603" authorId="1">
      <text>
        <t>No duplicate data points</t>
      </text>
    </comment>
    <comment ref="K603" authorId="1">
      <text>
        <t>No duplicate data points</t>
      </text>
    </comment>
    <comment ref="L603" authorId="1">
      <text>
        <t>No duplicate data points</t>
      </text>
    </comment>
    <comment ref="M603" authorId="1">
      <text>
        <t>No duplicate data points</t>
      </text>
    </comment>
    <comment ref="N603" authorId="1">
      <text>
        <t>No duplicate data points</t>
      </text>
    </comment>
    <comment ref="E604" authorId="1">
      <text>
        <t>No duplicate data points</t>
      </text>
    </comment>
    <comment ref="F604" authorId="1">
      <text>
        <t>No duplicate data points</t>
      </text>
    </comment>
    <comment ref="G604" authorId="1">
      <text>
        <t>No duplicate data points</t>
      </text>
    </comment>
    <comment ref="H604" authorId="1">
      <text>
        <t>No duplicate data points</t>
      </text>
    </comment>
    <comment ref="I604" authorId="1">
      <text>
        <t>No duplicate data points</t>
      </text>
    </comment>
    <comment ref="J604" authorId="1">
      <text>
        <t>No duplicate data points</t>
      </text>
    </comment>
    <comment ref="K604" authorId="1">
      <text>
        <t>No duplicate data points</t>
      </text>
    </comment>
    <comment ref="L604" authorId="1">
      <text>
        <t>No duplicate data points</t>
      </text>
    </comment>
    <comment ref="M604" authorId="1">
      <text>
        <t>No duplicate data points</t>
      </text>
    </comment>
    <comment ref="N604" authorId="1">
      <text>
        <t>No duplicate data points</t>
      </text>
    </comment>
    <comment ref="E605" authorId="1">
      <text>
        <t>No duplicate data points</t>
      </text>
    </comment>
    <comment ref="F605" authorId="1">
      <text>
        <t>No duplicate data points</t>
      </text>
    </comment>
    <comment ref="G605" authorId="1">
      <text>
        <t>No duplicate data points</t>
      </text>
    </comment>
    <comment ref="H605" authorId="1">
      <text>
        <t>No duplicate data points</t>
      </text>
    </comment>
    <comment ref="I605" authorId="1">
      <text>
        <t>No duplicate data points</t>
      </text>
    </comment>
    <comment ref="J605" authorId="1">
      <text>
        <t>No duplicate data points</t>
      </text>
    </comment>
    <comment ref="K605" authorId="1">
      <text>
        <t>No duplicate data points</t>
      </text>
    </comment>
    <comment ref="L605" authorId="1">
      <text>
        <t>No duplicate data points</t>
      </text>
    </comment>
    <comment ref="M605" authorId="1">
      <text>
        <t>No duplicate data points</t>
      </text>
    </comment>
    <comment ref="N605" authorId="1">
      <text>
        <t>No duplicate data points</t>
      </text>
    </comment>
    <comment ref="E606" authorId="1">
      <text>
        <t>No duplicate data points</t>
      </text>
    </comment>
    <comment ref="F606" authorId="1">
      <text>
        <t>No duplicate data points</t>
      </text>
    </comment>
    <comment ref="G606" authorId="1">
      <text>
        <t>No duplicate data points</t>
      </text>
    </comment>
    <comment ref="H606" authorId="1">
      <text>
        <t>No duplicate data points</t>
      </text>
    </comment>
    <comment ref="I606" authorId="1">
      <text>
        <t>No duplicate data points</t>
      </text>
    </comment>
    <comment ref="J606" authorId="1">
      <text>
        <t>No duplicate data points</t>
      </text>
    </comment>
    <comment ref="K606" authorId="1">
      <text>
        <t>No duplicate data points</t>
      </text>
    </comment>
    <comment ref="L606" authorId="1">
      <text>
        <t>No duplicate data points</t>
      </text>
    </comment>
    <comment ref="M606" authorId="1">
      <text>
        <t>No duplicate data points</t>
      </text>
    </comment>
    <comment ref="N606" authorId="1">
      <text>
        <t>No duplicate data points</t>
      </text>
    </comment>
    <comment ref="E607" authorId="1">
      <text>
        <t>No duplicate data points</t>
      </text>
    </comment>
    <comment ref="F607" authorId="1">
      <text>
        <t>No duplicate data points</t>
      </text>
    </comment>
    <comment ref="G607" authorId="1">
      <text>
        <t>No duplicate data points</t>
      </text>
    </comment>
    <comment ref="H607" authorId="1">
      <text>
        <t>No duplicate data points</t>
      </text>
    </comment>
    <comment ref="I607" authorId="1">
      <text>
        <t>No duplicate data points</t>
      </text>
    </comment>
    <comment ref="J607" authorId="1">
      <text>
        <t>No duplicate data points</t>
      </text>
    </comment>
    <comment ref="K607" authorId="1">
      <text>
        <t>No duplicate data points</t>
      </text>
    </comment>
    <comment ref="L607" authorId="1">
      <text>
        <t>No duplicate data points</t>
      </text>
    </comment>
    <comment ref="M607" authorId="1">
      <text>
        <t>No duplicate data points</t>
      </text>
    </comment>
    <comment ref="N607" authorId="1">
      <text>
        <t>No duplicate data points</t>
      </text>
    </comment>
    <comment ref="E608" authorId="1">
      <text>
        <t>No duplicate data points</t>
      </text>
    </comment>
    <comment ref="F608" authorId="1">
      <text>
        <t>No duplicate data points</t>
      </text>
    </comment>
    <comment ref="G608" authorId="1">
      <text>
        <t>No duplicate data points</t>
      </text>
    </comment>
    <comment ref="H608" authorId="1">
      <text>
        <t>No duplicate data points</t>
      </text>
    </comment>
    <comment ref="I608" authorId="1">
      <text>
        <t>No duplicate data points</t>
      </text>
    </comment>
    <comment ref="J608" authorId="1">
      <text>
        <t>No duplicate data points</t>
      </text>
    </comment>
    <comment ref="K608" authorId="1">
      <text>
        <t>No duplicate data points</t>
      </text>
    </comment>
    <comment ref="L608" authorId="1">
      <text>
        <t>No duplicate data points</t>
      </text>
    </comment>
    <comment ref="M608" authorId="1">
      <text>
        <t>No duplicate data points</t>
      </text>
    </comment>
    <comment ref="N608" authorId="1">
      <text>
        <t>No duplicate data points</t>
      </text>
    </comment>
    <comment ref="E609" authorId="1">
      <text>
        <t>No duplicate data points</t>
      </text>
    </comment>
    <comment ref="F609" authorId="1">
      <text>
        <t>No duplicate data points</t>
      </text>
    </comment>
    <comment ref="G609" authorId="1">
      <text>
        <t>No duplicate data points</t>
      </text>
    </comment>
    <comment ref="H609" authorId="1">
      <text>
        <t>No duplicate data points</t>
      </text>
    </comment>
    <comment ref="I609" authorId="1">
      <text>
        <t>No duplicate data points</t>
      </text>
    </comment>
    <comment ref="J609" authorId="1">
      <text>
        <t>No duplicate data points</t>
      </text>
    </comment>
    <comment ref="K609" authorId="1">
      <text>
        <t>No duplicate data points</t>
      </text>
    </comment>
    <comment ref="L609" authorId="1">
      <text>
        <t>No duplicate data points</t>
      </text>
    </comment>
    <comment ref="M609" authorId="1">
      <text>
        <t>No duplicate data points</t>
      </text>
    </comment>
    <comment ref="N609" authorId="1">
      <text>
        <t>No duplicate data points</t>
      </text>
    </comment>
    <comment ref="E610" authorId="1">
      <text>
        <t>No duplicate data points</t>
      </text>
    </comment>
    <comment ref="F610" authorId="1">
      <text>
        <t>No duplicate data points</t>
      </text>
    </comment>
    <comment ref="G610" authorId="1">
      <text>
        <t>No duplicate data points</t>
      </text>
    </comment>
    <comment ref="H610" authorId="1">
      <text>
        <t>No duplicate data points</t>
      </text>
    </comment>
    <comment ref="I610" authorId="1">
      <text>
        <t>No duplicate data points</t>
      </text>
    </comment>
    <comment ref="J610" authorId="1">
      <text>
        <t>No duplicate data points</t>
      </text>
    </comment>
    <comment ref="K610" authorId="1">
      <text>
        <t>No duplicate data points</t>
      </text>
    </comment>
    <comment ref="L610" authorId="1">
      <text>
        <t>No duplicate data points</t>
      </text>
    </comment>
    <comment ref="M610" authorId="1">
      <text>
        <t>No duplicate data points</t>
      </text>
    </comment>
    <comment ref="N610" authorId="1">
      <text>
        <t>No duplicate data points</t>
      </text>
    </comment>
    <comment ref="E611" authorId="1">
      <text>
        <t>No duplicate data points</t>
      </text>
    </comment>
    <comment ref="F611" authorId="1">
      <text>
        <t>No duplicate data points</t>
      </text>
    </comment>
    <comment ref="G611" authorId="1">
      <text>
        <t>No duplicate data points</t>
      </text>
    </comment>
    <comment ref="H611" authorId="1">
      <text>
        <t>No duplicate data points</t>
      </text>
    </comment>
    <comment ref="I611" authorId="1">
      <text>
        <t>No duplicate data points</t>
      </text>
    </comment>
    <comment ref="J611" authorId="1">
      <text>
        <t>No duplicate data points</t>
      </text>
    </comment>
    <comment ref="K611" authorId="1">
      <text>
        <t>No duplicate data points</t>
      </text>
    </comment>
    <comment ref="L611" authorId="1">
      <text>
        <t>No duplicate data points</t>
      </text>
    </comment>
    <comment ref="M611" authorId="1">
      <text>
        <t>No duplicate data points</t>
      </text>
    </comment>
    <comment ref="N611" authorId="1">
      <text>
        <t>No duplicate data points</t>
      </text>
    </comment>
    <comment ref="E612" authorId="1">
      <text>
        <t>No duplicate data points</t>
      </text>
    </comment>
    <comment ref="F612" authorId="1">
      <text>
        <t>No duplicate data points</t>
      </text>
    </comment>
    <comment ref="G612" authorId="1">
      <text>
        <t>No duplicate data points</t>
      </text>
    </comment>
    <comment ref="H612" authorId="1">
      <text>
        <t>No duplicate data points</t>
      </text>
    </comment>
    <comment ref="I612" authorId="1">
      <text>
        <t>No duplicate data points</t>
      </text>
    </comment>
    <comment ref="J612" authorId="1">
      <text>
        <t>No duplicate data points</t>
      </text>
    </comment>
    <comment ref="K612" authorId="1">
      <text>
        <t>No duplicate data points</t>
      </text>
    </comment>
    <comment ref="L612" authorId="1">
      <text>
        <t>No duplicate data points</t>
      </text>
    </comment>
    <comment ref="M612" authorId="1">
      <text>
        <t>No duplicate data points</t>
      </text>
    </comment>
    <comment ref="N612" authorId="1">
      <text>
        <t>No duplicate data points</t>
      </text>
    </comment>
    <comment ref="E613" authorId="1">
      <text>
        <t>No duplicate data points</t>
      </text>
    </comment>
    <comment ref="F613" authorId="1">
      <text>
        <t>No duplicate data points</t>
      </text>
    </comment>
    <comment ref="G613" authorId="1">
      <text>
        <t>No duplicate data points</t>
      </text>
    </comment>
    <comment ref="H613" authorId="1">
      <text>
        <t>No duplicate data points</t>
      </text>
    </comment>
    <comment ref="I613" authorId="1">
      <text>
        <t>No duplicate data points</t>
      </text>
    </comment>
    <comment ref="J613" authorId="1">
      <text>
        <t>No duplicate data points</t>
      </text>
    </comment>
    <comment ref="K613" authorId="1">
      <text>
        <t>No duplicate data points</t>
      </text>
    </comment>
    <comment ref="L613" authorId="1">
      <text>
        <t>No duplicate data points</t>
      </text>
    </comment>
    <comment ref="M613" authorId="1">
      <text>
        <t>No duplicate data points</t>
      </text>
    </comment>
    <comment ref="N613" authorId="1">
      <text>
        <t>No duplicate data points</t>
      </text>
    </comment>
    <comment ref="E614" authorId="1">
      <text>
        <t>No duplicate data points</t>
      </text>
    </comment>
    <comment ref="F614" authorId="1">
      <text>
        <t>No duplicate data points</t>
      </text>
    </comment>
    <comment ref="G614" authorId="1">
      <text>
        <t>No duplicate data points</t>
      </text>
    </comment>
    <comment ref="H614" authorId="1">
      <text>
        <t>No duplicate data points</t>
      </text>
    </comment>
    <comment ref="I614" authorId="1">
      <text>
        <t>No duplicate data points</t>
      </text>
    </comment>
    <comment ref="J614" authorId="1">
      <text>
        <t>No duplicate data points</t>
      </text>
    </comment>
    <comment ref="K614" authorId="1">
      <text>
        <t>No duplicate data points</t>
      </text>
    </comment>
    <comment ref="L614" authorId="1">
      <text>
        <t>No duplicate data points</t>
      </text>
    </comment>
    <comment ref="M614" authorId="1">
      <text>
        <t>No duplicate data points</t>
      </text>
    </comment>
    <comment ref="N614" authorId="1">
      <text>
        <t>No duplicate data points</t>
      </text>
    </comment>
    <comment ref="E615" authorId="1">
      <text>
        <t>No duplicate data points</t>
      </text>
    </comment>
    <comment ref="F615" authorId="1">
      <text>
        <t>No duplicate data points</t>
      </text>
    </comment>
    <comment ref="G615" authorId="1">
      <text>
        <t>No duplicate data points</t>
      </text>
    </comment>
    <comment ref="H615" authorId="1">
      <text>
        <t>No duplicate data points</t>
      </text>
    </comment>
    <comment ref="I615" authorId="1">
      <text>
        <t>No duplicate data points</t>
      </text>
    </comment>
    <comment ref="J615" authorId="1">
      <text>
        <t>No duplicate data points</t>
      </text>
    </comment>
    <comment ref="K615" authorId="1">
      <text>
        <t>No duplicate data points</t>
      </text>
    </comment>
    <comment ref="L615" authorId="1">
      <text>
        <t>No duplicate data points</t>
      </text>
    </comment>
    <comment ref="M615" authorId="1">
      <text>
        <t>No duplicate data points</t>
      </text>
    </comment>
    <comment ref="N615" authorId="1">
      <text>
        <t>No duplicate data points</t>
      </text>
    </comment>
    <comment ref="E616" authorId="1">
      <text>
        <t>No duplicate data points</t>
      </text>
    </comment>
    <comment ref="F616" authorId="1">
      <text>
        <t>No duplicate data points</t>
      </text>
    </comment>
    <comment ref="G616" authorId="1">
      <text>
        <t>No duplicate data points</t>
      </text>
    </comment>
    <comment ref="H616" authorId="1">
      <text>
        <t>No duplicate data points</t>
      </text>
    </comment>
    <comment ref="I616" authorId="1">
      <text>
        <t>No duplicate data points</t>
      </text>
    </comment>
    <comment ref="J616" authorId="1">
      <text>
        <t>No duplicate data points</t>
      </text>
    </comment>
    <comment ref="K616" authorId="1">
      <text>
        <t>No duplicate data points</t>
      </text>
    </comment>
    <comment ref="L616" authorId="1">
      <text>
        <t>No duplicate data points</t>
      </text>
    </comment>
    <comment ref="M616" authorId="1">
      <text>
        <t>No duplicate data points</t>
      </text>
    </comment>
    <comment ref="N616" authorId="1">
      <text>
        <t>No duplicate data points</t>
      </text>
    </comment>
    <comment ref="E617" authorId="1">
      <text>
        <t>No duplicate data points</t>
      </text>
    </comment>
    <comment ref="F617" authorId="1">
      <text>
        <t>No duplicate data points</t>
      </text>
    </comment>
    <comment ref="G617" authorId="1">
      <text>
        <t>No duplicate data points</t>
      </text>
    </comment>
    <comment ref="H617" authorId="1">
      <text>
        <t>No duplicate data points</t>
      </text>
    </comment>
    <comment ref="I617" authorId="1">
      <text>
        <t>No duplicate data points</t>
      </text>
    </comment>
    <comment ref="J617" authorId="1">
      <text>
        <t>No duplicate data points</t>
      </text>
    </comment>
    <comment ref="K617" authorId="1">
      <text>
        <t>No duplicate data points</t>
      </text>
    </comment>
    <comment ref="L617" authorId="1">
      <text>
        <t>No duplicate data points</t>
      </text>
    </comment>
    <comment ref="M617" authorId="1">
      <text>
        <t>No duplicate data points</t>
      </text>
    </comment>
    <comment ref="N617" authorId="1">
      <text>
        <t>No duplicate data points</t>
      </text>
    </comment>
    <comment ref="E618" authorId="1">
      <text>
        <t>No duplicate data points</t>
      </text>
    </comment>
    <comment ref="F618" authorId="1">
      <text>
        <t>No duplicate data points</t>
      </text>
    </comment>
    <comment ref="G618" authorId="1">
      <text>
        <t>No duplicate data points</t>
      </text>
    </comment>
    <comment ref="H618" authorId="1">
      <text>
        <t>No duplicate data points</t>
      </text>
    </comment>
    <comment ref="I618" authorId="1">
      <text>
        <t>No duplicate data points</t>
      </text>
    </comment>
    <comment ref="J618" authorId="1">
      <text>
        <t>No duplicate data points</t>
      </text>
    </comment>
    <comment ref="K618" authorId="1">
      <text>
        <t>No duplicate data points</t>
      </text>
    </comment>
    <comment ref="L618" authorId="1">
      <text>
        <t>No duplicate data points</t>
      </text>
    </comment>
    <comment ref="M618" authorId="1">
      <text>
        <t>No duplicate data points</t>
      </text>
    </comment>
    <comment ref="N618" authorId="1">
      <text>
        <t>No duplicate data points</t>
      </text>
    </comment>
    <comment ref="K619" authorId="1">
      <text>
        <t>No duplicate data points</t>
      </text>
    </comment>
    <comment ref="L619" authorId="1">
      <text>
        <t>No duplicate data points</t>
      </text>
    </comment>
    <comment ref="M619" authorId="1">
      <text>
        <t>No duplicate data points</t>
      </text>
    </comment>
    <comment ref="N619" authorId="1">
      <text>
        <t>No duplicate data points</t>
      </text>
    </comment>
    <comment ref="K620" authorId="1">
      <text>
        <t>No duplicate data points</t>
      </text>
    </comment>
    <comment ref="N620" authorId="1">
      <text>
        <t>No duplicate data points</t>
      </text>
    </comment>
    <comment ref="K621" authorId="1">
      <text>
        <t xml:space="preserve">Duplicates: 
  For : S.27.01.02.01:A24
</t>
      </text>
    </comment>
    <comment ref="N621" authorId="1">
      <text>
        <t xml:space="preserve">Duplicates: 
  For : S.26.04.02.06:A22, S.27.01.02.01:C24
</t>
      </text>
    </comment>
    <comment ref="G639" authorId="1">
      <text>
        <t>No duplicate data points</t>
      </text>
    </comment>
    <comment ref="H639" authorId="1">
      <text>
        <t>No duplicate data points</t>
      </text>
    </comment>
    <comment ref="I639" authorId="1">
      <text>
        <t>No duplicate data points</t>
      </text>
    </comment>
    <comment ref="J639" authorId="1">
      <text>
        <t>No duplicate data points</t>
      </text>
    </comment>
    <comment ref="K639" authorId="1">
      <text>
        <t>No duplicate data points</t>
      </text>
    </comment>
    <comment ref="L639" authorId="1">
      <text>
        <t>No duplicate data points</t>
      </text>
    </comment>
    <comment ref="M639" authorId="1">
      <text>
        <t>No duplicate data points</t>
      </text>
    </comment>
    <comment ref="N639" authorId="1">
      <text>
        <t>No duplicate data points</t>
      </text>
    </comment>
    <comment ref="G640" authorId="1">
      <text>
        <t>No duplicate data points</t>
      </text>
    </comment>
    <comment ref="H640" authorId="1">
      <text>
        <t>No duplicate data points</t>
      </text>
    </comment>
    <comment ref="I640" authorId="1">
      <text>
        <t>No duplicate data points</t>
      </text>
    </comment>
    <comment ref="J640" authorId="1">
      <text>
        <t>No duplicate data points</t>
      </text>
    </comment>
    <comment ref="K640" authorId="1">
      <text>
        <t>No duplicate data points</t>
      </text>
    </comment>
    <comment ref="L640" authorId="1">
      <text>
        <t>No duplicate data points</t>
      </text>
    </comment>
    <comment ref="M640" authorId="1">
      <text>
        <t>No duplicate data points</t>
      </text>
    </comment>
    <comment ref="N640" authorId="1">
      <text>
        <t>No duplicate data points</t>
      </text>
    </comment>
    <comment ref="G641" authorId="1">
      <text>
        <t>No duplicate data points</t>
      </text>
    </comment>
    <comment ref="H641" authorId="1">
      <text>
        <t>No duplicate data points</t>
      </text>
    </comment>
    <comment ref="I641" authorId="1">
      <text>
        <t>No duplicate data points</t>
      </text>
    </comment>
    <comment ref="J641" authorId="1">
      <text>
        <t>No duplicate data points</t>
      </text>
    </comment>
    <comment ref="K641" authorId="1">
      <text>
        <t>No duplicate data points</t>
      </text>
    </comment>
    <comment ref="L641" authorId="1">
      <text>
        <t>No duplicate data points</t>
      </text>
    </comment>
    <comment ref="M641" authorId="1">
      <text>
        <t>No duplicate data points</t>
      </text>
    </comment>
    <comment ref="N641" authorId="1">
      <text>
        <t>No duplicate data points</t>
      </text>
    </comment>
    <comment ref="G642" authorId="1">
      <text>
        <t>No duplicate data points</t>
      </text>
    </comment>
    <comment ref="H642" authorId="1">
      <text>
        <t>No duplicate data points</t>
      </text>
    </comment>
    <comment ref="I642" authorId="1">
      <text>
        <t>No duplicate data points</t>
      </text>
    </comment>
    <comment ref="J642" authorId="1">
      <text>
        <t>No duplicate data points</t>
      </text>
    </comment>
    <comment ref="K642" authorId="1">
      <text>
        <t>No duplicate data points</t>
      </text>
    </comment>
    <comment ref="L642" authorId="1">
      <text>
        <t>No duplicate data points</t>
      </text>
    </comment>
    <comment ref="M642" authorId="1">
      <text>
        <t>No duplicate data points</t>
      </text>
    </comment>
    <comment ref="N642" authorId="1">
      <text>
        <t>No duplicate data points</t>
      </text>
    </comment>
    <comment ref="G643" authorId="1">
      <text>
        <t>No duplicate data points</t>
      </text>
    </comment>
    <comment ref="H643" authorId="1">
      <text>
        <t>No duplicate data points</t>
      </text>
    </comment>
    <comment ref="I643" authorId="1">
      <text>
        <t>No duplicate data points</t>
      </text>
    </comment>
    <comment ref="J643" authorId="1">
      <text>
        <t>No duplicate data points</t>
      </text>
    </comment>
    <comment ref="K643" authorId="1">
      <text>
        <t>No duplicate data points</t>
      </text>
    </comment>
    <comment ref="L643" authorId="1">
      <text>
        <t>No duplicate data points</t>
      </text>
    </comment>
    <comment ref="M643" authorId="1">
      <text>
        <t>No duplicate data points</t>
      </text>
    </comment>
    <comment ref="N643" authorId="1">
      <text>
        <t>No duplicate data points</t>
      </text>
    </comment>
    <comment ref="G644" authorId="1">
      <text>
        <t>No duplicate data points</t>
      </text>
    </comment>
    <comment ref="H644" authorId="1">
      <text>
        <t>No duplicate data points</t>
      </text>
    </comment>
    <comment ref="I644" authorId="1">
      <text>
        <t>No duplicate data points</t>
      </text>
    </comment>
    <comment ref="J644" authorId="1">
      <text>
        <t>No duplicate data points</t>
      </text>
    </comment>
    <comment ref="K644" authorId="1">
      <text>
        <t>No duplicate data points</t>
      </text>
    </comment>
    <comment ref="L644" authorId="1">
      <text>
        <t>No duplicate data points</t>
      </text>
    </comment>
    <comment ref="M644" authorId="1">
      <text>
        <t>No duplicate data points</t>
      </text>
    </comment>
    <comment ref="N644" authorId="1">
      <text>
        <t>No duplicate data points</t>
      </text>
    </comment>
    <comment ref="G645" authorId="1">
      <text>
        <t>No duplicate data points</t>
      </text>
    </comment>
    <comment ref="H645" authorId="1">
      <text>
        <t>No duplicate data points</t>
      </text>
    </comment>
    <comment ref="I645" authorId="1">
      <text>
        <t>No duplicate data points</t>
      </text>
    </comment>
    <comment ref="J645" authorId="1">
      <text>
        <t>No duplicate data points</t>
      </text>
    </comment>
    <comment ref="K645" authorId="1">
      <text>
        <t>No duplicate data points</t>
      </text>
    </comment>
    <comment ref="L645" authorId="1">
      <text>
        <t>No duplicate data points</t>
      </text>
    </comment>
    <comment ref="M645" authorId="1">
      <text>
        <t>No duplicate data points</t>
      </text>
    </comment>
    <comment ref="N645" authorId="1">
      <text>
        <t>No duplicate data points</t>
      </text>
    </comment>
    <comment ref="G646" authorId="1">
      <text>
        <t>No duplicate data points</t>
      </text>
    </comment>
    <comment ref="H646" authorId="1">
      <text>
        <t>No duplicate data points</t>
      </text>
    </comment>
    <comment ref="I646" authorId="1">
      <text>
        <t>No duplicate data points</t>
      </text>
    </comment>
    <comment ref="J646" authorId="1">
      <text>
        <t>No duplicate data points</t>
      </text>
    </comment>
    <comment ref="K646" authorId="1">
      <text>
        <t>No duplicate data points</t>
      </text>
    </comment>
    <comment ref="L646" authorId="1">
      <text>
        <t>No duplicate data points</t>
      </text>
    </comment>
    <comment ref="M646" authorId="1">
      <text>
        <t>No duplicate data points</t>
      </text>
    </comment>
    <comment ref="N646" authorId="1">
      <text>
        <t>No duplicate data points</t>
      </text>
    </comment>
    <comment ref="G647" authorId="1">
      <text>
        <t>No duplicate data points</t>
      </text>
    </comment>
    <comment ref="H647" authorId="1">
      <text>
        <t>No duplicate data points</t>
      </text>
    </comment>
    <comment ref="I647" authorId="1">
      <text>
        <t>No duplicate data points</t>
      </text>
    </comment>
    <comment ref="J647" authorId="1">
      <text>
        <t>No duplicate data points</t>
      </text>
    </comment>
    <comment ref="K647" authorId="1">
      <text>
        <t>No duplicate data points</t>
      </text>
    </comment>
    <comment ref="L647" authorId="1">
      <text>
        <t>No duplicate data points</t>
      </text>
    </comment>
    <comment ref="M647" authorId="1">
      <text>
        <t>No duplicate data points</t>
      </text>
    </comment>
    <comment ref="N647" authorId="1">
      <text>
        <t>No duplicate data points</t>
      </text>
    </comment>
    <comment ref="G648" authorId="1">
      <text>
        <t>No duplicate data points</t>
      </text>
    </comment>
    <comment ref="H648" authorId="1">
      <text>
        <t>No duplicate data points</t>
      </text>
    </comment>
    <comment ref="I648" authorId="1">
      <text>
        <t>No duplicate data points</t>
      </text>
    </comment>
    <comment ref="J648" authorId="1">
      <text>
        <t>No duplicate data points</t>
      </text>
    </comment>
    <comment ref="K648" authorId="1">
      <text>
        <t>No duplicate data points</t>
      </text>
    </comment>
    <comment ref="L648" authorId="1">
      <text>
        <t>No duplicate data points</t>
      </text>
    </comment>
    <comment ref="M648" authorId="1">
      <text>
        <t>No duplicate data points</t>
      </text>
    </comment>
    <comment ref="N648" authorId="1">
      <text>
        <t>No duplicate data points</t>
      </text>
    </comment>
    <comment ref="G649" authorId="1">
      <text>
        <t>No duplicate data points</t>
      </text>
    </comment>
    <comment ref="H649" authorId="1">
      <text>
        <t>No duplicate data points</t>
      </text>
    </comment>
    <comment ref="I649" authorId="1">
      <text>
        <t>No duplicate data points</t>
      </text>
    </comment>
    <comment ref="J649" authorId="1">
      <text>
        <t>No duplicate data points</t>
      </text>
    </comment>
    <comment ref="K649" authorId="1">
      <text>
        <t>No duplicate data points</t>
      </text>
    </comment>
    <comment ref="L649" authorId="1">
      <text>
        <t>No duplicate data points</t>
      </text>
    </comment>
    <comment ref="M649" authorId="1">
      <text>
        <t>No duplicate data points</t>
      </text>
    </comment>
    <comment ref="N649" authorId="1">
      <text>
        <t>No duplicate data points</t>
      </text>
    </comment>
    <comment ref="G650" authorId="1">
      <text>
        <t>No duplicate data points</t>
      </text>
    </comment>
    <comment ref="H650" authorId="1">
      <text>
        <t>No duplicate data points</t>
      </text>
    </comment>
    <comment ref="I650" authorId="1">
      <text>
        <t>No duplicate data points</t>
      </text>
    </comment>
    <comment ref="J650" authorId="1">
      <text>
        <t>No duplicate data points</t>
      </text>
    </comment>
    <comment ref="K650" authorId="1">
      <text>
        <t>No duplicate data points</t>
      </text>
    </comment>
    <comment ref="L650" authorId="1">
      <text>
        <t>No duplicate data points</t>
      </text>
    </comment>
    <comment ref="M650" authorId="1">
      <text>
        <t>No duplicate data points</t>
      </text>
    </comment>
    <comment ref="N650" authorId="1">
      <text>
        <t>No duplicate data points</t>
      </text>
    </comment>
    <comment ref="G651" authorId="1">
      <text>
        <t>No duplicate data points</t>
      </text>
    </comment>
    <comment ref="H651" authorId="1">
      <text>
        <t>No duplicate data points</t>
      </text>
    </comment>
    <comment ref="I651" authorId="1">
      <text>
        <t>No duplicate data points</t>
      </text>
    </comment>
    <comment ref="J651" authorId="1">
      <text>
        <t>No duplicate data points</t>
      </text>
    </comment>
    <comment ref="K651" authorId="1">
      <text>
        <t>No duplicate data points</t>
      </text>
    </comment>
    <comment ref="L651" authorId="1">
      <text>
        <t>No duplicate data points</t>
      </text>
    </comment>
    <comment ref="M651" authorId="1">
      <text>
        <t>No duplicate data points</t>
      </text>
    </comment>
    <comment ref="N651" authorId="1">
      <text>
        <t>No duplicate data points</t>
      </text>
    </comment>
    <comment ref="G652" authorId="1">
      <text>
        <t>No duplicate data points</t>
      </text>
    </comment>
    <comment ref="H652" authorId="1">
      <text>
        <t>No duplicate data points</t>
      </text>
    </comment>
    <comment ref="I652" authorId="1">
      <text>
        <t>No duplicate data points</t>
      </text>
    </comment>
    <comment ref="J652" authorId="1">
      <text>
        <t>No duplicate data points</t>
      </text>
    </comment>
    <comment ref="K652" authorId="1">
      <text>
        <t>No duplicate data points</t>
      </text>
    </comment>
    <comment ref="L652" authorId="1">
      <text>
        <t>No duplicate data points</t>
      </text>
    </comment>
    <comment ref="M652" authorId="1">
      <text>
        <t>No duplicate data points</t>
      </text>
    </comment>
    <comment ref="N652" authorId="1">
      <text>
        <t>No duplicate data points</t>
      </text>
    </comment>
    <comment ref="G653" authorId="1">
      <text>
        <t>No duplicate data points</t>
      </text>
    </comment>
    <comment ref="H653" authorId="1">
      <text>
        <t>No duplicate data points</t>
      </text>
    </comment>
    <comment ref="I653" authorId="1">
      <text>
        <t>No duplicate data points</t>
      </text>
    </comment>
    <comment ref="J653" authorId="1">
      <text>
        <t>No duplicate data points</t>
      </text>
    </comment>
    <comment ref="K653" authorId="1">
      <text>
        <t>No duplicate data points</t>
      </text>
    </comment>
    <comment ref="L653" authorId="1">
      <text>
        <t>No duplicate data points</t>
      </text>
    </comment>
    <comment ref="M653" authorId="1">
      <text>
        <t>No duplicate data points</t>
      </text>
    </comment>
    <comment ref="N653" authorId="1">
      <text>
        <t>No duplicate data points</t>
      </text>
    </comment>
    <comment ref="G654" authorId="1">
      <text>
        <t>No duplicate data points</t>
      </text>
    </comment>
    <comment ref="H654" authorId="1">
      <text>
        <t>No duplicate data points</t>
      </text>
    </comment>
    <comment ref="I654" authorId="1">
      <text>
        <t>No duplicate data points</t>
      </text>
    </comment>
    <comment ref="J654" authorId="1">
      <text>
        <t>No duplicate data points</t>
      </text>
    </comment>
    <comment ref="K654" authorId="1">
      <text>
        <t>No duplicate data points</t>
      </text>
    </comment>
    <comment ref="L654" authorId="1">
      <text>
        <t>No duplicate data points</t>
      </text>
    </comment>
    <comment ref="M654" authorId="1">
      <text>
        <t>No duplicate data points</t>
      </text>
    </comment>
    <comment ref="N654" authorId="1">
      <text>
        <t>No duplicate data points</t>
      </text>
    </comment>
    <comment ref="G655" authorId="1">
      <text>
        <t>No duplicate data points</t>
      </text>
    </comment>
    <comment ref="H655" authorId="1">
      <text>
        <t>No duplicate data points</t>
      </text>
    </comment>
    <comment ref="I655" authorId="1">
      <text>
        <t>No duplicate data points</t>
      </text>
    </comment>
    <comment ref="J655" authorId="1">
      <text>
        <t>No duplicate data points</t>
      </text>
    </comment>
    <comment ref="K655" authorId="1">
      <text>
        <t>No duplicate data points</t>
      </text>
    </comment>
    <comment ref="L655" authorId="1">
      <text>
        <t>No duplicate data points</t>
      </text>
    </comment>
    <comment ref="M655" authorId="1">
      <text>
        <t>No duplicate data points</t>
      </text>
    </comment>
    <comment ref="N655" authorId="1">
      <text>
        <t>No duplicate data points</t>
      </text>
    </comment>
    <comment ref="G656" authorId="1">
      <text>
        <t>No duplicate data points</t>
      </text>
    </comment>
    <comment ref="H656" authorId="1">
      <text>
        <t>No duplicate data points</t>
      </text>
    </comment>
    <comment ref="I656" authorId="1">
      <text>
        <t>No duplicate data points</t>
      </text>
    </comment>
    <comment ref="J656" authorId="1">
      <text>
        <t>No duplicate data points</t>
      </text>
    </comment>
    <comment ref="K656" authorId="1">
      <text>
        <t>No duplicate data points</t>
      </text>
    </comment>
    <comment ref="L656" authorId="1">
      <text>
        <t>No duplicate data points</t>
      </text>
    </comment>
    <comment ref="M656" authorId="1">
      <text>
        <t>No duplicate data points</t>
      </text>
    </comment>
    <comment ref="N656" authorId="1">
      <text>
        <t>No duplicate data points</t>
      </text>
    </comment>
    <comment ref="G657" authorId="1">
      <text>
        <t>No duplicate data points</t>
      </text>
    </comment>
    <comment ref="H657" authorId="1">
      <text>
        <t>No duplicate data points</t>
      </text>
    </comment>
    <comment ref="I657" authorId="1">
      <text>
        <t>No duplicate data points</t>
      </text>
    </comment>
    <comment ref="J657" authorId="1">
      <text>
        <t>No duplicate data points</t>
      </text>
    </comment>
    <comment ref="K657" authorId="1">
      <text>
        <t>No duplicate data points</t>
      </text>
    </comment>
    <comment ref="L657" authorId="1">
      <text>
        <t>No duplicate data points</t>
      </text>
    </comment>
    <comment ref="M657" authorId="1">
      <text>
        <t>No duplicate data points</t>
      </text>
    </comment>
    <comment ref="N657" authorId="1">
      <text>
        <t>No duplicate data points</t>
      </text>
    </comment>
    <comment ref="G658" authorId="1">
      <text>
        <t>No duplicate data points</t>
      </text>
    </comment>
    <comment ref="H658" authorId="1">
      <text>
        <t>No duplicate data points</t>
      </text>
    </comment>
    <comment ref="I658" authorId="1">
      <text>
        <t>No duplicate data points</t>
      </text>
    </comment>
    <comment ref="J658" authorId="1">
      <text>
        <t>No duplicate data points</t>
      </text>
    </comment>
    <comment ref="K658" authorId="1">
      <text>
        <t>No duplicate data points</t>
      </text>
    </comment>
    <comment ref="L658" authorId="1">
      <text>
        <t>No duplicate data points</t>
      </text>
    </comment>
    <comment ref="M658" authorId="1">
      <text>
        <t>No duplicate data points</t>
      </text>
    </comment>
    <comment ref="N658" authorId="1">
      <text>
        <t>No duplicate data points</t>
      </text>
    </comment>
    <comment ref="G659" authorId="1">
      <text>
        <t>No duplicate data points</t>
      </text>
    </comment>
    <comment ref="H659" authorId="1">
      <text>
        <t>No duplicate data points</t>
      </text>
    </comment>
    <comment ref="I659" authorId="1">
      <text>
        <t>No duplicate data points</t>
      </text>
    </comment>
    <comment ref="J659" authorId="1">
      <text>
        <t>No duplicate data points</t>
      </text>
    </comment>
    <comment ref="K659" authorId="1">
      <text>
        <t>No duplicate data points</t>
      </text>
    </comment>
    <comment ref="L659" authorId="1">
      <text>
        <t>No duplicate data points</t>
      </text>
    </comment>
    <comment ref="M659" authorId="1">
      <text>
        <t>No duplicate data points</t>
      </text>
    </comment>
    <comment ref="N659" authorId="1">
      <text>
        <t>No duplicate data points</t>
      </text>
    </comment>
    <comment ref="G660" authorId="1">
      <text>
        <t>No duplicate data points</t>
      </text>
    </comment>
    <comment ref="H660" authorId="1">
      <text>
        <t>No duplicate data points</t>
      </text>
    </comment>
    <comment ref="I660" authorId="1">
      <text>
        <t>No duplicate data points</t>
      </text>
    </comment>
    <comment ref="J660" authorId="1">
      <text>
        <t>No duplicate data points</t>
      </text>
    </comment>
    <comment ref="K660" authorId="1">
      <text>
        <t>No duplicate data points</t>
      </text>
    </comment>
    <comment ref="L660" authorId="1">
      <text>
        <t>No duplicate data points</t>
      </text>
    </comment>
    <comment ref="M660" authorId="1">
      <text>
        <t>No duplicate data points</t>
      </text>
    </comment>
    <comment ref="N660" authorId="1">
      <text>
        <t>No duplicate data points</t>
      </text>
    </comment>
    <comment ref="G661" authorId="1">
      <text>
        <t>No duplicate data points</t>
      </text>
    </comment>
    <comment ref="H661" authorId="1">
      <text>
        <t>No duplicate data points</t>
      </text>
    </comment>
    <comment ref="I661" authorId="1">
      <text>
        <t>No duplicate data points</t>
      </text>
    </comment>
    <comment ref="J661" authorId="1">
      <text>
        <t>No duplicate data points</t>
      </text>
    </comment>
    <comment ref="K661" authorId="1">
      <text>
        <t>No duplicate data points</t>
      </text>
    </comment>
    <comment ref="L661" authorId="1">
      <text>
        <t>No duplicate data points</t>
      </text>
    </comment>
    <comment ref="M661" authorId="1">
      <text>
        <t>No duplicate data points</t>
      </text>
    </comment>
    <comment ref="N661" authorId="1">
      <text>
        <t>No duplicate data points</t>
      </text>
    </comment>
    <comment ref="G662" authorId="1">
      <text>
        <t>No duplicate data points</t>
      </text>
    </comment>
    <comment ref="H662" authorId="1">
      <text>
        <t>No duplicate data points</t>
      </text>
    </comment>
    <comment ref="I662" authorId="1">
      <text>
        <t>No duplicate data points</t>
      </text>
    </comment>
    <comment ref="J662" authorId="1">
      <text>
        <t>No duplicate data points</t>
      </text>
    </comment>
    <comment ref="K662" authorId="1">
      <text>
        <t>No duplicate data points</t>
      </text>
    </comment>
    <comment ref="L662" authorId="1">
      <text>
        <t>No duplicate data points</t>
      </text>
    </comment>
    <comment ref="M662" authorId="1">
      <text>
        <t>No duplicate data points</t>
      </text>
    </comment>
    <comment ref="N662" authorId="1">
      <text>
        <t>No duplicate data points</t>
      </text>
    </comment>
    <comment ref="G663" authorId="1">
      <text>
        <t>No duplicate data points</t>
      </text>
    </comment>
    <comment ref="H663" authorId="1">
      <text>
        <t>No duplicate data points</t>
      </text>
    </comment>
    <comment ref="I663" authorId="1">
      <text>
        <t>No duplicate data points</t>
      </text>
    </comment>
    <comment ref="J663" authorId="1">
      <text>
        <t>No duplicate data points</t>
      </text>
    </comment>
    <comment ref="K663" authorId="1">
      <text>
        <t>No duplicate data points</t>
      </text>
    </comment>
    <comment ref="L663" authorId="1">
      <text>
        <t>No duplicate data points</t>
      </text>
    </comment>
    <comment ref="M663" authorId="1">
      <text>
        <t>No duplicate data points</t>
      </text>
    </comment>
    <comment ref="N663" authorId="1">
      <text>
        <t>No duplicate data points</t>
      </text>
    </comment>
    <comment ref="G664" authorId="1">
      <text>
        <t>No duplicate data points</t>
      </text>
    </comment>
    <comment ref="H664" authorId="1">
      <text>
        <t>No duplicate data points</t>
      </text>
    </comment>
    <comment ref="I664" authorId="1">
      <text>
        <t>No duplicate data points</t>
      </text>
    </comment>
    <comment ref="J664" authorId="1">
      <text>
        <t>No duplicate data points</t>
      </text>
    </comment>
    <comment ref="K664" authorId="1">
      <text>
        <t>No duplicate data points</t>
      </text>
    </comment>
    <comment ref="L664" authorId="1">
      <text>
        <t>No duplicate data points</t>
      </text>
    </comment>
    <comment ref="M664" authorId="1">
      <text>
        <t>No duplicate data points</t>
      </text>
    </comment>
    <comment ref="N664" authorId="1">
      <text>
        <t>No duplicate data points</t>
      </text>
    </comment>
    <comment ref="G665" authorId="1">
      <text>
        <t>No duplicate data points</t>
      </text>
    </comment>
    <comment ref="H665" authorId="1">
      <text>
        <t>No duplicate data points</t>
      </text>
    </comment>
    <comment ref="I665" authorId="1">
      <text>
        <t>No duplicate data points</t>
      </text>
    </comment>
    <comment ref="J665" authorId="1">
      <text>
        <t>No duplicate data points</t>
      </text>
    </comment>
    <comment ref="K665" authorId="1">
      <text>
        <t>No duplicate data points</t>
      </text>
    </comment>
    <comment ref="L665" authorId="1">
      <text>
        <t>No duplicate data points</t>
      </text>
    </comment>
    <comment ref="M665" authorId="1">
      <text>
        <t>No duplicate data points</t>
      </text>
    </comment>
    <comment ref="N665" authorId="1">
      <text>
        <t>No duplicate data points</t>
      </text>
    </comment>
    <comment ref="G666" authorId="1">
      <text>
        <t>No duplicate data points</t>
      </text>
    </comment>
    <comment ref="H666" authorId="1">
      <text>
        <t>No duplicate data points</t>
      </text>
    </comment>
    <comment ref="I666" authorId="1">
      <text>
        <t>No duplicate data points</t>
      </text>
    </comment>
    <comment ref="J666" authorId="1">
      <text>
        <t>No duplicate data points</t>
      </text>
    </comment>
    <comment ref="K666" authorId="1">
      <text>
        <t>No duplicate data points</t>
      </text>
    </comment>
    <comment ref="L666" authorId="1">
      <text>
        <t>No duplicate data points</t>
      </text>
    </comment>
    <comment ref="M666" authorId="1">
      <text>
        <t>No duplicate data points</t>
      </text>
    </comment>
    <comment ref="N666" authorId="1">
      <text>
        <t>No duplicate data points</t>
      </text>
    </comment>
    <comment ref="G667" authorId="1">
      <text>
        <t>No duplicate data points</t>
      </text>
    </comment>
    <comment ref="H667" authorId="1">
      <text>
        <t>No duplicate data points</t>
      </text>
    </comment>
    <comment ref="I667" authorId="1">
      <text>
        <t>No duplicate data points</t>
      </text>
    </comment>
    <comment ref="J667" authorId="1">
      <text>
        <t>No duplicate data points</t>
      </text>
    </comment>
    <comment ref="K667" authorId="1">
      <text>
        <t>No duplicate data points</t>
      </text>
    </comment>
    <comment ref="L667" authorId="1">
      <text>
        <t>No duplicate data points</t>
      </text>
    </comment>
    <comment ref="M667" authorId="1">
      <text>
        <t>No duplicate data points</t>
      </text>
    </comment>
    <comment ref="N667" authorId="1">
      <text>
        <t>No duplicate data points</t>
      </text>
    </comment>
    <comment ref="G668" authorId="1">
      <text>
        <t>No duplicate data points</t>
      </text>
    </comment>
    <comment ref="H668" authorId="1">
      <text>
        <t>No duplicate data points</t>
      </text>
    </comment>
    <comment ref="I668" authorId="1">
      <text>
        <t>No duplicate data points</t>
      </text>
    </comment>
    <comment ref="J668" authorId="1">
      <text>
        <t>No duplicate data points</t>
      </text>
    </comment>
    <comment ref="K668" authorId="1">
      <text>
        <t>No duplicate data points</t>
      </text>
    </comment>
    <comment ref="L668" authorId="1">
      <text>
        <t>No duplicate data points</t>
      </text>
    </comment>
    <comment ref="M668" authorId="1">
      <text>
        <t>No duplicate data points</t>
      </text>
    </comment>
    <comment ref="N668" authorId="1">
      <text>
        <t>No duplicate data points</t>
      </text>
    </comment>
    <comment ref="G669" authorId="1">
      <text>
        <t>No duplicate data points</t>
      </text>
    </comment>
    <comment ref="H669" authorId="1">
      <text>
        <t>No duplicate data points</t>
      </text>
    </comment>
    <comment ref="I669" authorId="1">
      <text>
        <t>No duplicate data points</t>
      </text>
    </comment>
    <comment ref="J669" authorId="1">
      <text>
        <t>No duplicate data points</t>
      </text>
    </comment>
    <comment ref="K669" authorId="1">
      <text>
        <t>No duplicate data points</t>
      </text>
    </comment>
    <comment ref="L669" authorId="1">
      <text>
        <t>No duplicate data points</t>
      </text>
    </comment>
    <comment ref="M669" authorId="1">
      <text>
        <t>No duplicate data points</t>
      </text>
    </comment>
    <comment ref="N669" authorId="1">
      <text>
        <t>No duplicate data points</t>
      </text>
    </comment>
    <comment ref="E670" authorId="1">
      <text>
        <t>No duplicate data points</t>
      </text>
    </comment>
    <comment ref="F670" authorId="1">
      <text>
        <t>No duplicate data points</t>
      </text>
    </comment>
    <comment ref="O670" authorId="1">
      <text>
        <t>No duplicate data points</t>
      </text>
    </comment>
    <comment ref="P671" authorId="1">
      <text>
        <t xml:space="preserve">Duplicates: 
  For : S.27.01.02.01:A25
</t>
      </text>
    </comment>
    <comment ref="Q671" authorId="1">
      <text>
        <t>No duplicate data points</t>
      </text>
    </comment>
    <comment ref="R671" authorId="1">
      <text>
        <t>No duplicate data points</t>
      </text>
    </comment>
    <comment ref="S671" authorId="1">
      <text>
        <t xml:space="preserve">Duplicates: 
  For : S.26.04.02.06:A23, S.27.01.02.01:C25
</t>
      </text>
    </comment>
  </commentList>
</comments>
</file>

<file path=xl/comments73.xml><?xml version="1.0" encoding="utf-8"?>
<comments xmlns="http://schemas.openxmlformats.org/spreadsheetml/2006/main">
  <authors>
    <author/>
    <author>CoreFiling</author>
  </authors>
  <commentList>
    <comment ref="E8" authorId="1">
      <text>
        <t>No duplicate data points</t>
      </text>
    </comment>
    <comment ref="F8" authorId="1">
      <text>
        <t>No duplicate data points</t>
      </text>
    </comment>
    <comment ref="G8" authorId="1">
      <text>
        <t>No duplicate data points</t>
      </text>
    </comment>
    <comment ref="E9" authorId="1">
      <text>
        <t xml:space="preserve">Duplicates: 
  For : S.27.01.03.02:AF39
</t>
      </text>
    </comment>
    <comment ref="F9" authorId="1">
      <text>
        <t>No duplicate data points</t>
      </text>
    </comment>
    <comment ref="G9" authorId="1">
      <text>
        <t xml:space="preserve">Duplicates: 
  For : S.27.01.03.02:AI39
</t>
      </text>
    </comment>
    <comment ref="E10" authorId="1">
      <text>
        <t xml:space="preserve">Duplicates: 
  For : S.27.01.03.03:BE39
</t>
      </text>
    </comment>
    <comment ref="F10" authorId="1">
      <text>
        <t>No duplicate data points</t>
      </text>
    </comment>
    <comment ref="G10" authorId="1">
      <text>
        <t xml:space="preserve">Duplicates: 
  For : S.27.01.03.03:BH39
</t>
      </text>
    </comment>
    <comment ref="E11" authorId="1">
      <text>
        <t xml:space="preserve">Duplicates: 
  For : S.27.01.03.04:CF33
</t>
      </text>
    </comment>
    <comment ref="F11" authorId="1">
      <text>
        <t>No duplicate data points</t>
      </text>
    </comment>
    <comment ref="G11" authorId="1">
      <text>
        <t xml:space="preserve">Duplicates: 
  For : S.27.01.03.04:CI33
</t>
      </text>
    </comment>
    <comment ref="E12" authorId="1">
      <text>
        <t xml:space="preserve">Duplicates: 
  For : S.27.01.03.05:DF28
</t>
      </text>
    </comment>
    <comment ref="F12" authorId="1">
      <text>
        <t>No duplicate data points</t>
      </text>
    </comment>
    <comment ref="G12" authorId="1">
      <text>
        <t xml:space="preserve">Duplicates: 
  For : S.27.01.03.05:DI28
</t>
      </text>
    </comment>
    <comment ref="E13" authorId="1">
      <text>
        <t xml:space="preserve">Duplicates: 
  For : S.27.01.03.06:EE3
</t>
      </text>
    </comment>
    <comment ref="F13" authorId="1">
      <text>
        <t>No duplicate data points</t>
      </text>
    </comment>
    <comment ref="G13" authorId="1">
      <text>
        <t xml:space="preserve">Duplicates: 
  For : S.27.01.03.06:EH3
</t>
      </text>
    </comment>
    <comment ref="E14" authorId="1">
      <text>
        <t>No duplicate data points</t>
      </text>
    </comment>
    <comment ref="F14" authorId="1">
      <text>
        <t>No duplicate data points</t>
      </text>
    </comment>
    <comment ref="G14" authorId="1">
      <text>
        <t>No duplicate data points</t>
      </text>
    </comment>
    <comment ref="E15" authorId="1">
      <text>
        <t xml:space="preserve">Duplicates: 
  For : S.27.01.03.07:FB1
</t>
      </text>
    </comment>
    <comment ref="F15" authorId="1">
      <text>
        <t>No duplicate data points</t>
      </text>
    </comment>
    <comment ref="G15" authorId="1">
      <text>
        <t xml:space="preserve">Duplicates: 
  For : S.27.01.03.07:FE1
</t>
      </text>
    </comment>
    <comment ref="E16" authorId="1">
      <text>
        <t>No duplicate data points</t>
      </text>
    </comment>
    <comment ref="F16" authorId="1">
      <text>
        <t>No duplicate data points</t>
      </text>
    </comment>
    <comment ref="G16" authorId="1">
      <text>
        <t>No duplicate data points</t>
      </text>
    </comment>
    <comment ref="E17" authorId="1">
      <text>
        <t xml:space="preserve">Duplicates: 
  For : S.27.01.03.08:GA3
</t>
      </text>
    </comment>
    <comment ref="F17" authorId="1">
      <text>
        <t>No duplicate data points</t>
      </text>
    </comment>
    <comment ref="G17" authorId="1">
      <text>
        <t xml:space="preserve">Duplicates: 
  For : S.27.01.03.08:GA6
</t>
      </text>
    </comment>
    <comment ref="E18" authorId="1">
      <text>
        <t xml:space="preserve">Duplicates: 
  For : S.27.01.03.11:HC3
</t>
      </text>
    </comment>
    <comment ref="F18" authorId="1">
      <text>
        <t xml:space="preserve">Duplicates: 
  For : S.27.01.03.11:HC4
</t>
      </text>
    </comment>
    <comment ref="G18" authorId="1">
      <text>
        <t xml:space="preserve">Duplicates: 
  For : S.27.01.03.11:HC5
</t>
      </text>
    </comment>
    <comment ref="E19" authorId="1">
      <text>
        <t xml:space="preserve">Duplicates: 
  For : S.27.01.03.12:IC1
</t>
      </text>
    </comment>
    <comment ref="F19" authorId="1">
      <text>
        <t>No duplicate data points</t>
      </text>
    </comment>
    <comment ref="G19" authorId="1">
      <text>
        <t xml:space="preserve">Duplicates: 
  For : S.27.01.03.12:IF1
</t>
      </text>
    </comment>
    <comment ref="E20" authorId="1">
      <text>
        <t xml:space="preserve">Duplicates: 
  For : S.27.01.03.13:JA1
</t>
      </text>
    </comment>
    <comment ref="F20" authorId="1">
      <text>
        <t>No duplicate data points</t>
      </text>
    </comment>
    <comment ref="G20" authorId="1">
      <text>
        <t xml:space="preserve">Duplicates: 
  For : S.27.01.03.13:JA4
</t>
      </text>
    </comment>
    <comment ref="E21" authorId="1">
      <text>
        <t xml:space="preserve">Duplicates: 
  For : S.27.01.03.15:KC8
</t>
      </text>
    </comment>
    <comment ref="F21" authorId="1">
      <text>
        <t xml:space="preserve">Duplicates: 
  For : S.27.01.03.15:KC9
</t>
      </text>
    </comment>
    <comment ref="G21" authorId="1">
      <text>
        <t xml:space="preserve">Duplicates: 
  For : S.27.01.03.15:KC10
</t>
      </text>
    </comment>
    <comment ref="E22" authorId="1">
      <text>
        <t xml:space="preserve">Duplicates: 
  For : S.27.01.03.18:LC12
</t>
      </text>
    </comment>
    <comment ref="F22" authorId="1">
      <text>
        <t xml:space="preserve">Duplicates: 
  For : S.27.01.03.18:LC13
</t>
      </text>
    </comment>
    <comment ref="G22" authorId="1">
      <text>
        <t xml:space="preserve">Duplicates: 
  For : S.27.01.03.18:LC14
</t>
      </text>
    </comment>
    <comment ref="E23" authorId="1">
      <text>
        <t>No duplicate data points</t>
      </text>
    </comment>
    <comment ref="F23" authorId="1">
      <text>
        <t>No duplicate data points</t>
      </text>
    </comment>
    <comment ref="G23" authorId="1">
      <text>
        <t>No duplicate data points</t>
      </text>
    </comment>
    <comment ref="E24" authorId="1">
      <text>
        <t xml:space="preserve">Duplicates: 
  For : S.27.01.03.19:MH2
</t>
      </text>
    </comment>
    <comment ref="F24" authorId="1">
      <text>
        <t xml:space="preserve">Duplicates: 
  For : S.27.01.03.19:MH3
</t>
      </text>
    </comment>
    <comment ref="G24" authorId="1">
      <text>
        <t xml:space="preserve">Duplicates: 
  For : S.27.01.03.19:MH4
</t>
      </text>
    </comment>
    <comment ref="E25" authorId="1">
      <text>
        <t xml:space="preserve">Duplicates: 
  For : S.27.01.03.19:MG2
</t>
      </text>
    </comment>
    <comment ref="F25" authorId="1">
      <text>
        <t xml:space="preserve">Duplicates: 
  For : S.27.01.03.19:MG3
</t>
      </text>
    </comment>
    <comment ref="G25" authorId="1">
      <text>
        <t xml:space="preserve">Duplicates: 
  For : S.27.01.03.19:MG4
</t>
      </text>
    </comment>
    <comment ref="E26" authorId="1">
      <text>
        <t>No duplicate data points</t>
      </text>
    </comment>
    <comment ref="F26" authorId="1">
      <text>
        <t>No duplicate data points</t>
      </text>
    </comment>
    <comment ref="G26" authorId="1">
      <text>
        <t>No duplicate data points</t>
      </text>
    </comment>
    <comment ref="E27" authorId="1">
      <text>
        <t>No duplicate data points</t>
      </text>
    </comment>
    <comment ref="F27" authorId="1">
      <text>
        <t>No duplicate data points</t>
      </text>
    </comment>
    <comment ref="G27" authorId="1">
      <text>
        <t>No duplicate data points</t>
      </text>
    </comment>
    <comment ref="E28" authorId="1">
      <text>
        <t>No duplicate data points</t>
      </text>
    </comment>
    <comment ref="F28" authorId="1">
      <text>
        <t>No duplicate data points</t>
      </text>
    </comment>
    <comment ref="G28" authorId="1">
      <text>
        <t>No duplicate data points</t>
      </text>
    </comment>
    <comment ref="E30" authorId="1">
      <text>
        <t>No duplicate data points</t>
      </text>
    </comment>
    <comment ref="F30" authorId="1">
      <text>
        <t>No duplicate data points</t>
      </text>
    </comment>
    <comment ref="G30" authorId="1">
      <text>
        <t xml:space="preserve">Duplicates: 
  For : S.26.04.03.06:A25
</t>
      </text>
    </comment>
    <comment ref="E31" authorId="1">
      <text>
        <t xml:space="preserve">Duplicates: 
  For : S.27.01.03.20:NK34
</t>
      </text>
    </comment>
    <comment ref="F31" authorId="1">
      <text>
        <t>No duplicate data points</t>
      </text>
    </comment>
    <comment ref="G31" authorId="1">
      <text>
        <t xml:space="preserve">Duplicates: 
  For : S.26.04.03.06:A21, S.27.01.03.20:NN34
</t>
      </text>
    </comment>
    <comment ref="E32" authorId="1">
      <text>
        <t xml:space="preserve">Duplicates: 
  For : S.27.01.03.21:OG34
</t>
      </text>
    </comment>
    <comment ref="F32" authorId="1">
      <text>
        <t>No duplicate data points</t>
      </text>
    </comment>
    <comment ref="G32" authorId="1">
      <text>
        <t xml:space="preserve">Duplicates: 
  For : S.26.04.03.06:A22, S.27.01.03.21:OJ34
</t>
      </text>
    </comment>
    <comment ref="E33" authorId="1">
      <text>
        <t xml:space="preserve">Duplicates: 
  For : S.27.01.03.22:PJ33
</t>
      </text>
    </comment>
    <comment ref="F33" authorId="1">
      <text>
        <t>No duplicate data points</t>
      </text>
    </comment>
    <comment ref="G33" authorId="1">
      <text>
        <t xml:space="preserve">Duplicates: 
  For : S.26.04.03.06:A23, S.27.01.03.22:PM33
</t>
      </text>
    </comment>
    <comment ref="E34" authorId="1">
      <text>
        <t>No duplicate data points</t>
      </text>
    </comment>
    <comment ref="F34" authorId="1">
      <text>
        <t>No duplicate data points</t>
      </text>
    </comment>
    <comment ref="G34" authorId="1">
      <text>
        <t xml:space="preserve">Duplicates: 
  For : S.26.04.03.06:A24
</t>
      </text>
    </comment>
    <comment ref="E50" authorId="1">
      <text>
        <t>No duplicate data points</t>
      </text>
    </comment>
    <comment ref="F50" authorId="1">
      <text>
        <t>No duplicate data points</t>
      </text>
    </comment>
    <comment ref="G50" authorId="1">
      <text>
        <t>No duplicate data points</t>
      </text>
    </comment>
    <comment ref="H50" authorId="1">
      <text>
        <t>No duplicate data points</t>
      </text>
    </comment>
    <comment ref="I50" authorId="1">
      <text>
        <t>No duplicate data points</t>
      </text>
    </comment>
    <comment ref="J50" authorId="1">
      <text>
        <t>No duplicate data points</t>
      </text>
    </comment>
    <comment ref="K50" authorId="1">
      <text>
        <t>No duplicate data points</t>
      </text>
    </comment>
    <comment ref="L50" authorId="1">
      <text>
        <t>No duplicate data points</t>
      </text>
    </comment>
    <comment ref="M50" authorId="1">
      <text>
        <t>No duplicate data points</t>
      </text>
    </comment>
    <comment ref="E51" authorId="1">
      <text>
        <t>No duplicate data points</t>
      </text>
    </comment>
    <comment ref="F51" authorId="1">
      <text>
        <t>No duplicate data points</t>
      </text>
    </comment>
    <comment ref="G51" authorId="1">
      <text>
        <t>No duplicate data points</t>
      </text>
    </comment>
    <comment ref="H51" authorId="1">
      <text>
        <t>No duplicate data points</t>
      </text>
    </comment>
    <comment ref="I51" authorId="1">
      <text>
        <t>No duplicate data points</t>
      </text>
    </comment>
    <comment ref="J51" authorId="1">
      <text>
        <t>No duplicate data points</t>
      </text>
    </comment>
    <comment ref="K51" authorId="1">
      <text>
        <t>No duplicate data points</t>
      </text>
    </comment>
    <comment ref="L51" authorId="1">
      <text>
        <t>No duplicate data points</t>
      </text>
    </comment>
    <comment ref="M51" authorId="1">
      <text>
        <t>No duplicate data points</t>
      </text>
    </comment>
    <comment ref="E52" authorId="1">
      <text>
        <t>No duplicate data points</t>
      </text>
    </comment>
    <comment ref="F52" authorId="1">
      <text>
        <t>No duplicate data points</t>
      </text>
    </comment>
    <comment ref="G52" authorId="1">
      <text>
        <t>No duplicate data points</t>
      </text>
    </comment>
    <comment ref="H52" authorId="1">
      <text>
        <t>No duplicate data points</t>
      </text>
    </comment>
    <comment ref="I52" authorId="1">
      <text>
        <t>No duplicate data points</t>
      </text>
    </comment>
    <comment ref="J52" authorId="1">
      <text>
        <t>No duplicate data points</t>
      </text>
    </comment>
    <comment ref="K52" authorId="1">
      <text>
        <t>No duplicate data points</t>
      </text>
    </comment>
    <comment ref="L52" authorId="1">
      <text>
        <t>No duplicate data points</t>
      </text>
    </comment>
    <comment ref="M52" authorId="1">
      <text>
        <t>No duplicate data points</t>
      </text>
    </comment>
    <comment ref="E53" authorId="1">
      <text>
        <t>No duplicate data points</t>
      </text>
    </comment>
    <comment ref="F53" authorId="1">
      <text>
        <t>No duplicate data points</t>
      </text>
    </comment>
    <comment ref="G53" authorId="1">
      <text>
        <t>No duplicate data points</t>
      </text>
    </comment>
    <comment ref="H53" authorId="1">
      <text>
        <t>No duplicate data points</t>
      </text>
    </comment>
    <comment ref="I53" authorId="1">
      <text>
        <t>No duplicate data points</t>
      </text>
    </comment>
    <comment ref="J53" authorId="1">
      <text>
        <t>No duplicate data points</t>
      </text>
    </comment>
    <comment ref="K53" authorId="1">
      <text>
        <t>No duplicate data points</t>
      </text>
    </comment>
    <comment ref="L53" authorId="1">
      <text>
        <t>No duplicate data points</t>
      </text>
    </comment>
    <comment ref="M53" authorId="1">
      <text>
        <t>No duplicate data points</t>
      </text>
    </comment>
    <comment ref="E54" authorId="1">
      <text>
        <t>No duplicate data points</t>
      </text>
    </comment>
    <comment ref="F54" authorId="1">
      <text>
        <t>No duplicate data points</t>
      </text>
    </comment>
    <comment ref="G54" authorId="1">
      <text>
        <t>No duplicate data points</t>
      </text>
    </comment>
    <comment ref="H54" authorId="1">
      <text>
        <t>No duplicate data points</t>
      </text>
    </comment>
    <comment ref="I54" authorId="1">
      <text>
        <t>No duplicate data points</t>
      </text>
    </comment>
    <comment ref="J54" authorId="1">
      <text>
        <t>No duplicate data points</t>
      </text>
    </comment>
    <comment ref="K54" authorId="1">
      <text>
        <t>No duplicate data points</t>
      </text>
    </comment>
    <comment ref="L54" authorId="1">
      <text>
        <t>No duplicate data points</t>
      </text>
    </comment>
    <comment ref="M54" authorId="1">
      <text>
        <t>No duplicate data points</t>
      </text>
    </comment>
    <comment ref="E55" authorId="1">
      <text>
        <t>No duplicate data points</t>
      </text>
    </comment>
    <comment ref="F55" authorId="1">
      <text>
        <t>No duplicate data points</t>
      </text>
    </comment>
    <comment ref="G55" authorId="1">
      <text>
        <t>No duplicate data points</t>
      </text>
    </comment>
    <comment ref="H55" authorId="1">
      <text>
        <t>No duplicate data points</t>
      </text>
    </comment>
    <comment ref="I55" authorId="1">
      <text>
        <t>No duplicate data points</t>
      </text>
    </comment>
    <comment ref="J55" authorId="1">
      <text>
        <t>No duplicate data points</t>
      </text>
    </comment>
    <comment ref="K55" authorId="1">
      <text>
        <t>No duplicate data points</t>
      </text>
    </comment>
    <comment ref="L55" authorId="1">
      <text>
        <t>No duplicate data points</t>
      </text>
    </comment>
    <comment ref="M55" authorId="1">
      <text>
        <t>No duplicate data points</t>
      </text>
    </comment>
    <comment ref="E56" authorId="1">
      <text>
        <t>No duplicate data points</t>
      </text>
    </comment>
    <comment ref="F56" authorId="1">
      <text>
        <t>No duplicate data points</t>
      </text>
    </comment>
    <comment ref="G56" authorId="1">
      <text>
        <t>No duplicate data points</t>
      </text>
    </comment>
    <comment ref="H56" authorId="1">
      <text>
        <t>No duplicate data points</t>
      </text>
    </comment>
    <comment ref="I56" authorId="1">
      <text>
        <t>No duplicate data points</t>
      </text>
    </comment>
    <comment ref="J56" authorId="1">
      <text>
        <t>No duplicate data points</t>
      </text>
    </comment>
    <comment ref="K56" authorId="1">
      <text>
        <t>No duplicate data points</t>
      </text>
    </comment>
    <comment ref="L56" authorId="1">
      <text>
        <t>No duplicate data points</t>
      </text>
    </comment>
    <comment ref="M56" authorId="1">
      <text>
        <t>No duplicate data points</t>
      </text>
    </comment>
    <comment ref="E57" authorId="1">
      <text>
        <t>No duplicate data points</t>
      </text>
    </comment>
    <comment ref="F57" authorId="1">
      <text>
        <t>No duplicate data points</t>
      </text>
    </comment>
    <comment ref="G57" authorId="1">
      <text>
        <t>No duplicate data points</t>
      </text>
    </comment>
    <comment ref="H57" authorId="1">
      <text>
        <t>No duplicate data points</t>
      </text>
    </comment>
    <comment ref="I57" authorId="1">
      <text>
        <t>No duplicate data points</t>
      </text>
    </comment>
    <comment ref="J57" authorId="1">
      <text>
        <t>No duplicate data points</t>
      </text>
    </comment>
    <comment ref="K57" authorId="1">
      <text>
        <t>No duplicate data points</t>
      </text>
    </comment>
    <comment ref="L57" authorId="1">
      <text>
        <t>No duplicate data points</t>
      </text>
    </comment>
    <comment ref="M57" authorId="1">
      <text>
        <t>No duplicate data points</t>
      </text>
    </comment>
    <comment ref="E58" authorId="1">
      <text>
        <t>No duplicate data points</t>
      </text>
    </comment>
    <comment ref="F58" authorId="1">
      <text>
        <t>No duplicate data points</t>
      </text>
    </comment>
    <comment ref="G58" authorId="1">
      <text>
        <t>No duplicate data points</t>
      </text>
    </comment>
    <comment ref="H58" authorId="1">
      <text>
        <t>No duplicate data points</t>
      </text>
    </comment>
    <comment ref="I58" authorId="1">
      <text>
        <t>No duplicate data points</t>
      </text>
    </comment>
    <comment ref="J58" authorId="1">
      <text>
        <t>No duplicate data points</t>
      </text>
    </comment>
    <comment ref="K58" authorId="1">
      <text>
        <t>No duplicate data points</t>
      </text>
    </comment>
    <comment ref="L58" authorId="1">
      <text>
        <t>No duplicate data points</t>
      </text>
    </comment>
    <comment ref="M58" authorId="1">
      <text>
        <t>No duplicate data points</t>
      </text>
    </comment>
    <comment ref="E59" authorId="1">
      <text>
        <t>No duplicate data points</t>
      </text>
    </comment>
    <comment ref="F59" authorId="1">
      <text>
        <t>No duplicate data points</t>
      </text>
    </comment>
    <comment ref="G59" authorId="1">
      <text>
        <t>No duplicate data points</t>
      </text>
    </comment>
    <comment ref="H59" authorId="1">
      <text>
        <t>No duplicate data points</t>
      </text>
    </comment>
    <comment ref="I59" authorId="1">
      <text>
        <t>No duplicate data points</t>
      </text>
    </comment>
    <comment ref="J59" authorId="1">
      <text>
        <t>No duplicate data points</t>
      </text>
    </comment>
    <comment ref="K59" authorId="1">
      <text>
        <t>No duplicate data points</t>
      </text>
    </comment>
    <comment ref="L59" authorId="1">
      <text>
        <t>No duplicate data points</t>
      </text>
    </comment>
    <comment ref="M59" authorId="1">
      <text>
        <t>No duplicate data points</t>
      </text>
    </comment>
    <comment ref="E60" authorId="1">
      <text>
        <t>No duplicate data points</t>
      </text>
    </comment>
    <comment ref="F60" authorId="1">
      <text>
        <t>No duplicate data points</t>
      </text>
    </comment>
    <comment ref="G60" authorId="1">
      <text>
        <t>No duplicate data points</t>
      </text>
    </comment>
    <comment ref="H60" authorId="1">
      <text>
        <t>No duplicate data points</t>
      </text>
    </comment>
    <comment ref="I60" authorId="1">
      <text>
        <t>No duplicate data points</t>
      </text>
    </comment>
    <comment ref="J60" authorId="1">
      <text>
        <t>No duplicate data points</t>
      </text>
    </comment>
    <comment ref="K60" authorId="1">
      <text>
        <t>No duplicate data points</t>
      </text>
    </comment>
    <comment ref="L60" authorId="1">
      <text>
        <t>No duplicate data points</t>
      </text>
    </comment>
    <comment ref="M60" authorId="1">
      <text>
        <t>No duplicate data points</t>
      </text>
    </comment>
    <comment ref="E61" authorId="1">
      <text>
        <t>No duplicate data points</t>
      </text>
    </comment>
    <comment ref="F61" authorId="1">
      <text>
        <t>No duplicate data points</t>
      </text>
    </comment>
    <comment ref="G61" authorId="1">
      <text>
        <t>No duplicate data points</t>
      </text>
    </comment>
    <comment ref="H61" authorId="1">
      <text>
        <t>No duplicate data points</t>
      </text>
    </comment>
    <comment ref="I61" authorId="1">
      <text>
        <t>No duplicate data points</t>
      </text>
    </comment>
    <comment ref="J61" authorId="1">
      <text>
        <t>No duplicate data points</t>
      </text>
    </comment>
    <comment ref="K61" authorId="1">
      <text>
        <t>No duplicate data points</t>
      </text>
    </comment>
    <comment ref="L61" authorId="1">
      <text>
        <t>No duplicate data points</t>
      </text>
    </comment>
    <comment ref="M61" authorId="1">
      <text>
        <t>No duplicate data points</t>
      </text>
    </comment>
    <comment ref="E62" authorId="1">
      <text>
        <t>No duplicate data points</t>
      </text>
    </comment>
    <comment ref="F62" authorId="1">
      <text>
        <t>No duplicate data points</t>
      </text>
    </comment>
    <comment ref="G62" authorId="1">
      <text>
        <t>No duplicate data points</t>
      </text>
    </comment>
    <comment ref="H62" authorId="1">
      <text>
        <t>No duplicate data points</t>
      </text>
    </comment>
    <comment ref="I62" authorId="1">
      <text>
        <t>No duplicate data points</t>
      </text>
    </comment>
    <comment ref="J62" authorId="1">
      <text>
        <t>No duplicate data points</t>
      </text>
    </comment>
    <comment ref="K62" authorId="1">
      <text>
        <t>No duplicate data points</t>
      </text>
    </comment>
    <comment ref="L62" authorId="1">
      <text>
        <t>No duplicate data points</t>
      </text>
    </comment>
    <comment ref="M62" authorId="1">
      <text>
        <t>No duplicate data points</t>
      </text>
    </comment>
    <comment ref="E63" authorId="1">
      <text>
        <t>No duplicate data points</t>
      </text>
    </comment>
    <comment ref="F63" authorId="1">
      <text>
        <t>No duplicate data points</t>
      </text>
    </comment>
    <comment ref="G63" authorId="1">
      <text>
        <t>No duplicate data points</t>
      </text>
    </comment>
    <comment ref="H63" authorId="1">
      <text>
        <t>No duplicate data points</t>
      </text>
    </comment>
    <comment ref="I63" authorId="1">
      <text>
        <t>No duplicate data points</t>
      </text>
    </comment>
    <comment ref="J63" authorId="1">
      <text>
        <t>No duplicate data points</t>
      </text>
    </comment>
    <comment ref="K63" authorId="1">
      <text>
        <t>No duplicate data points</t>
      </text>
    </comment>
    <comment ref="L63" authorId="1">
      <text>
        <t>No duplicate data points</t>
      </text>
    </comment>
    <comment ref="M63" authorId="1">
      <text>
        <t>No duplicate data points</t>
      </text>
    </comment>
    <comment ref="E64" authorId="1">
      <text>
        <t>No duplicate data points</t>
      </text>
    </comment>
    <comment ref="F64" authorId="1">
      <text>
        <t>No duplicate data points</t>
      </text>
    </comment>
    <comment ref="G64" authorId="1">
      <text>
        <t>No duplicate data points</t>
      </text>
    </comment>
    <comment ref="H64" authorId="1">
      <text>
        <t>No duplicate data points</t>
      </text>
    </comment>
    <comment ref="I64" authorId="1">
      <text>
        <t>No duplicate data points</t>
      </text>
    </comment>
    <comment ref="J64" authorId="1">
      <text>
        <t>No duplicate data points</t>
      </text>
    </comment>
    <comment ref="K64" authorId="1">
      <text>
        <t>No duplicate data points</t>
      </text>
    </comment>
    <comment ref="L64" authorId="1">
      <text>
        <t>No duplicate data points</t>
      </text>
    </comment>
    <comment ref="M64"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J65" authorId="1">
      <text>
        <t>No duplicate data points</t>
      </text>
    </comment>
    <comment ref="K65" authorId="1">
      <text>
        <t>No duplicate data points</t>
      </text>
    </comment>
    <comment ref="L65" authorId="1">
      <text>
        <t>No duplicate data points</t>
      </text>
    </comment>
    <comment ref="M65" authorId="1">
      <text>
        <t>No duplicate data points</t>
      </text>
    </comment>
    <comment ref="E66" authorId="1">
      <text>
        <t>No duplicate data points</t>
      </text>
    </comment>
    <comment ref="F66" authorId="1">
      <text>
        <t>No duplicate data points</t>
      </text>
    </comment>
    <comment ref="G66" authorId="1">
      <text>
        <t>No duplicate data points</t>
      </text>
    </comment>
    <comment ref="H66" authorId="1">
      <text>
        <t>No duplicate data points</t>
      </text>
    </comment>
    <comment ref="I66" authorId="1">
      <text>
        <t>No duplicate data points</t>
      </text>
    </comment>
    <comment ref="J66" authorId="1">
      <text>
        <t>No duplicate data points</t>
      </text>
    </comment>
    <comment ref="K66" authorId="1">
      <text>
        <t>No duplicate data points</t>
      </text>
    </comment>
    <comment ref="L66" authorId="1">
      <text>
        <t>No duplicate data points</t>
      </text>
    </comment>
    <comment ref="M66" authorId="1">
      <text>
        <t>No duplicate data points</t>
      </text>
    </comment>
    <comment ref="E67" authorId="1">
      <text>
        <t>No duplicate data points</t>
      </text>
    </comment>
    <comment ref="F67" authorId="1">
      <text>
        <t>No duplicate data points</t>
      </text>
    </comment>
    <comment ref="G67" authorId="1">
      <text>
        <t>No duplicate data points</t>
      </text>
    </comment>
    <comment ref="H67" authorId="1">
      <text>
        <t>No duplicate data points</t>
      </text>
    </comment>
    <comment ref="I67" authorId="1">
      <text>
        <t>No duplicate data points</t>
      </text>
    </comment>
    <comment ref="J67" authorId="1">
      <text>
        <t>No duplicate data points</t>
      </text>
    </comment>
    <comment ref="K67" authorId="1">
      <text>
        <t>No duplicate data points</t>
      </text>
    </comment>
    <comment ref="L67" authorId="1">
      <text>
        <t>No duplicate data points</t>
      </text>
    </comment>
    <comment ref="M67" authorId="1">
      <text>
        <t>No duplicate data points</t>
      </text>
    </comment>
    <comment ref="E68" authorId="1">
      <text>
        <t>No duplicate data points</t>
      </text>
    </comment>
    <comment ref="F68" authorId="1">
      <text>
        <t>No duplicate data points</t>
      </text>
    </comment>
    <comment ref="G68" authorId="1">
      <text>
        <t>No duplicate data points</t>
      </text>
    </comment>
    <comment ref="H68" authorId="1">
      <text>
        <t>No duplicate data points</t>
      </text>
    </comment>
    <comment ref="I68" authorId="1">
      <text>
        <t>No duplicate data points</t>
      </text>
    </comment>
    <comment ref="J68" authorId="1">
      <text>
        <t>No duplicate data points</t>
      </text>
    </comment>
    <comment ref="K68" authorId="1">
      <text>
        <t>No duplicate data points</t>
      </text>
    </comment>
    <comment ref="L68" authorId="1">
      <text>
        <t>No duplicate data points</t>
      </text>
    </comment>
    <comment ref="M68" authorId="1">
      <text>
        <t>No duplicate data points</t>
      </text>
    </comment>
    <comment ref="E69" authorId="1">
      <text>
        <t>No duplicate data points</t>
      </text>
    </comment>
    <comment ref="F69" authorId="1">
      <text>
        <t>No duplicate data points</t>
      </text>
    </comment>
    <comment ref="G69" authorId="1">
      <text>
        <t>No duplicate data points</t>
      </text>
    </comment>
    <comment ref="H69" authorId="1">
      <text>
        <t>No duplicate data points</t>
      </text>
    </comment>
    <comment ref="I69" authorId="1">
      <text>
        <t>No duplicate data points</t>
      </text>
    </comment>
    <comment ref="J69" authorId="1">
      <text>
        <t>No duplicate data points</t>
      </text>
    </comment>
    <comment ref="K69" authorId="1">
      <text>
        <t>No duplicate data points</t>
      </text>
    </comment>
    <comment ref="L69" authorId="1">
      <text>
        <t>No duplicate data points</t>
      </text>
    </comment>
    <comment ref="M69" authorId="1">
      <text>
        <t>No duplicate data points</t>
      </text>
    </comment>
    <comment ref="E70" authorId="1">
      <text>
        <t>No duplicate data points</t>
      </text>
    </comment>
    <comment ref="F70" authorId="1">
      <text>
        <t>No duplicate data points</t>
      </text>
    </comment>
    <comment ref="G70" authorId="1">
      <text>
        <t>No duplicate data points</t>
      </text>
    </comment>
    <comment ref="H70" authorId="1">
      <text>
        <t>No duplicate data points</t>
      </text>
    </comment>
    <comment ref="J70" authorId="1">
      <text>
        <t>No duplicate data points</t>
      </text>
    </comment>
    <comment ref="K70" authorId="1">
      <text>
        <t>No duplicate data points</t>
      </text>
    </comment>
    <comment ref="L70" authorId="1">
      <text>
        <t>No duplicate data points</t>
      </text>
    </comment>
    <comment ref="M70" authorId="1">
      <text>
        <t>No duplicate data points</t>
      </text>
    </comment>
    <comment ref="E71" authorId="1">
      <text>
        <t>No duplicate data points</t>
      </text>
    </comment>
    <comment ref="F71" authorId="1">
      <text>
        <t>No duplicate data points</t>
      </text>
    </comment>
    <comment ref="E72" authorId="1">
      <text>
        <t>No duplicate data points</t>
      </text>
    </comment>
    <comment ref="F72"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 ref="E78" authorId="1">
      <text>
        <t>No duplicate data points</t>
      </text>
    </comment>
    <comment ref="F78" authorId="1">
      <text>
        <t>No duplicate data points</t>
      </text>
    </comment>
    <comment ref="E79" authorId="1">
      <text>
        <t>No duplicate data points</t>
      </text>
    </comment>
    <comment ref="F79" authorId="1">
      <text>
        <t>No duplicate data points</t>
      </text>
    </comment>
    <comment ref="E80" authorId="1">
      <text>
        <t>No duplicate data points</t>
      </text>
    </comment>
    <comment ref="F80" authorId="1">
      <text>
        <t>No duplicate data points</t>
      </text>
    </comment>
    <comment ref="E81" authorId="1">
      <text>
        <t>No duplicate data points</t>
      </text>
    </comment>
    <comment ref="F81" authorId="1">
      <text>
        <t>No duplicate data points</t>
      </text>
    </comment>
    <comment ref="E82" authorId="1">
      <text>
        <t>No duplicate data points</t>
      </text>
    </comment>
    <comment ref="F82" authorId="1">
      <text>
        <t>No duplicate data points</t>
      </text>
    </comment>
    <comment ref="E83" authorId="1">
      <text>
        <t>No duplicate data points</t>
      </text>
    </comment>
    <comment ref="F83" authorId="1">
      <text>
        <t>No duplicate data points</t>
      </text>
    </comment>
    <comment ref="E84" authorId="1">
      <text>
        <t>No duplicate data points</t>
      </text>
    </comment>
    <comment ref="F84" authorId="1">
      <text>
        <t>No duplicate data points</t>
      </text>
    </comment>
    <comment ref="E85" authorId="1">
      <text>
        <t>No duplicate data points</t>
      </text>
    </comment>
    <comment ref="F85" authorId="1">
      <text>
        <t>No duplicate data points</t>
      </text>
    </comment>
    <comment ref="J85" authorId="1">
      <text>
        <t>No duplicate data points</t>
      </text>
    </comment>
    <comment ref="K85" authorId="1">
      <text>
        <t>No duplicate data points</t>
      </text>
    </comment>
    <comment ref="L85" authorId="1">
      <text>
        <t>No duplicate data points</t>
      </text>
    </comment>
    <comment ref="M85" authorId="1">
      <text>
        <t>No duplicate data points</t>
      </text>
    </comment>
    <comment ref="E86" authorId="1">
      <text>
        <t>No duplicate data points</t>
      </text>
    </comment>
    <comment ref="F86" authorId="1">
      <text>
        <t>No duplicate data points</t>
      </text>
    </comment>
    <comment ref="J86" authorId="1">
      <text>
        <t>No duplicate data points</t>
      </text>
    </comment>
    <comment ref="K86" authorId="1">
      <text>
        <t>No duplicate data points</t>
      </text>
    </comment>
    <comment ref="L86" authorId="1">
      <text>
        <t>No duplicate data points</t>
      </text>
    </comment>
    <comment ref="M86" authorId="1">
      <text>
        <t>No duplicate data points</t>
      </text>
    </comment>
    <comment ref="J87" authorId="1">
      <text>
        <t>No duplicate data points</t>
      </text>
    </comment>
    <comment ref="M87" authorId="1">
      <text>
        <t>No duplicate data points</t>
      </text>
    </comment>
    <comment ref="J88" authorId="1">
      <text>
        <t xml:space="preserve">Duplicates: 
  For : S.27.01.03.01:A2
</t>
      </text>
    </comment>
    <comment ref="M88" authorId="1">
      <text>
        <t xml:space="preserve">Duplicates: 
  For : S.27.01.03.01:C2
</t>
      </text>
    </comment>
    <comment ref="E108" authorId="1">
      <text>
        <t>No duplicate data points</t>
      </text>
    </comment>
    <comment ref="F108" authorId="1">
      <text>
        <t>No duplicate data points</t>
      </text>
    </comment>
    <comment ref="G108" authorId="1">
      <text>
        <t>No duplicate data points</t>
      </text>
    </comment>
    <comment ref="H108" authorId="1">
      <text>
        <t>No duplicate data points</t>
      </text>
    </comment>
    <comment ref="I108" authorId="1">
      <text>
        <t>No duplicate data points</t>
      </text>
    </comment>
    <comment ref="J108" authorId="1">
      <text>
        <t>No duplicate data points</t>
      </text>
    </comment>
    <comment ref="K108" authorId="1">
      <text>
        <t>No duplicate data points</t>
      </text>
    </comment>
    <comment ref="L108" authorId="1">
      <text>
        <t>No duplicate data points</t>
      </text>
    </comment>
    <comment ref="E109" authorId="1">
      <text>
        <t>No duplicate data points</t>
      </text>
    </comment>
    <comment ref="F109" authorId="1">
      <text>
        <t>No duplicate data points</t>
      </text>
    </comment>
    <comment ref="G109" authorId="1">
      <text>
        <t>No duplicate data points</t>
      </text>
    </comment>
    <comment ref="H109" authorId="1">
      <text>
        <t>No duplicate data points</t>
      </text>
    </comment>
    <comment ref="I109" authorId="1">
      <text>
        <t>No duplicate data points</t>
      </text>
    </comment>
    <comment ref="J109" authorId="1">
      <text>
        <t>No duplicate data points</t>
      </text>
    </comment>
    <comment ref="K109" authorId="1">
      <text>
        <t>No duplicate data points</t>
      </text>
    </comment>
    <comment ref="L109" authorId="1">
      <text>
        <t>No duplicate data points</t>
      </text>
    </comment>
    <comment ref="E110" authorId="1">
      <text>
        <t>No duplicate data points</t>
      </text>
    </comment>
    <comment ref="F110" authorId="1">
      <text>
        <t>No duplicate data points</t>
      </text>
    </comment>
    <comment ref="G110" authorId="1">
      <text>
        <t>No duplicate data points</t>
      </text>
    </comment>
    <comment ref="H110" authorId="1">
      <text>
        <t>No duplicate data points</t>
      </text>
    </comment>
    <comment ref="I110" authorId="1">
      <text>
        <t>No duplicate data points</t>
      </text>
    </comment>
    <comment ref="J110" authorId="1">
      <text>
        <t>No duplicate data points</t>
      </text>
    </comment>
    <comment ref="K110" authorId="1">
      <text>
        <t>No duplicate data points</t>
      </text>
    </comment>
    <comment ref="L110" authorId="1">
      <text>
        <t>No duplicate data points</t>
      </text>
    </comment>
    <comment ref="E111" authorId="1">
      <text>
        <t>No duplicate data points</t>
      </text>
    </comment>
    <comment ref="F111" authorId="1">
      <text>
        <t>No duplicate data points</t>
      </text>
    </comment>
    <comment ref="G111" authorId="1">
      <text>
        <t>No duplicate data points</t>
      </text>
    </comment>
    <comment ref="H111" authorId="1">
      <text>
        <t>No duplicate data points</t>
      </text>
    </comment>
    <comment ref="I111" authorId="1">
      <text>
        <t>No duplicate data points</t>
      </text>
    </comment>
    <comment ref="J111" authorId="1">
      <text>
        <t>No duplicate data points</t>
      </text>
    </comment>
    <comment ref="K111" authorId="1">
      <text>
        <t>No duplicate data points</t>
      </text>
    </comment>
    <comment ref="L111" authorId="1">
      <text>
        <t>No duplicate data points</t>
      </text>
    </comment>
    <comment ref="E112" authorId="1">
      <text>
        <t>No duplicate data points</t>
      </text>
    </comment>
    <comment ref="F112" authorId="1">
      <text>
        <t>No duplicate data points</t>
      </text>
    </comment>
    <comment ref="G112" authorId="1">
      <text>
        <t>No duplicate data points</t>
      </text>
    </comment>
    <comment ref="H112" authorId="1">
      <text>
        <t>No duplicate data points</t>
      </text>
    </comment>
    <comment ref="I112" authorId="1">
      <text>
        <t>No duplicate data points</t>
      </text>
    </comment>
    <comment ref="J112" authorId="1">
      <text>
        <t>No duplicate data points</t>
      </text>
    </comment>
    <comment ref="K112" authorId="1">
      <text>
        <t>No duplicate data points</t>
      </text>
    </comment>
    <comment ref="L112" authorId="1">
      <text>
        <t>No duplicate data points</t>
      </text>
    </comment>
    <comment ref="E113" authorId="1">
      <text>
        <t>No duplicate data points</t>
      </text>
    </comment>
    <comment ref="F113" authorId="1">
      <text>
        <t>No duplicate data points</t>
      </text>
    </comment>
    <comment ref="G113" authorId="1">
      <text>
        <t>No duplicate data points</t>
      </text>
    </comment>
    <comment ref="H113" authorId="1">
      <text>
        <t>No duplicate data points</t>
      </text>
    </comment>
    <comment ref="I113" authorId="1">
      <text>
        <t>No duplicate data points</t>
      </text>
    </comment>
    <comment ref="J113" authorId="1">
      <text>
        <t>No duplicate data points</t>
      </text>
    </comment>
    <comment ref="K113" authorId="1">
      <text>
        <t>No duplicate data points</t>
      </text>
    </comment>
    <comment ref="L113" authorId="1">
      <text>
        <t>No duplicate data points</t>
      </text>
    </comment>
    <comment ref="E114" authorId="1">
      <text>
        <t>No duplicate data points</t>
      </text>
    </comment>
    <comment ref="F114" authorId="1">
      <text>
        <t>No duplicate data points</t>
      </text>
    </comment>
    <comment ref="G114" authorId="1">
      <text>
        <t>No duplicate data points</t>
      </text>
    </comment>
    <comment ref="H114" authorId="1">
      <text>
        <t>No duplicate data points</t>
      </text>
    </comment>
    <comment ref="I114" authorId="1">
      <text>
        <t>No duplicate data points</t>
      </text>
    </comment>
    <comment ref="J114" authorId="1">
      <text>
        <t>No duplicate data points</t>
      </text>
    </comment>
    <comment ref="K114" authorId="1">
      <text>
        <t>No duplicate data points</t>
      </text>
    </comment>
    <comment ref="L114" authorId="1">
      <text>
        <t>No duplicate data points</t>
      </text>
    </comment>
    <comment ref="E115" authorId="1">
      <text>
        <t>No duplicate data points</t>
      </text>
    </comment>
    <comment ref="F115" authorId="1">
      <text>
        <t>No duplicate data points</t>
      </text>
    </comment>
    <comment ref="G115" authorId="1">
      <text>
        <t>No duplicate data points</t>
      </text>
    </comment>
    <comment ref="H115" authorId="1">
      <text>
        <t>No duplicate data points</t>
      </text>
    </comment>
    <comment ref="I115" authorId="1">
      <text>
        <t>No duplicate data points</t>
      </text>
    </comment>
    <comment ref="J115" authorId="1">
      <text>
        <t>No duplicate data points</t>
      </text>
    </comment>
    <comment ref="K115" authorId="1">
      <text>
        <t>No duplicate data points</t>
      </text>
    </comment>
    <comment ref="L115" authorId="1">
      <text>
        <t>No duplicate data points</t>
      </text>
    </comment>
    <comment ref="E116" authorId="1">
      <text>
        <t>No duplicate data points</t>
      </text>
    </comment>
    <comment ref="F116" authorId="1">
      <text>
        <t>No duplicate data points</t>
      </text>
    </comment>
    <comment ref="G116" authorId="1">
      <text>
        <t>No duplicate data points</t>
      </text>
    </comment>
    <comment ref="H116" authorId="1">
      <text>
        <t>No duplicate data points</t>
      </text>
    </comment>
    <comment ref="I116" authorId="1">
      <text>
        <t>No duplicate data points</t>
      </text>
    </comment>
    <comment ref="J116" authorId="1">
      <text>
        <t>No duplicate data points</t>
      </text>
    </comment>
    <comment ref="K116" authorId="1">
      <text>
        <t>No duplicate data points</t>
      </text>
    </comment>
    <comment ref="L116" authorId="1">
      <text>
        <t>No duplicate data points</t>
      </text>
    </comment>
    <comment ref="E117" authorId="1">
      <text>
        <t>No duplicate data points</t>
      </text>
    </comment>
    <comment ref="F117" authorId="1">
      <text>
        <t>No duplicate data points</t>
      </text>
    </comment>
    <comment ref="G117" authorId="1">
      <text>
        <t>No duplicate data points</t>
      </text>
    </comment>
    <comment ref="H117" authorId="1">
      <text>
        <t>No duplicate data points</t>
      </text>
    </comment>
    <comment ref="I117" authorId="1">
      <text>
        <t>No duplicate data points</t>
      </text>
    </comment>
    <comment ref="J117" authorId="1">
      <text>
        <t>No duplicate data points</t>
      </text>
    </comment>
    <comment ref="K117" authorId="1">
      <text>
        <t>No duplicate data points</t>
      </text>
    </comment>
    <comment ref="L117" authorId="1">
      <text>
        <t>No duplicate data points</t>
      </text>
    </comment>
    <comment ref="E118" authorId="1">
      <text>
        <t>No duplicate data points</t>
      </text>
    </comment>
    <comment ref="F118" authorId="1">
      <text>
        <t>No duplicate data points</t>
      </text>
    </comment>
    <comment ref="G118" authorId="1">
      <text>
        <t>No duplicate data points</t>
      </text>
    </comment>
    <comment ref="H118" authorId="1">
      <text>
        <t>No duplicate data points</t>
      </text>
    </comment>
    <comment ref="I118" authorId="1">
      <text>
        <t>No duplicate data points</t>
      </text>
    </comment>
    <comment ref="J118" authorId="1">
      <text>
        <t>No duplicate data points</t>
      </text>
    </comment>
    <comment ref="K118" authorId="1">
      <text>
        <t>No duplicate data points</t>
      </text>
    </comment>
    <comment ref="L118" authorId="1">
      <text>
        <t>No duplicate data points</t>
      </text>
    </comment>
    <comment ref="E119" authorId="1">
      <text>
        <t>No duplicate data points</t>
      </text>
    </comment>
    <comment ref="F119" authorId="1">
      <text>
        <t>No duplicate data points</t>
      </text>
    </comment>
    <comment ref="G119" authorId="1">
      <text>
        <t>No duplicate data points</t>
      </text>
    </comment>
    <comment ref="H119" authorId="1">
      <text>
        <t>No duplicate data points</t>
      </text>
    </comment>
    <comment ref="I119" authorId="1">
      <text>
        <t>No duplicate data points</t>
      </text>
    </comment>
    <comment ref="J119" authorId="1">
      <text>
        <t>No duplicate data points</t>
      </text>
    </comment>
    <comment ref="K119" authorId="1">
      <text>
        <t>No duplicate data points</t>
      </text>
    </comment>
    <comment ref="L119" authorId="1">
      <text>
        <t>No duplicate data points</t>
      </text>
    </comment>
    <comment ref="E120" authorId="1">
      <text>
        <t>No duplicate data points</t>
      </text>
    </comment>
    <comment ref="F120" authorId="1">
      <text>
        <t>No duplicate data points</t>
      </text>
    </comment>
    <comment ref="G120" authorId="1">
      <text>
        <t>No duplicate data points</t>
      </text>
    </comment>
    <comment ref="H120" authorId="1">
      <text>
        <t>No duplicate data points</t>
      </text>
    </comment>
    <comment ref="I120" authorId="1">
      <text>
        <t>No duplicate data points</t>
      </text>
    </comment>
    <comment ref="J120" authorId="1">
      <text>
        <t>No duplicate data points</t>
      </text>
    </comment>
    <comment ref="K120" authorId="1">
      <text>
        <t>No duplicate data points</t>
      </text>
    </comment>
    <comment ref="L120" authorId="1">
      <text>
        <t>No duplicate data points</t>
      </text>
    </comment>
    <comment ref="E121" authorId="1">
      <text>
        <t>No duplicate data points</t>
      </text>
    </comment>
    <comment ref="F121" authorId="1">
      <text>
        <t>No duplicate data points</t>
      </text>
    </comment>
    <comment ref="G121" authorId="1">
      <text>
        <t>No duplicate data points</t>
      </text>
    </comment>
    <comment ref="H121" authorId="1">
      <text>
        <t>No duplicate data points</t>
      </text>
    </comment>
    <comment ref="I121" authorId="1">
      <text>
        <t>No duplicate data points</t>
      </text>
    </comment>
    <comment ref="J121" authorId="1">
      <text>
        <t>No duplicate data points</t>
      </text>
    </comment>
    <comment ref="K121" authorId="1">
      <text>
        <t>No duplicate data points</t>
      </text>
    </comment>
    <comment ref="L121" authorId="1">
      <text>
        <t>No duplicate data points</t>
      </text>
    </comment>
    <comment ref="E122" authorId="1">
      <text>
        <t>No duplicate data points</t>
      </text>
    </comment>
    <comment ref="F122" authorId="1">
      <text>
        <t>No duplicate data points</t>
      </text>
    </comment>
    <comment ref="G122" authorId="1">
      <text>
        <t>No duplicate data points</t>
      </text>
    </comment>
    <comment ref="H122" authorId="1">
      <text>
        <t>No duplicate data points</t>
      </text>
    </comment>
    <comment ref="I122" authorId="1">
      <text>
        <t>No duplicate data points</t>
      </text>
    </comment>
    <comment ref="J122" authorId="1">
      <text>
        <t>No duplicate data points</t>
      </text>
    </comment>
    <comment ref="K122" authorId="1">
      <text>
        <t>No duplicate data points</t>
      </text>
    </comment>
    <comment ref="L122" authorId="1">
      <text>
        <t>No duplicate data points</t>
      </text>
    </comment>
    <comment ref="E123" authorId="1">
      <text>
        <t>No duplicate data points</t>
      </text>
    </comment>
    <comment ref="F123" authorId="1">
      <text>
        <t>No duplicate data points</t>
      </text>
    </comment>
    <comment ref="G123" authorId="1">
      <text>
        <t>No duplicate data points</t>
      </text>
    </comment>
    <comment ref="H123" authorId="1">
      <text>
        <t>No duplicate data points</t>
      </text>
    </comment>
    <comment ref="I123" authorId="1">
      <text>
        <t>No duplicate data points</t>
      </text>
    </comment>
    <comment ref="J123" authorId="1">
      <text>
        <t>No duplicate data points</t>
      </text>
    </comment>
    <comment ref="K123" authorId="1">
      <text>
        <t>No duplicate data points</t>
      </text>
    </comment>
    <comment ref="L123" authorId="1">
      <text>
        <t>No duplicate data points</t>
      </text>
    </comment>
    <comment ref="E124" authorId="1">
      <text>
        <t>No duplicate data points</t>
      </text>
    </comment>
    <comment ref="F124" authorId="1">
      <text>
        <t>No duplicate data points</t>
      </text>
    </comment>
    <comment ref="G124" authorId="1">
      <text>
        <t>No duplicate data points</t>
      </text>
    </comment>
    <comment ref="H124" authorId="1">
      <text>
        <t>No duplicate data points</t>
      </text>
    </comment>
    <comment ref="I124" authorId="1">
      <text>
        <t>No duplicate data points</t>
      </text>
    </comment>
    <comment ref="J124" authorId="1">
      <text>
        <t>No duplicate data points</t>
      </text>
    </comment>
    <comment ref="K124" authorId="1">
      <text>
        <t>No duplicate data points</t>
      </text>
    </comment>
    <comment ref="L124" authorId="1">
      <text>
        <t>No duplicate data points</t>
      </text>
    </comment>
    <comment ref="E125" authorId="1">
      <text>
        <t>No duplicate data points</t>
      </text>
    </comment>
    <comment ref="F125" authorId="1">
      <text>
        <t>No duplicate data points</t>
      </text>
    </comment>
    <comment ref="G125" authorId="1">
      <text>
        <t>No duplicate data points</t>
      </text>
    </comment>
    <comment ref="H125" authorId="1">
      <text>
        <t>No duplicate data points</t>
      </text>
    </comment>
    <comment ref="I125" authorId="1">
      <text>
        <t>No duplicate data points</t>
      </text>
    </comment>
    <comment ref="J125" authorId="1">
      <text>
        <t>No duplicate data points</t>
      </text>
    </comment>
    <comment ref="K125" authorId="1">
      <text>
        <t>No duplicate data points</t>
      </text>
    </comment>
    <comment ref="L125" authorId="1">
      <text>
        <t>No duplicate data points</t>
      </text>
    </comment>
    <comment ref="E126" authorId="1">
      <text>
        <t>No duplicate data points</t>
      </text>
    </comment>
    <comment ref="F126" authorId="1">
      <text>
        <t>No duplicate data points</t>
      </text>
    </comment>
    <comment ref="G126" authorId="1">
      <text>
        <t>No duplicate data points</t>
      </text>
    </comment>
    <comment ref="H126" authorId="1">
      <text>
        <t>No duplicate data points</t>
      </text>
    </comment>
    <comment ref="I126" authorId="1">
      <text>
        <t>No duplicate data points</t>
      </text>
    </comment>
    <comment ref="J126" authorId="1">
      <text>
        <t>No duplicate data points</t>
      </text>
    </comment>
    <comment ref="K126" authorId="1">
      <text>
        <t>No duplicate data points</t>
      </text>
    </comment>
    <comment ref="L126" authorId="1">
      <text>
        <t>No duplicate data points</t>
      </text>
    </comment>
    <comment ref="E127" authorId="1">
      <text>
        <t>No duplicate data points</t>
      </text>
    </comment>
    <comment ref="F127" authorId="1">
      <text>
        <t>No duplicate data points</t>
      </text>
    </comment>
    <comment ref="G127" authorId="1">
      <text>
        <t>No duplicate data points</t>
      </text>
    </comment>
    <comment ref="H127" authorId="1">
      <text>
        <t>No duplicate data points</t>
      </text>
    </comment>
    <comment ref="I127" authorId="1">
      <text>
        <t>No duplicate data points</t>
      </text>
    </comment>
    <comment ref="J127" authorId="1">
      <text>
        <t>No duplicate data points</t>
      </text>
    </comment>
    <comment ref="K127" authorId="1">
      <text>
        <t>No duplicate data points</t>
      </text>
    </comment>
    <comment ref="L127" authorId="1">
      <text>
        <t>No duplicate data points</t>
      </text>
    </comment>
    <comment ref="E128" authorId="1">
      <text>
        <t>No duplicate data points</t>
      </text>
    </comment>
    <comment ref="F128" authorId="1">
      <text>
        <t>No duplicate data points</t>
      </text>
    </comment>
    <comment ref="G128" authorId="1">
      <text>
        <t>No duplicate data points</t>
      </text>
    </comment>
    <comment ref="H128" authorId="1">
      <text>
        <t>No duplicate data points</t>
      </text>
    </comment>
    <comment ref="I128" authorId="1">
      <text>
        <t>No duplicate data points</t>
      </text>
    </comment>
    <comment ref="J128" authorId="1">
      <text>
        <t>No duplicate data points</t>
      </text>
    </comment>
    <comment ref="K128" authorId="1">
      <text>
        <t>No duplicate data points</t>
      </text>
    </comment>
    <comment ref="L128" authorId="1">
      <text>
        <t>No duplicate data points</t>
      </text>
    </comment>
    <comment ref="E129" authorId="1">
      <text>
        <t>No duplicate data points</t>
      </text>
    </comment>
    <comment ref="F129" authorId="1">
      <text>
        <t>No duplicate data points</t>
      </text>
    </comment>
    <comment ref="E130" authorId="1">
      <text>
        <t>No duplicate data points</t>
      </text>
    </comment>
    <comment ref="F130" authorId="1">
      <text>
        <t>No duplicate data points</t>
      </text>
    </comment>
    <comment ref="E131" authorId="1">
      <text>
        <t>No duplicate data points</t>
      </text>
    </comment>
    <comment ref="F131" authorId="1">
      <text>
        <t>No duplicate data points</t>
      </text>
    </comment>
    <comment ref="E132" authorId="1">
      <text>
        <t>No duplicate data points</t>
      </text>
    </comment>
    <comment ref="F132" authorId="1">
      <text>
        <t>No duplicate data points</t>
      </text>
    </comment>
    <comment ref="E133" authorId="1">
      <text>
        <t>No duplicate data points</t>
      </text>
    </comment>
    <comment ref="F133" authorId="1">
      <text>
        <t>No duplicate data points</t>
      </text>
    </comment>
    <comment ref="E134" authorId="1">
      <text>
        <t>No duplicate data points</t>
      </text>
    </comment>
    <comment ref="F134" authorId="1">
      <text>
        <t>No duplicate data points</t>
      </text>
    </comment>
    <comment ref="E135" authorId="1">
      <text>
        <t>No duplicate data points</t>
      </text>
    </comment>
    <comment ref="F135" authorId="1">
      <text>
        <t>No duplicate data points</t>
      </text>
    </comment>
    <comment ref="E136" authorId="1">
      <text>
        <t>No duplicate data points</t>
      </text>
    </comment>
    <comment ref="F136" authorId="1">
      <text>
        <t>No duplicate data points</t>
      </text>
    </comment>
    <comment ref="E137" authorId="1">
      <text>
        <t>No duplicate data points</t>
      </text>
    </comment>
    <comment ref="F137" authorId="1">
      <text>
        <t>No duplicate data points</t>
      </text>
    </comment>
    <comment ref="E138" authorId="1">
      <text>
        <t>No duplicate data points</t>
      </text>
    </comment>
    <comment ref="F138" authorId="1">
      <text>
        <t>No duplicate data points</t>
      </text>
    </comment>
    <comment ref="E139" authorId="1">
      <text>
        <t>No duplicate data points</t>
      </text>
    </comment>
    <comment ref="F139" authorId="1">
      <text>
        <t>No duplicate data points</t>
      </text>
    </comment>
    <comment ref="E140" authorId="1">
      <text>
        <t>No duplicate data points</t>
      </text>
    </comment>
    <comment ref="F140" authorId="1">
      <text>
        <t>No duplicate data points</t>
      </text>
    </comment>
    <comment ref="E141" authorId="1">
      <text>
        <t>No duplicate data points</t>
      </text>
    </comment>
    <comment ref="F141" authorId="1">
      <text>
        <t>No duplicate data points</t>
      </text>
    </comment>
    <comment ref="E142" authorId="1">
      <text>
        <t>No duplicate data points</t>
      </text>
    </comment>
    <comment ref="F142" authorId="1">
      <text>
        <t>No duplicate data points</t>
      </text>
    </comment>
    <comment ref="E143" authorId="1">
      <text>
        <t>No duplicate data points</t>
      </text>
    </comment>
    <comment ref="F143" authorId="1">
      <text>
        <t>No duplicate data points</t>
      </text>
    </comment>
    <comment ref="I143" authorId="1">
      <text>
        <t>No duplicate data points</t>
      </text>
    </comment>
    <comment ref="J143" authorId="1">
      <text>
        <t>No duplicate data points</t>
      </text>
    </comment>
    <comment ref="K143" authorId="1">
      <text>
        <t>No duplicate data points</t>
      </text>
    </comment>
    <comment ref="L143" authorId="1">
      <text>
        <t>No duplicate data points</t>
      </text>
    </comment>
    <comment ref="E144" authorId="1">
      <text>
        <t>No duplicate data points</t>
      </text>
    </comment>
    <comment ref="F144" authorId="1">
      <text>
        <t>No duplicate data points</t>
      </text>
    </comment>
    <comment ref="I144" authorId="1">
      <text>
        <t>No duplicate data points</t>
      </text>
    </comment>
    <comment ref="J144" authorId="1">
      <text>
        <t>No duplicate data points</t>
      </text>
    </comment>
    <comment ref="K144" authorId="1">
      <text>
        <t>No duplicate data points</t>
      </text>
    </comment>
    <comment ref="L144" authorId="1">
      <text>
        <t>No duplicate data points</t>
      </text>
    </comment>
    <comment ref="I145" authorId="1">
      <text>
        <t>No duplicate data points</t>
      </text>
    </comment>
    <comment ref="L145" authorId="1">
      <text>
        <t>No duplicate data points</t>
      </text>
    </comment>
    <comment ref="I146" authorId="1">
      <text>
        <t xml:space="preserve">Duplicates: 
  For : S.27.01.03.01:A3
</t>
      </text>
    </comment>
    <comment ref="L146" authorId="1">
      <text>
        <t xml:space="preserve">Duplicates: 
  For : S.27.01.03.01:C3
</t>
      </text>
    </comment>
    <comment ref="E166" authorId="1">
      <text>
        <t>No duplicate data points</t>
      </text>
    </comment>
    <comment ref="F166" authorId="1">
      <text>
        <t>No duplicate data points</t>
      </text>
    </comment>
    <comment ref="G166" authorId="1">
      <text>
        <t>No duplicate data points</t>
      </text>
    </comment>
    <comment ref="H166" authorId="1">
      <text>
        <t>No duplicate data points</t>
      </text>
    </comment>
    <comment ref="I166" authorId="1">
      <text>
        <t>No duplicate data points</t>
      </text>
    </comment>
    <comment ref="J166" authorId="1">
      <text>
        <t>No duplicate data points</t>
      </text>
    </comment>
    <comment ref="K166" authorId="1">
      <text>
        <t>No duplicate data points</t>
      </text>
    </comment>
    <comment ref="L166" authorId="1">
      <text>
        <t>No duplicate data points</t>
      </text>
    </comment>
    <comment ref="M166" authorId="1">
      <text>
        <t>No duplicate data points</t>
      </text>
    </comment>
    <comment ref="E167" authorId="1">
      <text>
        <t>No duplicate data points</t>
      </text>
    </comment>
    <comment ref="F167" authorId="1">
      <text>
        <t>No duplicate data points</t>
      </text>
    </comment>
    <comment ref="G167" authorId="1">
      <text>
        <t>No duplicate data points</t>
      </text>
    </comment>
    <comment ref="H167" authorId="1">
      <text>
        <t>No duplicate data points</t>
      </text>
    </comment>
    <comment ref="I167" authorId="1">
      <text>
        <t>No duplicate data points</t>
      </text>
    </comment>
    <comment ref="J167" authorId="1">
      <text>
        <t>No duplicate data points</t>
      </text>
    </comment>
    <comment ref="K167" authorId="1">
      <text>
        <t>No duplicate data points</t>
      </text>
    </comment>
    <comment ref="L167" authorId="1">
      <text>
        <t>No duplicate data points</t>
      </text>
    </comment>
    <comment ref="M167" authorId="1">
      <text>
        <t>No duplicate data points</t>
      </text>
    </comment>
    <comment ref="E168" authorId="1">
      <text>
        <t>No duplicate data points</t>
      </text>
    </comment>
    <comment ref="F168" authorId="1">
      <text>
        <t>No duplicate data points</t>
      </text>
    </comment>
    <comment ref="G168" authorId="1">
      <text>
        <t>No duplicate data points</t>
      </text>
    </comment>
    <comment ref="H168" authorId="1">
      <text>
        <t>No duplicate data points</t>
      </text>
    </comment>
    <comment ref="I168" authorId="1">
      <text>
        <t>No duplicate data points</t>
      </text>
    </comment>
    <comment ref="J168" authorId="1">
      <text>
        <t>No duplicate data points</t>
      </text>
    </comment>
    <comment ref="K168" authorId="1">
      <text>
        <t>No duplicate data points</t>
      </text>
    </comment>
    <comment ref="L168" authorId="1">
      <text>
        <t>No duplicate data points</t>
      </text>
    </comment>
    <comment ref="M168" authorId="1">
      <text>
        <t>No duplicate data points</t>
      </text>
    </comment>
    <comment ref="E169" authorId="1">
      <text>
        <t>No duplicate data points</t>
      </text>
    </comment>
    <comment ref="F169" authorId="1">
      <text>
        <t>No duplicate data points</t>
      </text>
    </comment>
    <comment ref="G169" authorId="1">
      <text>
        <t>No duplicate data points</t>
      </text>
    </comment>
    <comment ref="H169" authorId="1">
      <text>
        <t>No duplicate data points</t>
      </text>
    </comment>
    <comment ref="I169" authorId="1">
      <text>
        <t>No duplicate data points</t>
      </text>
    </comment>
    <comment ref="J169" authorId="1">
      <text>
        <t>No duplicate data points</t>
      </text>
    </comment>
    <comment ref="K169" authorId="1">
      <text>
        <t>No duplicate data points</t>
      </text>
    </comment>
    <comment ref="L169" authorId="1">
      <text>
        <t>No duplicate data points</t>
      </text>
    </comment>
    <comment ref="M169" authorId="1">
      <text>
        <t>No duplicate data points</t>
      </text>
    </comment>
    <comment ref="E170" authorId="1">
      <text>
        <t>No duplicate data points</t>
      </text>
    </comment>
    <comment ref="F170" authorId="1">
      <text>
        <t>No duplicate data points</t>
      </text>
    </comment>
    <comment ref="G170" authorId="1">
      <text>
        <t>No duplicate data points</t>
      </text>
    </comment>
    <comment ref="H170" authorId="1">
      <text>
        <t>No duplicate data points</t>
      </text>
    </comment>
    <comment ref="I170" authorId="1">
      <text>
        <t>No duplicate data points</t>
      </text>
    </comment>
    <comment ref="J170" authorId="1">
      <text>
        <t>No duplicate data points</t>
      </text>
    </comment>
    <comment ref="K170" authorId="1">
      <text>
        <t>No duplicate data points</t>
      </text>
    </comment>
    <comment ref="L170" authorId="1">
      <text>
        <t>No duplicate data points</t>
      </text>
    </comment>
    <comment ref="M170" authorId="1">
      <text>
        <t>No duplicate data points</t>
      </text>
    </comment>
    <comment ref="E171" authorId="1">
      <text>
        <t>No duplicate data points</t>
      </text>
    </comment>
    <comment ref="F171" authorId="1">
      <text>
        <t>No duplicate data points</t>
      </text>
    </comment>
    <comment ref="G171" authorId="1">
      <text>
        <t>No duplicate data points</t>
      </text>
    </comment>
    <comment ref="H171" authorId="1">
      <text>
        <t>No duplicate data points</t>
      </text>
    </comment>
    <comment ref="I171" authorId="1">
      <text>
        <t>No duplicate data points</t>
      </text>
    </comment>
    <comment ref="J171" authorId="1">
      <text>
        <t>No duplicate data points</t>
      </text>
    </comment>
    <comment ref="K171" authorId="1">
      <text>
        <t>No duplicate data points</t>
      </text>
    </comment>
    <comment ref="L171" authorId="1">
      <text>
        <t>No duplicate data points</t>
      </text>
    </comment>
    <comment ref="M171" authorId="1">
      <text>
        <t>No duplicate data points</t>
      </text>
    </comment>
    <comment ref="E172" authorId="1">
      <text>
        <t>No duplicate data points</t>
      </text>
    </comment>
    <comment ref="F172" authorId="1">
      <text>
        <t>No duplicate data points</t>
      </text>
    </comment>
    <comment ref="G172" authorId="1">
      <text>
        <t>No duplicate data points</t>
      </text>
    </comment>
    <comment ref="H172" authorId="1">
      <text>
        <t>No duplicate data points</t>
      </text>
    </comment>
    <comment ref="I172" authorId="1">
      <text>
        <t>No duplicate data points</t>
      </text>
    </comment>
    <comment ref="J172" authorId="1">
      <text>
        <t>No duplicate data points</t>
      </text>
    </comment>
    <comment ref="K172" authorId="1">
      <text>
        <t>No duplicate data points</t>
      </text>
    </comment>
    <comment ref="L172" authorId="1">
      <text>
        <t>No duplicate data points</t>
      </text>
    </comment>
    <comment ref="M172" authorId="1">
      <text>
        <t>No duplicate data points</t>
      </text>
    </comment>
    <comment ref="E173" authorId="1">
      <text>
        <t>No duplicate data points</t>
      </text>
    </comment>
    <comment ref="F173" authorId="1">
      <text>
        <t>No duplicate data points</t>
      </text>
    </comment>
    <comment ref="G173" authorId="1">
      <text>
        <t>No duplicate data points</t>
      </text>
    </comment>
    <comment ref="H173" authorId="1">
      <text>
        <t>No duplicate data points</t>
      </text>
    </comment>
    <comment ref="I173" authorId="1">
      <text>
        <t>No duplicate data points</t>
      </text>
    </comment>
    <comment ref="J173" authorId="1">
      <text>
        <t>No duplicate data points</t>
      </text>
    </comment>
    <comment ref="K173" authorId="1">
      <text>
        <t>No duplicate data points</t>
      </text>
    </comment>
    <comment ref="L173" authorId="1">
      <text>
        <t>No duplicate data points</t>
      </text>
    </comment>
    <comment ref="M173" authorId="1">
      <text>
        <t>No duplicate data points</t>
      </text>
    </comment>
    <comment ref="E174" authorId="1">
      <text>
        <t>No duplicate data points</t>
      </text>
    </comment>
    <comment ref="F174" authorId="1">
      <text>
        <t>No duplicate data points</t>
      </text>
    </comment>
    <comment ref="G174" authorId="1">
      <text>
        <t>No duplicate data points</t>
      </text>
    </comment>
    <comment ref="H174" authorId="1">
      <text>
        <t>No duplicate data points</t>
      </text>
    </comment>
    <comment ref="I174" authorId="1">
      <text>
        <t>No duplicate data points</t>
      </text>
    </comment>
    <comment ref="J174" authorId="1">
      <text>
        <t>No duplicate data points</t>
      </text>
    </comment>
    <comment ref="K174" authorId="1">
      <text>
        <t>No duplicate data points</t>
      </text>
    </comment>
    <comment ref="L174" authorId="1">
      <text>
        <t>No duplicate data points</t>
      </text>
    </comment>
    <comment ref="M174" authorId="1">
      <text>
        <t>No duplicate data points</t>
      </text>
    </comment>
    <comment ref="E175" authorId="1">
      <text>
        <t>No duplicate data points</t>
      </text>
    </comment>
    <comment ref="F175" authorId="1">
      <text>
        <t>No duplicate data points</t>
      </text>
    </comment>
    <comment ref="G175" authorId="1">
      <text>
        <t>No duplicate data points</t>
      </text>
    </comment>
    <comment ref="H175" authorId="1">
      <text>
        <t>No duplicate data points</t>
      </text>
    </comment>
    <comment ref="I175" authorId="1">
      <text>
        <t>No duplicate data points</t>
      </text>
    </comment>
    <comment ref="J175" authorId="1">
      <text>
        <t>No duplicate data points</t>
      </text>
    </comment>
    <comment ref="K175" authorId="1">
      <text>
        <t>No duplicate data points</t>
      </text>
    </comment>
    <comment ref="L175" authorId="1">
      <text>
        <t>No duplicate data points</t>
      </text>
    </comment>
    <comment ref="M175" authorId="1">
      <text>
        <t>No duplicate data points</t>
      </text>
    </comment>
    <comment ref="E176" authorId="1">
      <text>
        <t>No duplicate data points</t>
      </text>
    </comment>
    <comment ref="F176" authorId="1">
      <text>
        <t>No duplicate data points</t>
      </text>
    </comment>
    <comment ref="G176" authorId="1">
      <text>
        <t>No duplicate data points</t>
      </text>
    </comment>
    <comment ref="H176" authorId="1">
      <text>
        <t>No duplicate data points</t>
      </text>
    </comment>
    <comment ref="I176" authorId="1">
      <text>
        <t>No duplicate data points</t>
      </text>
    </comment>
    <comment ref="J176" authorId="1">
      <text>
        <t>No duplicate data points</t>
      </text>
    </comment>
    <comment ref="K176" authorId="1">
      <text>
        <t>No duplicate data points</t>
      </text>
    </comment>
    <comment ref="L176" authorId="1">
      <text>
        <t>No duplicate data points</t>
      </text>
    </comment>
    <comment ref="M176" authorId="1">
      <text>
        <t>No duplicate data points</t>
      </text>
    </comment>
    <comment ref="E177" authorId="1">
      <text>
        <t>No duplicate data points</t>
      </text>
    </comment>
    <comment ref="F177" authorId="1">
      <text>
        <t>No duplicate data points</t>
      </text>
    </comment>
    <comment ref="G177" authorId="1">
      <text>
        <t>No duplicate data points</t>
      </text>
    </comment>
    <comment ref="H177" authorId="1">
      <text>
        <t>No duplicate data points</t>
      </text>
    </comment>
    <comment ref="I177" authorId="1">
      <text>
        <t>No duplicate data points</t>
      </text>
    </comment>
    <comment ref="J177" authorId="1">
      <text>
        <t>No duplicate data points</t>
      </text>
    </comment>
    <comment ref="K177" authorId="1">
      <text>
        <t>No duplicate data points</t>
      </text>
    </comment>
    <comment ref="L177" authorId="1">
      <text>
        <t>No duplicate data points</t>
      </text>
    </comment>
    <comment ref="M177" authorId="1">
      <text>
        <t>No duplicate data points</t>
      </text>
    </comment>
    <comment ref="E178" authorId="1">
      <text>
        <t>No duplicate data points</t>
      </text>
    </comment>
    <comment ref="F178" authorId="1">
      <text>
        <t>No duplicate data points</t>
      </text>
    </comment>
    <comment ref="G178" authorId="1">
      <text>
        <t>No duplicate data points</t>
      </text>
    </comment>
    <comment ref="H178" authorId="1">
      <text>
        <t>No duplicate data points</t>
      </text>
    </comment>
    <comment ref="I178" authorId="1">
      <text>
        <t>No duplicate data points</t>
      </text>
    </comment>
    <comment ref="J178" authorId="1">
      <text>
        <t>No duplicate data points</t>
      </text>
    </comment>
    <comment ref="K178" authorId="1">
      <text>
        <t>No duplicate data points</t>
      </text>
    </comment>
    <comment ref="L178" authorId="1">
      <text>
        <t>No duplicate data points</t>
      </text>
    </comment>
    <comment ref="M178" authorId="1">
      <text>
        <t>No duplicate data points</t>
      </text>
    </comment>
    <comment ref="E179" authorId="1">
      <text>
        <t>No duplicate data points</t>
      </text>
    </comment>
    <comment ref="F179" authorId="1">
      <text>
        <t>No duplicate data points</t>
      </text>
    </comment>
    <comment ref="G179" authorId="1">
      <text>
        <t>No duplicate data points</t>
      </text>
    </comment>
    <comment ref="H179" authorId="1">
      <text>
        <t>No duplicate data points</t>
      </text>
    </comment>
    <comment ref="I179" authorId="1">
      <text>
        <t>No duplicate data points</t>
      </text>
    </comment>
    <comment ref="J179" authorId="1">
      <text>
        <t>No duplicate data points</t>
      </text>
    </comment>
    <comment ref="K179" authorId="1">
      <text>
        <t>No duplicate data points</t>
      </text>
    </comment>
    <comment ref="L179" authorId="1">
      <text>
        <t>No duplicate data points</t>
      </text>
    </comment>
    <comment ref="M179" authorId="1">
      <text>
        <t>No duplicate data points</t>
      </text>
    </comment>
    <comment ref="E180" authorId="1">
      <text>
        <t>No duplicate data points</t>
      </text>
    </comment>
    <comment ref="F180" authorId="1">
      <text>
        <t>No duplicate data points</t>
      </text>
    </comment>
    <comment ref="G180" authorId="1">
      <text>
        <t>No duplicate data points</t>
      </text>
    </comment>
    <comment ref="H180" authorId="1">
      <text>
        <t>No duplicate data points</t>
      </text>
    </comment>
    <comment ref="J180" authorId="1">
      <text>
        <t>No duplicate data points</t>
      </text>
    </comment>
    <comment ref="K180" authorId="1">
      <text>
        <t>No duplicate data points</t>
      </text>
    </comment>
    <comment ref="L180" authorId="1">
      <text>
        <t>No duplicate data points</t>
      </text>
    </comment>
    <comment ref="M180" authorId="1">
      <text>
        <t>No duplicate data points</t>
      </text>
    </comment>
    <comment ref="E181" authorId="1">
      <text>
        <t>No duplicate data points</t>
      </text>
    </comment>
    <comment ref="F181" authorId="1">
      <text>
        <t>No duplicate data points</t>
      </text>
    </comment>
    <comment ref="E182" authorId="1">
      <text>
        <t>No duplicate data points</t>
      </text>
    </comment>
    <comment ref="F182" authorId="1">
      <text>
        <t>No duplicate data points</t>
      </text>
    </comment>
    <comment ref="E183" authorId="1">
      <text>
        <t>No duplicate data points</t>
      </text>
    </comment>
    <comment ref="F183" authorId="1">
      <text>
        <t>No duplicate data points</t>
      </text>
    </comment>
    <comment ref="E184" authorId="1">
      <text>
        <t>No duplicate data points</t>
      </text>
    </comment>
    <comment ref="F184" authorId="1">
      <text>
        <t>No duplicate data points</t>
      </text>
    </comment>
    <comment ref="E185" authorId="1">
      <text>
        <t>No duplicate data points</t>
      </text>
    </comment>
    <comment ref="F185" authorId="1">
      <text>
        <t>No duplicate data points</t>
      </text>
    </comment>
    <comment ref="E186" authorId="1">
      <text>
        <t>No duplicate data points</t>
      </text>
    </comment>
    <comment ref="F186" authorId="1">
      <text>
        <t>No duplicate data points</t>
      </text>
    </comment>
    <comment ref="E187" authorId="1">
      <text>
        <t>No duplicate data points</t>
      </text>
    </comment>
    <comment ref="F187" authorId="1">
      <text>
        <t>No duplicate data points</t>
      </text>
    </comment>
    <comment ref="E188" authorId="1">
      <text>
        <t>No duplicate data points</t>
      </text>
    </comment>
    <comment ref="F188" authorId="1">
      <text>
        <t>No duplicate data points</t>
      </text>
    </comment>
    <comment ref="E189" authorId="1">
      <text>
        <t>No duplicate data points</t>
      </text>
    </comment>
    <comment ref="F189" authorId="1">
      <text>
        <t>No duplicate data points</t>
      </text>
    </comment>
    <comment ref="E190" authorId="1">
      <text>
        <t>No duplicate data points</t>
      </text>
    </comment>
    <comment ref="F190" authorId="1">
      <text>
        <t>No duplicate data points</t>
      </text>
    </comment>
    <comment ref="E191" authorId="1">
      <text>
        <t>No duplicate data points</t>
      </text>
    </comment>
    <comment ref="F191" authorId="1">
      <text>
        <t>No duplicate data points</t>
      </text>
    </comment>
    <comment ref="E192" authorId="1">
      <text>
        <t>No duplicate data points</t>
      </text>
    </comment>
    <comment ref="F192" authorId="1">
      <text>
        <t>No duplicate data points</t>
      </text>
    </comment>
    <comment ref="E193" authorId="1">
      <text>
        <t>No duplicate data points</t>
      </text>
    </comment>
    <comment ref="F193" authorId="1">
      <text>
        <t>No duplicate data points</t>
      </text>
    </comment>
    <comment ref="E194" authorId="1">
      <text>
        <t>No duplicate data points</t>
      </text>
    </comment>
    <comment ref="F194" authorId="1">
      <text>
        <t>No duplicate data points</t>
      </text>
    </comment>
    <comment ref="E195" authorId="1">
      <text>
        <t>No duplicate data points</t>
      </text>
    </comment>
    <comment ref="F195" authorId="1">
      <text>
        <t>No duplicate data points</t>
      </text>
    </comment>
    <comment ref="J195" authorId="1">
      <text>
        <t>No duplicate data points</t>
      </text>
    </comment>
    <comment ref="K195" authorId="1">
      <text>
        <t>No duplicate data points</t>
      </text>
    </comment>
    <comment ref="L195" authorId="1">
      <text>
        <t>No duplicate data points</t>
      </text>
    </comment>
    <comment ref="M195" authorId="1">
      <text>
        <t>No duplicate data points</t>
      </text>
    </comment>
    <comment ref="E196" authorId="1">
      <text>
        <t>No duplicate data points</t>
      </text>
    </comment>
    <comment ref="F196" authorId="1">
      <text>
        <t>No duplicate data points</t>
      </text>
    </comment>
    <comment ref="J196" authorId="1">
      <text>
        <t>No duplicate data points</t>
      </text>
    </comment>
    <comment ref="K196" authorId="1">
      <text>
        <t>No duplicate data points</t>
      </text>
    </comment>
    <comment ref="L196" authorId="1">
      <text>
        <t>No duplicate data points</t>
      </text>
    </comment>
    <comment ref="M196" authorId="1">
      <text>
        <t>No duplicate data points</t>
      </text>
    </comment>
    <comment ref="J197" authorId="1">
      <text>
        <t>No duplicate data points</t>
      </text>
    </comment>
    <comment ref="M197" authorId="1">
      <text>
        <t>No duplicate data points</t>
      </text>
    </comment>
    <comment ref="J198" authorId="1">
      <text>
        <t xml:space="preserve">Duplicates: 
  For : S.27.01.03.01:A4
</t>
      </text>
    </comment>
    <comment ref="M198" authorId="1">
      <text>
        <t xml:space="preserve">Duplicates: 
  For : S.27.01.03.01:C4
</t>
      </text>
    </comment>
    <comment ref="E218" authorId="1">
      <text>
        <t>No duplicate data points</t>
      </text>
    </comment>
    <comment ref="F218" authorId="1">
      <text>
        <t>No duplicate data points</t>
      </text>
    </comment>
    <comment ref="G218" authorId="1">
      <text>
        <t>No duplicate data points</t>
      </text>
    </comment>
    <comment ref="H218" authorId="1">
      <text>
        <t>No duplicate data points</t>
      </text>
    </comment>
    <comment ref="I218" authorId="1">
      <text>
        <t>No duplicate data points</t>
      </text>
    </comment>
    <comment ref="J218" authorId="1">
      <text>
        <t>No duplicate data points</t>
      </text>
    </comment>
    <comment ref="K218" authorId="1">
      <text>
        <t>No duplicate data points</t>
      </text>
    </comment>
    <comment ref="L218" authorId="1">
      <text>
        <t>No duplicate data points</t>
      </text>
    </comment>
    <comment ref="M218" authorId="1">
      <text>
        <t>No duplicate data points</t>
      </text>
    </comment>
    <comment ref="E219" authorId="1">
      <text>
        <t>No duplicate data points</t>
      </text>
    </comment>
    <comment ref="F219" authorId="1">
      <text>
        <t>No duplicate data points</t>
      </text>
    </comment>
    <comment ref="G219" authorId="1">
      <text>
        <t>No duplicate data points</t>
      </text>
    </comment>
    <comment ref="H219" authorId="1">
      <text>
        <t>No duplicate data points</t>
      </text>
    </comment>
    <comment ref="I219" authorId="1">
      <text>
        <t>No duplicate data points</t>
      </text>
    </comment>
    <comment ref="J219" authorId="1">
      <text>
        <t>No duplicate data points</t>
      </text>
    </comment>
    <comment ref="K219" authorId="1">
      <text>
        <t>No duplicate data points</t>
      </text>
    </comment>
    <comment ref="L219" authorId="1">
      <text>
        <t>No duplicate data points</t>
      </text>
    </comment>
    <comment ref="M219" authorId="1">
      <text>
        <t>No duplicate data points</t>
      </text>
    </comment>
    <comment ref="E220" authorId="1">
      <text>
        <t>No duplicate data points</t>
      </text>
    </comment>
    <comment ref="F220" authorId="1">
      <text>
        <t>No duplicate data points</t>
      </text>
    </comment>
    <comment ref="G220" authorId="1">
      <text>
        <t>No duplicate data points</t>
      </text>
    </comment>
    <comment ref="H220" authorId="1">
      <text>
        <t>No duplicate data points</t>
      </text>
    </comment>
    <comment ref="I220" authorId="1">
      <text>
        <t>No duplicate data points</t>
      </text>
    </comment>
    <comment ref="J220" authorId="1">
      <text>
        <t>No duplicate data points</t>
      </text>
    </comment>
    <comment ref="K220" authorId="1">
      <text>
        <t>No duplicate data points</t>
      </text>
    </comment>
    <comment ref="L220" authorId="1">
      <text>
        <t>No duplicate data points</t>
      </text>
    </comment>
    <comment ref="M220" authorId="1">
      <text>
        <t>No duplicate data points</t>
      </text>
    </comment>
    <comment ref="E221" authorId="1">
      <text>
        <t>No duplicate data points</t>
      </text>
    </comment>
    <comment ref="F221" authorId="1">
      <text>
        <t>No duplicate data points</t>
      </text>
    </comment>
    <comment ref="G221" authorId="1">
      <text>
        <t>No duplicate data points</t>
      </text>
    </comment>
    <comment ref="H221" authorId="1">
      <text>
        <t>No duplicate data points</t>
      </text>
    </comment>
    <comment ref="I221" authorId="1">
      <text>
        <t>No duplicate data points</t>
      </text>
    </comment>
    <comment ref="J221" authorId="1">
      <text>
        <t>No duplicate data points</t>
      </text>
    </comment>
    <comment ref="K221" authorId="1">
      <text>
        <t>No duplicate data points</t>
      </text>
    </comment>
    <comment ref="L221" authorId="1">
      <text>
        <t>No duplicate data points</t>
      </text>
    </comment>
    <comment ref="M221" authorId="1">
      <text>
        <t>No duplicate data points</t>
      </text>
    </comment>
    <comment ref="E222" authorId="1">
      <text>
        <t>No duplicate data points</t>
      </text>
    </comment>
    <comment ref="F222" authorId="1">
      <text>
        <t>No duplicate data points</t>
      </text>
    </comment>
    <comment ref="G222" authorId="1">
      <text>
        <t>No duplicate data points</t>
      </text>
    </comment>
    <comment ref="H222" authorId="1">
      <text>
        <t>No duplicate data points</t>
      </text>
    </comment>
    <comment ref="I222" authorId="1">
      <text>
        <t>No duplicate data points</t>
      </text>
    </comment>
    <comment ref="J222" authorId="1">
      <text>
        <t>No duplicate data points</t>
      </text>
    </comment>
    <comment ref="K222" authorId="1">
      <text>
        <t>No duplicate data points</t>
      </text>
    </comment>
    <comment ref="L222" authorId="1">
      <text>
        <t>No duplicate data points</t>
      </text>
    </comment>
    <comment ref="M222" authorId="1">
      <text>
        <t>No duplicate data points</t>
      </text>
    </comment>
    <comment ref="E223" authorId="1">
      <text>
        <t>No duplicate data points</t>
      </text>
    </comment>
    <comment ref="F223" authorId="1">
      <text>
        <t>No duplicate data points</t>
      </text>
    </comment>
    <comment ref="G223" authorId="1">
      <text>
        <t>No duplicate data points</t>
      </text>
    </comment>
    <comment ref="H223" authorId="1">
      <text>
        <t>No duplicate data points</t>
      </text>
    </comment>
    <comment ref="I223" authorId="1">
      <text>
        <t>No duplicate data points</t>
      </text>
    </comment>
    <comment ref="J223" authorId="1">
      <text>
        <t>No duplicate data points</t>
      </text>
    </comment>
    <comment ref="K223" authorId="1">
      <text>
        <t>No duplicate data points</t>
      </text>
    </comment>
    <comment ref="L223" authorId="1">
      <text>
        <t>No duplicate data points</t>
      </text>
    </comment>
    <comment ref="M223" authorId="1">
      <text>
        <t>No duplicate data points</t>
      </text>
    </comment>
    <comment ref="E224" authorId="1">
      <text>
        <t>No duplicate data points</t>
      </text>
    </comment>
    <comment ref="F224" authorId="1">
      <text>
        <t>No duplicate data points</t>
      </text>
    </comment>
    <comment ref="G224" authorId="1">
      <text>
        <t>No duplicate data points</t>
      </text>
    </comment>
    <comment ref="H224" authorId="1">
      <text>
        <t>No duplicate data points</t>
      </text>
    </comment>
    <comment ref="I224" authorId="1">
      <text>
        <t>No duplicate data points</t>
      </text>
    </comment>
    <comment ref="J224" authorId="1">
      <text>
        <t>No duplicate data points</t>
      </text>
    </comment>
    <comment ref="K224" authorId="1">
      <text>
        <t>No duplicate data points</t>
      </text>
    </comment>
    <comment ref="L224" authorId="1">
      <text>
        <t>No duplicate data points</t>
      </text>
    </comment>
    <comment ref="M224" authorId="1">
      <text>
        <t>No duplicate data points</t>
      </text>
    </comment>
    <comment ref="E225" authorId="1">
      <text>
        <t>No duplicate data points</t>
      </text>
    </comment>
    <comment ref="F225" authorId="1">
      <text>
        <t>No duplicate data points</t>
      </text>
    </comment>
    <comment ref="G225" authorId="1">
      <text>
        <t>No duplicate data points</t>
      </text>
    </comment>
    <comment ref="H225" authorId="1">
      <text>
        <t>No duplicate data points</t>
      </text>
    </comment>
    <comment ref="I225" authorId="1">
      <text>
        <t>No duplicate data points</t>
      </text>
    </comment>
    <comment ref="J225" authorId="1">
      <text>
        <t>No duplicate data points</t>
      </text>
    </comment>
    <comment ref="K225" authorId="1">
      <text>
        <t>No duplicate data points</t>
      </text>
    </comment>
    <comment ref="L225" authorId="1">
      <text>
        <t>No duplicate data points</t>
      </text>
    </comment>
    <comment ref="M225" authorId="1">
      <text>
        <t>No duplicate data points</t>
      </text>
    </comment>
    <comment ref="E226" authorId="1">
      <text>
        <t>No duplicate data points</t>
      </text>
    </comment>
    <comment ref="F226" authorId="1">
      <text>
        <t>No duplicate data points</t>
      </text>
    </comment>
    <comment ref="G226" authorId="1">
      <text>
        <t>No duplicate data points</t>
      </text>
    </comment>
    <comment ref="H226" authorId="1">
      <text>
        <t>No duplicate data points</t>
      </text>
    </comment>
    <comment ref="I226" authorId="1">
      <text>
        <t>No duplicate data points</t>
      </text>
    </comment>
    <comment ref="J226" authorId="1">
      <text>
        <t>No duplicate data points</t>
      </text>
    </comment>
    <comment ref="K226" authorId="1">
      <text>
        <t>No duplicate data points</t>
      </text>
    </comment>
    <comment ref="L226" authorId="1">
      <text>
        <t>No duplicate data points</t>
      </text>
    </comment>
    <comment ref="M226" authorId="1">
      <text>
        <t>No duplicate data points</t>
      </text>
    </comment>
    <comment ref="E227" authorId="1">
      <text>
        <t>No duplicate data points</t>
      </text>
    </comment>
    <comment ref="F227" authorId="1">
      <text>
        <t>No duplicate data points</t>
      </text>
    </comment>
    <comment ref="G227" authorId="1">
      <text>
        <t>No duplicate data points</t>
      </text>
    </comment>
    <comment ref="H227" authorId="1">
      <text>
        <t>No duplicate data points</t>
      </text>
    </comment>
    <comment ref="J227" authorId="1">
      <text>
        <t>No duplicate data points</t>
      </text>
    </comment>
    <comment ref="K227" authorId="1">
      <text>
        <t>No duplicate data points</t>
      </text>
    </comment>
    <comment ref="L227" authorId="1">
      <text>
        <t>No duplicate data points</t>
      </text>
    </comment>
    <comment ref="M227" authorId="1">
      <text>
        <t>No duplicate data points</t>
      </text>
    </comment>
    <comment ref="E228" authorId="1">
      <text>
        <t>No duplicate data points</t>
      </text>
    </comment>
    <comment ref="F228" authorId="1">
      <text>
        <t>No duplicate data points</t>
      </text>
    </comment>
    <comment ref="E229" authorId="1">
      <text>
        <t>No duplicate data points</t>
      </text>
    </comment>
    <comment ref="F229" authorId="1">
      <text>
        <t>No duplicate data points</t>
      </text>
    </comment>
    <comment ref="E230" authorId="1">
      <text>
        <t>No duplicate data points</t>
      </text>
    </comment>
    <comment ref="F230" authorId="1">
      <text>
        <t>No duplicate data points</t>
      </text>
    </comment>
    <comment ref="E231" authorId="1">
      <text>
        <t>No duplicate data points</t>
      </text>
    </comment>
    <comment ref="F231" authorId="1">
      <text>
        <t>No duplicate data points</t>
      </text>
    </comment>
    <comment ref="E232" authorId="1">
      <text>
        <t>No duplicate data points</t>
      </text>
    </comment>
    <comment ref="F232" authorId="1">
      <text>
        <t>No duplicate data points</t>
      </text>
    </comment>
    <comment ref="E233" authorId="1">
      <text>
        <t>No duplicate data points</t>
      </text>
    </comment>
    <comment ref="F233" authorId="1">
      <text>
        <t>No duplicate data points</t>
      </text>
    </comment>
    <comment ref="E234" authorId="1">
      <text>
        <t>No duplicate data points</t>
      </text>
    </comment>
    <comment ref="F234" authorId="1">
      <text>
        <t>No duplicate data points</t>
      </text>
    </comment>
    <comment ref="E235" authorId="1">
      <text>
        <t>No duplicate data points</t>
      </text>
    </comment>
    <comment ref="F235" authorId="1">
      <text>
        <t>No duplicate data points</t>
      </text>
    </comment>
    <comment ref="E236" authorId="1">
      <text>
        <t>No duplicate data points</t>
      </text>
    </comment>
    <comment ref="F236" authorId="1">
      <text>
        <t>No duplicate data points</t>
      </text>
    </comment>
    <comment ref="E237" authorId="1">
      <text>
        <t>No duplicate data points</t>
      </text>
    </comment>
    <comment ref="F237" authorId="1">
      <text>
        <t>No duplicate data points</t>
      </text>
    </comment>
    <comment ref="E238" authorId="1">
      <text>
        <t>No duplicate data points</t>
      </text>
    </comment>
    <comment ref="F238" authorId="1">
      <text>
        <t>No duplicate data points</t>
      </text>
    </comment>
    <comment ref="E239" authorId="1">
      <text>
        <t>No duplicate data points</t>
      </text>
    </comment>
    <comment ref="F239" authorId="1">
      <text>
        <t>No duplicate data points</t>
      </text>
    </comment>
    <comment ref="E240" authorId="1">
      <text>
        <t>No duplicate data points</t>
      </text>
    </comment>
    <comment ref="F240" authorId="1">
      <text>
        <t>No duplicate data points</t>
      </text>
    </comment>
    <comment ref="E241" authorId="1">
      <text>
        <t>No duplicate data points</t>
      </text>
    </comment>
    <comment ref="F241" authorId="1">
      <text>
        <t>No duplicate data points</t>
      </text>
    </comment>
    <comment ref="E242" authorId="1">
      <text>
        <t>No duplicate data points</t>
      </text>
    </comment>
    <comment ref="F242" authorId="1">
      <text>
        <t>No duplicate data points</t>
      </text>
    </comment>
    <comment ref="J242" authorId="1">
      <text>
        <t>No duplicate data points</t>
      </text>
    </comment>
    <comment ref="K242" authorId="1">
      <text>
        <t>No duplicate data points</t>
      </text>
    </comment>
    <comment ref="L242" authorId="1">
      <text>
        <t>No duplicate data points</t>
      </text>
    </comment>
    <comment ref="M242" authorId="1">
      <text>
        <t>No duplicate data points</t>
      </text>
    </comment>
    <comment ref="E243" authorId="1">
      <text>
        <t>No duplicate data points</t>
      </text>
    </comment>
    <comment ref="F243" authorId="1">
      <text>
        <t>No duplicate data points</t>
      </text>
    </comment>
    <comment ref="J243" authorId="1">
      <text>
        <t>No duplicate data points</t>
      </text>
    </comment>
    <comment ref="K243" authorId="1">
      <text>
        <t>No duplicate data points</t>
      </text>
    </comment>
    <comment ref="L243" authorId="1">
      <text>
        <t>No duplicate data points</t>
      </text>
    </comment>
    <comment ref="M243" authorId="1">
      <text>
        <t>No duplicate data points</t>
      </text>
    </comment>
    <comment ref="J244" authorId="1">
      <text>
        <t>No duplicate data points</t>
      </text>
    </comment>
    <comment ref="M244" authorId="1">
      <text>
        <t>No duplicate data points</t>
      </text>
    </comment>
    <comment ref="J245" authorId="1">
      <text>
        <t xml:space="preserve">Duplicates: 
  For : S.27.01.03.01:A5
</t>
      </text>
    </comment>
    <comment ref="M245" authorId="1">
      <text>
        <t xml:space="preserve">Duplicates: 
  For : S.27.01.03.01:C5
</t>
      </text>
    </comment>
    <comment ref="E265" authorId="1">
      <text>
        <t>No duplicate data points</t>
      </text>
    </comment>
    <comment ref="F265" authorId="1">
      <text>
        <t>No duplicate data points</t>
      </text>
    </comment>
    <comment ref="G265" authorId="1">
      <text>
        <t>No duplicate data points</t>
      </text>
    </comment>
    <comment ref="H265" authorId="1">
      <text>
        <t>No duplicate data points</t>
      </text>
    </comment>
    <comment ref="I265" authorId="1">
      <text>
        <t>No duplicate data points</t>
      </text>
    </comment>
    <comment ref="J265" authorId="1">
      <text>
        <t>No duplicate data points</t>
      </text>
    </comment>
    <comment ref="K265" authorId="1">
      <text>
        <t>No duplicate data points</t>
      </text>
    </comment>
    <comment ref="L265" authorId="1">
      <text>
        <t>No duplicate data points</t>
      </text>
    </comment>
    <comment ref="I266" authorId="1">
      <text>
        <t>No duplicate data points</t>
      </text>
    </comment>
    <comment ref="L266" authorId="1">
      <text>
        <t>No duplicate data points</t>
      </text>
    </comment>
    <comment ref="I267" authorId="1">
      <text>
        <t xml:space="preserve">Duplicates: 
  For : S.27.01.03.01:A6
</t>
      </text>
    </comment>
    <comment ref="L267" authorId="1">
      <text>
        <t xml:space="preserve">Duplicates: 
  For : S.27.01.03.01:C6
</t>
      </text>
    </comment>
    <comment ref="E287" authorId="1">
      <text>
        <t>No duplicate data points</t>
      </text>
    </comment>
    <comment ref="F287" authorId="1">
      <text>
        <t xml:space="preserve">Duplicates: 
  For : S.27.01.03.01:A8
</t>
      </text>
    </comment>
    <comment ref="G287" authorId="1">
      <text>
        <t>No duplicate data points</t>
      </text>
    </comment>
    <comment ref="H287" authorId="1">
      <text>
        <t>No duplicate data points</t>
      </text>
    </comment>
    <comment ref="I287" authorId="1">
      <text>
        <t xml:space="preserve">Duplicates: 
  For : S.27.01.03.01:C8
</t>
      </text>
    </comment>
    <comment ref="E305" authorId="1">
      <text>
        <t>No duplicate data points</t>
      </text>
    </comment>
    <comment ref="F305" authorId="1">
      <text>
        <t>No duplicate data points</t>
      </text>
    </comment>
    <comment ref="G305" authorId="1">
      <text>
        <t xml:space="preserve">Duplicates: 
  For : S.27.01.03.01:A10
</t>
      </text>
    </comment>
    <comment ref="H305" authorId="1">
      <text>
        <t>No duplicate data points</t>
      </text>
    </comment>
    <comment ref="I305" authorId="1">
      <text>
        <t>No duplicate data points</t>
      </text>
    </comment>
    <comment ref="J305" authorId="1">
      <text>
        <t xml:space="preserve">Duplicates: 
  For : S.27.01.03.01:C10
</t>
      </text>
    </comment>
    <comment ref="E323" authorId="1">
      <text>
        <t>No duplicate data points</t>
      </text>
    </comment>
    <comment ref="F323" authorId="1">
      <text>
        <t>No duplicate data points</t>
      </text>
    </comment>
    <comment ref="G323" authorId="1">
      <text>
        <t>No duplicate data points</t>
      </text>
    </comment>
    <comment ref="H323" authorId="1">
      <text>
        <t>No duplicate data points</t>
      </text>
    </comment>
    <comment ref="I323" authorId="1">
      <text>
        <t>No duplicate data points</t>
      </text>
    </comment>
    <comment ref="J323" authorId="1">
      <text>
        <t>No duplicate data points</t>
      </text>
    </comment>
    <comment ref="K323" authorId="1">
      <text>
        <t>No duplicate data points</t>
      </text>
    </comment>
    <comment ref="E341" authorId="1">
      <text>
        <t>No duplicate data points</t>
      </text>
    </comment>
    <comment ref="F341" authorId="1">
      <text>
        <t>No duplicate data points</t>
      </text>
    </comment>
    <comment ref="G341" authorId="1">
      <text>
        <t>No duplicate data points</t>
      </text>
    </comment>
    <comment ref="H341" authorId="1">
      <text>
        <t>No duplicate data points</t>
      </text>
    </comment>
    <comment ref="I341" authorId="1">
      <text>
        <t>No duplicate data points</t>
      </text>
    </comment>
    <comment ref="J341" authorId="1">
      <text>
        <t>No duplicate data points</t>
      </text>
    </comment>
    <comment ref="K341" authorId="1">
      <text>
        <t>No duplicate data points</t>
      </text>
    </comment>
    <comment ref="L341" authorId="1">
      <text>
        <t>No duplicate data points</t>
      </text>
    </comment>
    <comment ref="M341" authorId="1">
      <text>
        <t>No duplicate data points</t>
      </text>
    </comment>
    <comment ref="E358" authorId="1">
      <text>
        <t>No duplicate data points</t>
      </text>
    </comment>
    <comment ref="F358" authorId="1">
      <text>
        <t>No duplicate data points</t>
      </text>
    </comment>
    <comment ref="G358" authorId="1">
      <text>
        <t>No duplicate data points</t>
      </text>
    </comment>
    <comment ref="E359" authorId="1">
      <text>
        <t>No duplicate data points</t>
      </text>
    </comment>
    <comment ref="F359" authorId="1">
      <text>
        <t>No duplicate data points</t>
      </text>
    </comment>
    <comment ref="G359" authorId="1">
      <text>
        <t>No duplicate data points</t>
      </text>
    </comment>
    <comment ref="E360" authorId="1">
      <text>
        <t xml:space="preserve">Duplicates: 
  For : S.27.01.03.01:A11
</t>
      </text>
    </comment>
    <comment ref="F360" authorId="1">
      <text>
        <t xml:space="preserve">Duplicates: 
  For : S.27.01.03.01:B11
</t>
      </text>
    </comment>
    <comment ref="G360" authorId="1">
      <text>
        <t xml:space="preserve">Duplicates: 
  For : S.27.01.03.01:C11
</t>
      </text>
    </comment>
    <comment ref="E377" authorId="1">
      <text>
        <t>No duplicate data points</t>
      </text>
    </comment>
    <comment ref="F377" authorId="1">
      <text>
        <t>No duplicate data points</t>
      </text>
    </comment>
    <comment ref="G377" authorId="1">
      <text>
        <t xml:space="preserve">Duplicates: 
  For : S.27.01.03.01:A12
</t>
      </text>
    </comment>
    <comment ref="H377" authorId="1">
      <text>
        <t>No duplicate data points</t>
      </text>
    </comment>
    <comment ref="I377" authorId="1">
      <text>
        <t>No duplicate data points</t>
      </text>
    </comment>
    <comment ref="J377" authorId="1">
      <text>
        <t xml:space="preserve">Duplicates: 
  For : S.27.01.03.01:C12
</t>
      </text>
    </comment>
    <comment ref="E394" authorId="1">
      <text>
        <t xml:space="preserve">Duplicates: 
  For : S.27.01.03.01:A13
</t>
      </text>
    </comment>
    <comment ref="F394" authorId="1">
      <text>
        <t>No duplicate data points</t>
      </text>
    </comment>
    <comment ref="G394" authorId="1">
      <text>
        <t>No duplicate data points</t>
      </text>
    </comment>
    <comment ref="H394" authorId="1">
      <text>
        <t xml:space="preserve">Duplicates: 
  For : S.27.01.03.01:C13
</t>
      </text>
    </comment>
    <comment ref="E411" authorId="1">
      <text>
        <t>No duplicate data points</t>
      </text>
    </comment>
    <comment ref="F411" authorId="1">
      <text>
        <t>No duplicate data points</t>
      </text>
    </comment>
    <comment ref="G411" authorId="1">
      <text>
        <t>No duplicate data points</t>
      </text>
    </comment>
    <comment ref="H411" authorId="1">
      <text>
        <t>No duplicate data points</t>
      </text>
    </comment>
    <comment ref="I411" authorId="1">
      <text>
        <t>No duplicate data points</t>
      </text>
    </comment>
    <comment ref="J411" authorId="1">
      <text>
        <t>No duplicate data points</t>
      </text>
    </comment>
    <comment ref="K411" authorId="1">
      <text>
        <t>No duplicate data points</t>
      </text>
    </comment>
    <comment ref="E412" authorId="1">
      <text>
        <t>No duplicate data points</t>
      </text>
    </comment>
    <comment ref="F412" authorId="1">
      <text>
        <t>No duplicate data points</t>
      </text>
    </comment>
    <comment ref="G412" authorId="1">
      <text>
        <t>No duplicate data points</t>
      </text>
    </comment>
    <comment ref="H412" authorId="1">
      <text>
        <t>No duplicate data points</t>
      </text>
    </comment>
    <comment ref="I412" authorId="1">
      <text>
        <t>No duplicate data points</t>
      </text>
    </comment>
    <comment ref="J412" authorId="1">
      <text>
        <t>No duplicate data points</t>
      </text>
    </comment>
    <comment ref="K412" authorId="1">
      <text>
        <t>No duplicate data points</t>
      </text>
    </comment>
    <comment ref="E413" authorId="1">
      <text>
        <t>No duplicate data points</t>
      </text>
    </comment>
    <comment ref="F413" authorId="1">
      <text>
        <t>No duplicate data points</t>
      </text>
    </comment>
    <comment ref="G413" authorId="1">
      <text>
        <t>No duplicate data points</t>
      </text>
    </comment>
    <comment ref="H413" authorId="1">
      <text>
        <t>No duplicate data points</t>
      </text>
    </comment>
    <comment ref="I413" authorId="1">
      <text>
        <t>No duplicate data points</t>
      </text>
    </comment>
    <comment ref="J413" authorId="1">
      <text>
        <t>No duplicate data points</t>
      </text>
    </comment>
    <comment ref="K413" authorId="1">
      <text>
        <t>No duplicate data points</t>
      </text>
    </comment>
    <comment ref="E414" authorId="1">
      <text>
        <t>No duplicate data points</t>
      </text>
    </comment>
    <comment ref="F414" authorId="1">
      <text>
        <t>No duplicate data points</t>
      </text>
    </comment>
    <comment ref="G414" authorId="1">
      <text>
        <t>No duplicate data points</t>
      </text>
    </comment>
    <comment ref="H414" authorId="1">
      <text>
        <t>No duplicate data points</t>
      </text>
    </comment>
    <comment ref="I414" authorId="1">
      <text>
        <t>No duplicate data points</t>
      </text>
    </comment>
    <comment ref="J414" authorId="1">
      <text>
        <t>No duplicate data points</t>
      </text>
    </comment>
    <comment ref="K414" authorId="1">
      <text>
        <t>No duplicate data points</t>
      </text>
    </comment>
    <comment ref="E415" authorId="1">
      <text>
        <t>No duplicate data points</t>
      </text>
    </comment>
    <comment ref="F415" authorId="1">
      <text>
        <t>No duplicate data points</t>
      </text>
    </comment>
    <comment ref="G415" authorId="1">
      <text>
        <t>No duplicate data points</t>
      </text>
    </comment>
    <comment ref="H415" authorId="1">
      <text>
        <t>No duplicate data points</t>
      </text>
    </comment>
    <comment ref="I415" authorId="1">
      <text>
        <t>No duplicate data points</t>
      </text>
    </comment>
    <comment ref="J415" authorId="1">
      <text>
        <t>No duplicate data points</t>
      </text>
    </comment>
    <comment ref="K415" authorId="1">
      <text>
        <t>No duplicate data points</t>
      </text>
    </comment>
    <comment ref="E416" authorId="1">
      <text>
        <t>No duplicate data points</t>
      </text>
    </comment>
    <comment ref="H416" authorId="1">
      <text>
        <t xml:space="preserve">Duplicates: 
  For : S.27.01.03.15:KA8
</t>
      </text>
    </comment>
    <comment ref="I416" authorId="1">
      <text>
        <t>No duplicate data points</t>
      </text>
    </comment>
    <comment ref="J416" authorId="1">
      <text>
        <t>No duplicate data points</t>
      </text>
    </comment>
    <comment ref="K416" authorId="1">
      <text>
        <t xml:space="preserve">Duplicates: 
  For : S.27.01.03.15:KA10
</t>
      </text>
    </comment>
    <comment ref="E435" authorId="1">
      <text>
        <t xml:space="preserve">Duplicates: 
  For : S.27.01.03.14:KF4
</t>
      </text>
    </comment>
    <comment ref="F435" authorId="1">
      <text>
        <t>No duplicate data points</t>
      </text>
    </comment>
    <comment ref="G435" authorId="1">
      <text>
        <t xml:space="preserve">Duplicates: 
  For : S.27.01.03.14:KF7
</t>
      </text>
    </comment>
    <comment ref="E436" authorId="1">
      <text>
        <t>No duplicate data points</t>
      </text>
    </comment>
    <comment ref="F436" authorId="1">
      <text>
        <t>No duplicate data points</t>
      </text>
    </comment>
    <comment ref="G436" authorId="1">
      <text>
        <t>No duplicate data points</t>
      </text>
    </comment>
    <comment ref="E437" authorId="1">
      <text>
        <t xml:space="preserve">Duplicates: 
  For : S.27.01.03.01:A14
</t>
      </text>
    </comment>
    <comment ref="F437" authorId="1">
      <text>
        <t xml:space="preserve">Duplicates: 
  For : S.27.01.03.01:B14
</t>
      </text>
    </comment>
    <comment ref="G437" authorId="1">
      <text>
        <t xml:space="preserve">Duplicates: 
  For : S.27.01.03.01:C14
</t>
      </text>
    </comment>
    <comment ref="E454" authorId="1">
      <text>
        <t>No duplicate data points</t>
      </text>
    </comment>
    <comment ref="F454" authorId="1">
      <text>
        <t>No duplicate data points</t>
      </text>
    </comment>
    <comment ref="G454" authorId="1">
      <text>
        <t>No duplicate data points</t>
      </text>
    </comment>
    <comment ref="H454" authorId="1">
      <text>
        <t>No duplicate data points</t>
      </text>
    </comment>
    <comment ref="I454" authorId="1">
      <text>
        <t>No duplicate data points</t>
      </text>
    </comment>
    <comment ref="J454" authorId="1">
      <text>
        <t>No duplicate data points</t>
      </text>
    </comment>
    <comment ref="E455" authorId="1">
      <text>
        <t>No duplicate data points</t>
      </text>
    </comment>
    <comment ref="F455" authorId="1">
      <text>
        <t>No duplicate data points</t>
      </text>
    </comment>
    <comment ref="G455" authorId="1">
      <text>
        <t>No duplicate data points</t>
      </text>
    </comment>
    <comment ref="H455" authorId="1">
      <text>
        <t>No duplicate data points</t>
      </text>
    </comment>
    <comment ref="I455" authorId="1">
      <text>
        <t>No duplicate data points</t>
      </text>
    </comment>
    <comment ref="J455" authorId="1">
      <text>
        <t>No duplicate data points</t>
      </text>
    </comment>
    <comment ref="E456" authorId="1">
      <text>
        <t>No duplicate data points</t>
      </text>
    </comment>
    <comment ref="F456" authorId="1">
      <text>
        <t>No duplicate data points</t>
      </text>
    </comment>
    <comment ref="G456" authorId="1">
      <text>
        <t>No duplicate data points</t>
      </text>
    </comment>
    <comment ref="H456" authorId="1">
      <text>
        <t>No duplicate data points</t>
      </text>
    </comment>
    <comment ref="I456" authorId="1">
      <text>
        <t>No duplicate data points</t>
      </text>
    </comment>
    <comment ref="J456" authorId="1">
      <text>
        <t>No duplicate data points</t>
      </text>
    </comment>
    <comment ref="E473" authorId="1">
      <text>
        <t>No duplicate data points</t>
      </text>
    </comment>
    <comment ref="F473" authorId="1">
      <text>
        <t>No duplicate data points</t>
      </text>
    </comment>
    <comment ref="G473" authorId="1">
      <text>
        <t>No duplicate data points</t>
      </text>
    </comment>
    <comment ref="H473" authorId="1">
      <text>
        <t>No duplicate data points</t>
      </text>
    </comment>
    <comment ref="I473" authorId="1">
      <text>
        <t>No duplicate data points</t>
      </text>
    </comment>
    <comment ref="E492" authorId="1">
      <text>
        <t>No duplicate data points</t>
      </text>
    </comment>
    <comment ref="F492" authorId="1">
      <text>
        <t>No duplicate data points</t>
      </text>
    </comment>
    <comment ref="G492" authorId="1">
      <text>
        <t>No duplicate data points</t>
      </text>
    </comment>
    <comment ref="E493" authorId="1">
      <text>
        <t>No duplicate data points</t>
      </text>
    </comment>
    <comment ref="F493" authorId="1">
      <text>
        <t>No duplicate data points</t>
      </text>
    </comment>
    <comment ref="G493" authorId="1">
      <text>
        <t>No duplicate data points</t>
      </text>
    </comment>
    <comment ref="E494" authorId="1">
      <text>
        <t xml:space="preserve">Duplicates: 
  For : S.27.01.03.01:A15
</t>
      </text>
    </comment>
    <comment ref="F494" authorId="1">
      <text>
        <t xml:space="preserve">Duplicates: 
  For : S.27.01.03.01:B15
</t>
      </text>
    </comment>
    <comment ref="G494" authorId="1">
      <text>
        <t xml:space="preserve">Duplicates: 
  For : S.27.01.03.01:C15
</t>
      </text>
    </comment>
    <comment ref="E511" authorId="1">
      <text>
        <t>No duplicate data points</t>
      </text>
    </comment>
    <comment ref="F511" authorId="1">
      <text>
        <t>No duplicate data points</t>
      </text>
    </comment>
    <comment ref="E512" authorId="1">
      <text>
        <t>No duplicate data points</t>
      </text>
    </comment>
    <comment ref="F512" authorId="1">
      <text>
        <t>No duplicate data points</t>
      </text>
    </comment>
    <comment ref="E513" authorId="1">
      <text>
        <t>No duplicate data points</t>
      </text>
    </comment>
    <comment ref="F513" authorId="1">
      <text>
        <t>No duplicate data points</t>
      </text>
    </comment>
    <comment ref="E514" authorId="1">
      <text>
        <t>No duplicate data points</t>
      </text>
    </comment>
    <comment ref="F514" authorId="1">
      <text>
        <t>No duplicate data points</t>
      </text>
    </comment>
    <comment ref="E515" authorId="1">
      <text>
        <t>No duplicate data points</t>
      </text>
    </comment>
    <comment ref="F515" authorId="1">
      <text>
        <t>No duplicate data points</t>
      </text>
    </comment>
    <comment ref="F516" authorId="1">
      <text>
        <t>No duplicate data points</t>
      </text>
    </comment>
    <comment ref="G516" authorId="1">
      <text>
        <t>No duplicate data points</t>
      </text>
    </comment>
    <comment ref="H516" authorId="1">
      <text>
        <t>No duplicate data points</t>
      </text>
    </comment>
    <comment ref="F517" authorId="1">
      <text>
        <t xml:space="preserve">Duplicates: 
  For : S.27.01.03.01:A18
</t>
      </text>
    </comment>
    <comment ref="G517" authorId="1">
      <text>
        <t xml:space="preserve">Duplicates: 
  For : S.27.01.03.01:B18
</t>
      </text>
    </comment>
    <comment ref="H517" authorId="1">
      <text>
        <t xml:space="preserve">Duplicates: 
  For : S.27.01.03.01:C18
</t>
      </text>
    </comment>
    <comment ref="F518" authorId="1">
      <text>
        <t xml:space="preserve">Duplicates: 
  For : S.27.01.03.01:A17
</t>
      </text>
    </comment>
    <comment ref="G518" authorId="1">
      <text>
        <t xml:space="preserve">Duplicates: 
  For : S.27.01.03.01:B17
</t>
      </text>
    </comment>
    <comment ref="H518" authorId="1">
      <text>
        <t xml:space="preserve">Duplicates: 
  For : S.27.01.03.01:C17
</t>
      </text>
    </comment>
    <comment ref="E536" authorId="1">
      <text>
        <t>No duplicate data points</t>
      </text>
    </comment>
    <comment ref="F536" authorId="1">
      <text>
        <t>No duplicate data points</t>
      </text>
    </comment>
    <comment ref="G536" authorId="1">
      <text>
        <t>No duplicate data points</t>
      </text>
    </comment>
    <comment ref="H536" authorId="1">
      <text>
        <t>No duplicate data points</t>
      </text>
    </comment>
    <comment ref="I536" authorId="1">
      <text>
        <t>No duplicate data points</t>
      </text>
    </comment>
    <comment ref="J536" authorId="1">
      <text>
        <t>No duplicate data points</t>
      </text>
    </comment>
    <comment ref="K536" authorId="1">
      <text>
        <t>No duplicate data points</t>
      </text>
    </comment>
    <comment ref="L536" authorId="1">
      <text>
        <t>No duplicate data points</t>
      </text>
    </comment>
    <comment ref="M536" authorId="1">
      <text>
        <t>No duplicate data points</t>
      </text>
    </comment>
    <comment ref="N536" authorId="1">
      <text>
        <t>No duplicate data points</t>
      </text>
    </comment>
    <comment ref="O536" authorId="1">
      <text>
        <t>No duplicate data points</t>
      </text>
    </comment>
    <comment ref="P536" authorId="1">
      <text>
        <t>No duplicate data points</t>
      </text>
    </comment>
    <comment ref="Q536" authorId="1">
      <text>
        <t>No duplicate data points</t>
      </text>
    </comment>
    <comment ref="R536" authorId="1">
      <text>
        <t>No duplicate data points</t>
      </text>
    </comment>
    <comment ref="E537" authorId="1">
      <text>
        <t>No duplicate data points</t>
      </text>
    </comment>
    <comment ref="F537" authorId="1">
      <text>
        <t>No duplicate data points</t>
      </text>
    </comment>
    <comment ref="G537" authorId="1">
      <text>
        <t>No duplicate data points</t>
      </text>
    </comment>
    <comment ref="H537" authorId="1">
      <text>
        <t>No duplicate data points</t>
      </text>
    </comment>
    <comment ref="I537" authorId="1">
      <text>
        <t>No duplicate data points</t>
      </text>
    </comment>
    <comment ref="J537" authorId="1">
      <text>
        <t>No duplicate data points</t>
      </text>
    </comment>
    <comment ref="K537" authorId="1">
      <text>
        <t>No duplicate data points</t>
      </text>
    </comment>
    <comment ref="L537" authorId="1">
      <text>
        <t>No duplicate data points</t>
      </text>
    </comment>
    <comment ref="M537" authorId="1">
      <text>
        <t>No duplicate data points</t>
      </text>
    </comment>
    <comment ref="N537" authorId="1">
      <text>
        <t>No duplicate data points</t>
      </text>
    </comment>
    <comment ref="O537" authorId="1">
      <text>
        <t>No duplicate data points</t>
      </text>
    </comment>
    <comment ref="P537" authorId="1">
      <text>
        <t>No duplicate data points</t>
      </text>
    </comment>
    <comment ref="Q537" authorId="1">
      <text>
        <t>No duplicate data points</t>
      </text>
    </comment>
    <comment ref="R537" authorId="1">
      <text>
        <t>No duplicate data points</t>
      </text>
    </comment>
    <comment ref="E538" authorId="1">
      <text>
        <t>No duplicate data points</t>
      </text>
    </comment>
    <comment ref="F538" authorId="1">
      <text>
        <t>No duplicate data points</t>
      </text>
    </comment>
    <comment ref="G538" authorId="1">
      <text>
        <t>No duplicate data points</t>
      </text>
    </comment>
    <comment ref="H538" authorId="1">
      <text>
        <t>No duplicate data points</t>
      </text>
    </comment>
    <comment ref="I538" authorId="1">
      <text>
        <t>No duplicate data points</t>
      </text>
    </comment>
    <comment ref="J538" authorId="1">
      <text>
        <t>No duplicate data points</t>
      </text>
    </comment>
    <comment ref="K538" authorId="1">
      <text>
        <t>No duplicate data points</t>
      </text>
    </comment>
    <comment ref="L538" authorId="1">
      <text>
        <t>No duplicate data points</t>
      </text>
    </comment>
    <comment ref="M538" authorId="1">
      <text>
        <t>No duplicate data points</t>
      </text>
    </comment>
    <comment ref="N538" authorId="1">
      <text>
        <t>No duplicate data points</t>
      </text>
    </comment>
    <comment ref="O538" authorId="1">
      <text>
        <t>No duplicate data points</t>
      </text>
    </comment>
    <comment ref="P538" authorId="1">
      <text>
        <t>No duplicate data points</t>
      </text>
    </comment>
    <comment ref="Q538" authorId="1">
      <text>
        <t>No duplicate data points</t>
      </text>
    </comment>
    <comment ref="R538" authorId="1">
      <text>
        <t>No duplicate data points</t>
      </text>
    </comment>
    <comment ref="E539" authorId="1">
      <text>
        <t>No duplicate data points</t>
      </text>
    </comment>
    <comment ref="F539" authorId="1">
      <text>
        <t>No duplicate data points</t>
      </text>
    </comment>
    <comment ref="G539" authorId="1">
      <text>
        <t>No duplicate data points</t>
      </text>
    </comment>
    <comment ref="H539" authorId="1">
      <text>
        <t>No duplicate data points</t>
      </text>
    </comment>
    <comment ref="I539" authorId="1">
      <text>
        <t>No duplicate data points</t>
      </text>
    </comment>
    <comment ref="J539" authorId="1">
      <text>
        <t>No duplicate data points</t>
      </text>
    </comment>
    <comment ref="K539" authorId="1">
      <text>
        <t>No duplicate data points</t>
      </text>
    </comment>
    <comment ref="L539" authorId="1">
      <text>
        <t>No duplicate data points</t>
      </text>
    </comment>
    <comment ref="M539" authorId="1">
      <text>
        <t>No duplicate data points</t>
      </text>
    </comment>
    <comment ref="N539" authorId="1">
      <text>
        <t>No duplicate data points</t>
      </text>
    </comment>
    <comment ref="O539" authorId="1">
      <text>
        <t>No duplicate data points</t>
      </text>
    </comment>
    <comment ref="P539" authorId="1">
      <text>
        <t>No duplicate data points</t>
      </text>
    </comment>
    <comment ref="Q539" authorId="1">
      <text>
        <t>No duplicate data points</t>
      </text>
    </comment>
    <comment ref="R539" authorId="1">
      <text>
        <t>No duplicate data points</t>
      </text>
    </comment>
    <comment ref="E540" authorId="1">
      <text>
        <t>No duplicate data points</t>
      </text>
    </comment>
    <comment ref="F540" authorId="1">
      <text>
        <t>No duplicate data points</t>
      </text>
    </comment>
    <comment ref="G540" authorId="1">
      <text>
        <t>No duplicate data points</t>
      </text>
    </comment>
    <comment ref="H540" authorId="1">
      <text>
        <t>No duplicate data points</t>
      </text>
    </comment>
    <comment ref="I540" authorId="1">
      <text>
        <t>No duplicate data points</t>
      </text>
    </comment>
    <comment ref="J540" authorId="1">
      <text>
        <t>No duplicate data points</t>
      </text>
    </comment>
    <comment ref="K540" authorId="1">
      <text>
        <t>No duplicate data points</t>
      </text>
    </comment>
    <comment ref="L540" authorId="1">
      <text>
        <t>No duplicate data points</t>
      </text>
    </comment>
    <comment ref="M540" authorId="1">
      <text>
        <t>No duplicate data points</t>
      </text>
    </comment>
    <comment ref="N540" authorId="1">
      <text>
        <t>No duplicate data points</t>
      </text>
    </comment>
    <comment ref="O540" authorId="1">
      <text>
        <t>No duplicate data points</t>
      </text>
    </comment>
    <comment ref="P540" authorId="1">
      <text>
        <t>No duplicate data points</t>
      </text>
    </comment>
    <comment ref="Q540" authorId="1">
      <text>
        <t>No duplicate data points</t>
      </text>
    </comment>
    <comment ref="R540" authorId="1">
      <text>
        <t>No duplicate data points</t>
      </text>
    </comment>
    <comment ref="E541" authorId="1">
      <text>
        <t>No duplicate data points</t>
      </text>
    </comment>
    <comment ref="F541" authorId="1">
      <text>
        <t>No duplicate data points</t>
      </text>
    </comment>
    <comment ref="G541" authorId="1">
      <text>
        <t>No duplicate data points</t>
      </text>
    </comment>
    <comment ref="H541" authorId="1">
      <text>
        <t>No duplicate data points</t>
      </text>
    </comment>
    <comment ref="I541" authorId="1">
      <text>
        <t>No duplicate data points</t>
      </text>
    </comment>
    <comment ref="J541" authorId="1">
      <text>
        <t>No duplicate data points</t>
      </text>
    </comment>
    <comment ref="K541" authorId="1">
      <text>
        <t>No duplicate data points</t>
      </text>
    </comment>
    <comment ref="L541" authorId="1">
      <text>
        <t>No duplicate data points</t>
      </text>
    </comment>
    <comment ref="M541" authorId="1">
      <text>
        <t>No duplicate data points</t>
      </text>
    </comment>
    <comment ref="N541" authorId="1">
      <text>
        <t>No duplicate data points</t>
      </text>
    </comment>
    <comment ref="O541" authorId="1">
      <text>
        <t>No duplicate data points</t>
      </text>
    </comment>
    <comment ref="P541" authorId="1">
      <text>
        <t>No duplicate data points</t>
      </text>
    </comment>
    <comment ref="Q541" authorId="1">
      <text>
        <t>No duplicate data points</t>
      </text>
    </comment>
    <comment ref="R541" authorId="1">
      <text>
        <t>No duplicate data points</t>
      </text>
    </comment>
    <comment ref="E542" authorId="1">
      <text>
        <t>No duplicate data points</t>
      </text>
    </comment>
    <comment ref="F542" authorId="1">
      <text>
        <t>No duplicate data points</t>
      </text>
    </comment>
    <comment ref="G542" authorId="1">
      <text>
        <t>No duplicate data points</t>
      </text>
    </comment>
    <comment ref="H542" authorId="1">
      <text>
        <t>No duplicate data points</t>
      </text>
    </comment>
    <comment ref="I542" authorId="1">
      <text>
        <t>No duplicate data points</t>
      </text>
    </comment>
    <comment ref="J542" authorId="1">
      <text>
        <t>No duplicate data points</t>
      </text>
    </comment>
    <comment ref="K542" authorId="1">
      <text>
        <t>No duplicate data points</t>
      </text>
    </comment>
    <comment ref="L542" authorId="1">
      <text>
        <t>No duplicate data points</t>
      </text>
    </comment>
    <comment ref="M542" authorId="1">
      <text>
        <t>No duplicate data points</t>
      </text>
    </comment>
    <comment ref="N542" authorId="1">
      <text>
        <t>No duplicate data points</t>
      </text>
    </comment>
    <comment ref="O542" authorId="1">
      <text>
        <t>No duplicate data points</t>
      </text>
    </comment>
    <comment ref="P542" authorId="1">
      <text>
        <t>No duplicate data points</t>
      </text>
    </comment>
    <comment ref="Q542" authorId="1">
      <text>
        <t>No duplicate data points</t>
      </text>
    </comment>
    <comment ref="R542" authorId="1">
      <text>
        <t>No duplicate data points</t>
      </text>
    </comment>
    <comment ref="E543" authorId="1">
      <text>
        <t>No duplicate data points</t>
      </text>
    </comment>
    <comment ref="F543" authorId="1">
      <text>
        <t>No duplicate data points</t>
      </text>
    </comment>
    <comment ref="G543" authorId="1">
      <text>
        <t>No duplicate data points</t>
      </text>
    </comment>
    <comment ref="H543" authorId="1">
      <text>
        <t>No duplicate data points</t>
      </text>
    </comment>
    <comment ref="I543" authorId="1">
      <text>
        <t>No duplicate data points</t>
      </text>
    </comment>
    <comment ref="J543" authorId="1">
      <text>
        <t>No duplicate data points</t>
      </text>
    </comment>
    <comment ref="K543" authorId="1">
      <text>
        <t>No duplicate data points</t>
      </text>
    </comment>
    <comment ref="L543" authorId="1">
      <text>
        <t>No duplicate data points</t>
      </text>
    </comment>
    <comment ref="M543" authorId="1">
      <text>
        <t>No duplicate data points</t>
      </text>
    </comment>
    <comment ref="N543" authorId="1">
      <text>
        <t>No duplicate data points</t>
      </text>
    </comment>
    <comment ref="O543" authorId="1">
      <text>
        <t>No duplicate data points</t>
      </text>
    </comment>
    <comment ref="P543" authorId="1">
      <text>
        <t>No duplicate data points</t>
      </text>
    </comment>
    <comment ref="Q543" authorId="1">
      <text>
        <t>No duplicate data points</t>
      </text>
    </comment>
    <comment ref="R543" authorId="1">
      <text>
        <t>No duplicate data points</t>
      </text>
    </comment>
    <comment ref="E544" authorId="1">
      <text>
        <t>No duplicate data points</t>
      </text>
    </comment>
    <comment ref="F544" authorId="1">
      <text>
        <t>No duplicate data points</t>
      </text>
    </comment>
    <comment ref="G544" authorId="1">
      <text>
        <t>No duplicate data points</t>
      </text>
    </comment>
    <comment ref="H544" authorId="1">
      <text>
        <t>No duplicate data points</t>
      </text>
    </comment>
    <comment ref="I544" authorId="1">
      <text>
        <t>No duplicate data points</t>
      </text>
    </comment>
    <comment ref="J544" authorId="1">
      <text>
        <t>No duplicate data points</t>
      </text>
    </comment>
    <comment ref="K544" authorId="1">
      <text>
        <t>No duplicate data points</t>
      </text>
    </comment>
    <comment ref="L544" authorId="1">
      <text>
        <t>No duplicate data points</t>
      </text>
    </comment>
    <comment ref="M544" authorId="1">
      <text>
        <t>No duplicate data points</t>
      </text>
    </comment>
    <comment ref="N544" authorId="1">
      <text>
        <t>No duplicate data points</t>
      </text>
    </comment>
    <comment ref="O544" authorId="1">
      <text>
        <t>No duplicate data points</t>
      </text>
    </comment>
    <comment ref="P544" authorId="1">
      <text>
        <t>No duplicate data points</t>
      </text>
    </comment>
    <comment ref="Q544" authorId="1">
      <text>
        <t>No duplicate data points</t>
      </text>
    </comment>
    <comment ref="R544" authorId="1">
      <text>
        <t>No duplicate data points</t>
      </text>
    </comment>
    <comment ref="E545" authorId="1">
      <text>
        <t>No duplicate data points</t>
      </text>
    </comment>
    <comment ref="F545" authorId="1">
      <text>
        <t>No duplicate data points</t>
      </text>
    </comment>
    <comment ref="G545" authorId="1">
      <text>
        <t>No duplicate data points</t>
      </text>
    </comment>
    <comment ref="H545" authorId="1">
      <text>
        <t>No duplicate data points</t>
      </text>
    </comment>
    <comment ref="I545" authorId="1">
      <text>
        <t>No duplicate data points</t>
      </text>
    </comment>
    <comment ref="J545" authorId="1">
      <text>
        <t>No duplicate data points</t>
      </text>
    </comment>
    <comment ref="K545" authorId="1">
      <text>
        <t>No duplicate data points</t>
      </text>
    </comment>
    <comment ref="L545" authorId="1">
      <text>
        <t>No duplicate data points</t>
      </text>
    </comment>
    <comment ref="M545" authorId="1">
      <text>
        <t>No duplicate data points</t>
      </text>
    </comment>
    <comment ref="N545" authorId="1">
      <text>
        <t>No duplicate data points</t>
      </text>
    </comment>
    <comment ref="O545" authorId="1">
      <text>
        <t>No duplicate data points</t>
      </text>
    </comment>
    <comment ref="P545" authorId="1">
      <text>
        <t>No duplicate data points</t>
      </text>
    </comment>
    <comment ref="Q545" authorId="1">
      <text>
        <t>No duplicate data points</t>
      </text>
    </comment>
    <comment ref="R545" authorId="1">
      <text>
        <t>No duplicate data points</t>
      </text>
    </comment>
    <comment ref="E546" authorId="1">
      <text>
        <t>No duplicate data points</t>
      </text>
    </comment>
    <comment ref="F546" authorId="1">
      <text>
        <t>No duplicate data points</t>
      </text>
    </comment>
    <comment ref="G546" authorId="1">
      <text>
        <t>No duplicate data points</t>
      </text>
    </comment>
    <comment ref="H546" authorId="1">
      <text>
        <t>No duplicate data points</t>
      </text>
    </comment>
    <comment ref="I546" authorId="1">
      <text>
        <t>No duplicate data points</t>
      </text>
    </comment>
    <comment ref="J546" authorId="1">
      <text>
        <t>No duplicate data points</t>
      </text>
    </comment>
    <comment ref="K546" authorId="1">
      <text>
        <t>No duplicate data points</t>
      </text>
    </comment>
    <comment ref="L546" authorId="1">
      <text>
        <t>No duplicate data points</t>
      </text>
    </comment>
    <comment ref="M546" authorId="1">
      <text>
        <t>No duplicate data points</t>
      </text>
    </comment>
    <comment ref="N546" authorId="1">
      <text>
        <t>No duplicate data points</t>
      </text>
    </comment>
    <comment ref="O546" authorId="1">
      <text>
        <t>No duplicate data points</t>
      </text>
    </comment>
    <comment ref="P546" authorId="1">
      <text>
        <t>No duplicate data points</t>
      </text>
    </comment>
    <comment ref="Q546" authorId="1">
      <text>
        <t>No duplicate data points</t>
      </text>
    </comment>
    <comment ref="R546" authorId="1">
      <text>
        <t>No duplicate data points</t>
      </text>
    </comment>
    <comment ref="E547" authorId="1">
      <text>
        <t>No duplicate data points</t>
      </text>
    </comment>
    <comment ref="F547" authorId="1">
      <text>
        <t>No duplicate data points</t>
      </text>
    </comment>
    <comment ref="G547" authorId="1">
      <text>
        <t>No duplicate data points</t>
      </text>
    </comment>
    <comment ref="H547" authorId="1">
      <text>
        <t>No duplicate data points</t>
      </text>
    </comment>
    <comment ref="I547" authorId="1">
      <text>
        <t>No duplicate data points</t>
      </text>
    </comment>
    <comment ref="J547" authorId="1">
      <text>
        <t>No duplicate data points</t>
      </text>
    </comment>
    <comment ref="K547" authorId="1">
      <text>
        <t>No duplicate data points</t>
      </text>
    </comment>
    <comment ref="L547" authorId="1">
      <text>
        <t>No duplicate data points</t>
      </text>
    </comment>
    <comment ref="M547" authorId="1">
      <text>
        <t>No duplicate data points</t>
      </text>
    </comment>
    <comment ref="N547" authorId="1">
      <text>
        <t>No duplicate data points</t>
      </text>
    </comment>
    <comment ref="O547" authorId="1">
      <text>
        <t>No duplicate data points</t>
      </text>
    </comment>
    <comment ref="P547" authorId="1">
      <text>
        <t>No duplicate data points</t>
      </text>
    </comment>
    <comment ref="Q547" authorId="1">
      <text>
        <t>No duplicate data points</t>
      </text>
    </comment>
    <comment ref="R547" authorId="1">
      <text>
        <t>No duplicate data points</t>
      </text>
    </comment>
    <comment ref="E548" authorId="1">
      <text>
        <t>No duplicate data points</t>
      </text>
    </comment>
    <comment ref="F548" authorId="1">
      <text>
        <t>No duplicate data points</t>
      </text>
    </comment>
    <comment ref="G548" authorId="1">
      <text>
        <t>No duplicate data points</t>
      </text>
    </comment>
    <comment ref="H548" authorId="1">
      <text>
        <t>No duplicate data points</t>
      </text>
    </comment>
    <comment ref="I548" authorId="1">
      <text>
        <t>No duplicate data points</t>
      </text>
    </comment>
    <comment ref="J548" authorId="1">
      <text>
        <t>No duplicate data points</t>
      </text>
    </comment>
    <comment ref="K548" authorId="1">
      <text>
        <t>No duplicate data points</t>
      </text>
    </comment>
    <comment ref="L548" authorId="1">
      <text>
        <t>No duplicate data points</t>
      </text>
    </comment>
    <comment ref="M548" authorId="1">
      <text>
        <t>No duplicate data points</t>
      </text>
    </comment>
    <comment ref="N548" authorId="1">
      <text>
        <t>No duplicate data points</t>
      </text>
    </comment>
    <comment ref="O548" authorId="1">
      <text>
        <t>No duplicate data points</t>
      </text>
    </comment>
    <comment ref="P548" authorId="1">
      <text>
        <t>No duplicate data points</t>
      </text>
    </comment>
    <comment ref="Q548" authorId="1">
      <text>
        <t>No duplicate data points</t>
      </text>
    </comment>
    <comment ref="R548" authorId="1">
      <text>
        <t>No duplicate data points</t>
      </text>
    </comment>
    <comment ref="E549" authorId="1">
      <text>
        <t>No duplicate data points</t>
      </text>
    </comment>
    <comment ref="F549" authorId="1">
      <text>
        <t>No duplicate data points</t>
      </text>
    </comment>
    <comment ref="G549" authorId="1">
      <text>
        <t>No duplicate data points</t>
      </text>
    </comment>
    <comment ref="H549" authorId="1">
      <text>
        <t>No duplicate data points</t>
      </text>
    </comment>
    <comment ref="I549" authorId="1">
      <text>
        <t>No duplicate data points</t>
      </text>
    </comment>
    <comment ref="J549" authorId="1">
      <text>
        <t>No duplicate data points</t>
      </text>
    </comment>
    <comment ref="K549" authorId="1">
      <text>
        <t>No duplicate data points</t>
      </text>
    </comment>
    <comment ref="L549" authorId="1">
      <text>
        <t>No duplicate data points</t>
      </text>
    </comment>
    <comment ref="M549" authorId="1">
      <text>
        <t>No duplicate data points</t>
      </text>
    </comment>
    <comment ref="N549" authorId="1">
      <text>
        <t>No duplicate data points</t>
      </text>
    </comment>
    <comment ref="O549" authorId="1">
      <text>
        <t>No duplicate data points</t>
      </text>
    </comment>
    <comment ref="P549" authorId="1">
      <text>
        <t>No duplicate data points</t>
      </text>
    </comment>
    <comment ref="Q549" authorId="1">
      <text>
        <t>No duplicate data points</t>
      </text>
    </comment>
    <comment ref="R549" authorId="1">
      <text>
        <t>No duplicate data points</t>
      </text>
    </comment>
    <comment ref="E550" authorId="1">
      <text>
        <t>No duplicate data points</t>
      </text>
    </comment>
    <comment ref="F550" authorId="1">
      <text>
        <t>No duplicate data points</t>
      </text>
    </comment>
    <comment ref="G550" authorId="1">
      <text>
        <t>No duplicate data points</t>
      </text>
    </comment>
    <comment ref="H550" authorId="1">
      <text>
        <t>No duplicate data points</t>
      </text>
    </comment>
    <comment ref="I550" authorId="1">
      <text>
        <t>No duplicate data points</t>
      </text>
    </comment>
    <comment ref="J550" authorId="1">
      <text>
        <t>No duplicate data points</t>
      </text>
    </comment>
    <comment ref="K550" authorId="1">
      <text>
        <t>No duplicate data points</t>
      </text>
    </comment>
    <comment ref="L550" authorId="1">
      <text>
        <t>No duplicate data points</t>
      </text>
    </comment>
    <comment ref="M550" authorId="1">
      <text>
        <t>No duplicate data points</t>
      </text>
    </comment>
    <comment ref="N550" authorId="1">
      <text>
        <t>No duplicate data points</t>
      </text>
    </comment>
    <comment ref="O550" authorId="1">
      <text>
        <t>No duplicate data points</t>
      </text>
    </comment>
    <comment ref="P550" authorId="1">
      <text>
        <t>No duplicate data points</t>
      </text>
    </comment>
    <comment ref="Q550" authorId="1">
      <text>
        <t>No duplicate data points</t>
      </text>
    </comment>
    <comment ref="R550" authorId="1">
      <text>
        <t>No duplicate data points</t>
      </text>
    </comment>
    <comment ref="E551" authorId="1">
      <text>
        <t>No duplicate data points</t>
      </text>
    </comment>
    <comment ref="F551" authorId="1">
      <text>
        <t>No duplicate data points</t>
      </text>
    </comment>
    <comment ref="G551" authorId="1">
      <text>
        <t>No duplicate data points</t>
      </text>
    </comment>
    <comment ref="H551" authorId="1">
      <text>
        <t>No duplicate data points</t>
      </text>
    </comment>
    <comment ref="I551" authorId="1">
      <text>
        <t>No duplicate data points</t>
      </text>
    </comment>
    <comment ref="J551" authorId="1">
      <text>
        <t>No duplicate data points</t>
      </text>
    </comment>
    <comment ref="K551" authorId="1">
      <text>
        <t>No duplicate data points</t>
      </text>
    </comment>
    <comment ref="L551" authorId="1">
      <text>
        <t>No duplicate data points</t>
      </text>
    </comment>
    <comment ref="M551" authorId="1">
      <text>
        <t>No duplicate data points</t>
      </text>
    </comment>
    <comment ref="N551" authorId="1">
      <text>
        <t>No duplicate data points</t>
      </text>
    </comment>
    <comment ref="O551" authorId="1">
      <text>
        <t>No duplicate data points</t>
      </text>
    </comment>
    <comment ref="P551" authorId="1">
      <text>
        <t>No duplicate data points</t>
      </text>
    </comment>
    <comment ref="Q551" authorId="1">
      <text>
        <t>No duplicate data points</t>
      </text>
    </comment>
    <comment ref="R551" authorId="1">
      <text>
        <t>No duplicate data points</t>
      </text>
    </comment>
    <comment ref="E552" authorId="1">
      <text>
        <t>No duplicate data points</t>
      </text>
    </comment>
    <comment ref="F552" authorId="1">
      <text>
        <t>No duplicate data points</t>
      </text>
    </comment>
    <comment ref="G552" authorId="1">
      <text>
        <t>No duplicate data points</t>
      </text>
    </comment>
    <comment ref="H552" authorId="1">
      <text>
        <t>No duplicate data points</t>
      </text>
    </comment>
    <comment ref="I552" authorId="1">
      <text>
        <t>No duplicate data points</t>
      </text>
    </comment>
    <comment ref="J552" authorId="1">
      <text>
        <t>No duplicate data points</t>
      </text>
    </comment>
    <comment ref="K552" authorId="1">
      <text>
        <t>No duplicate data points</t>
      </text>
    </comment>
    <comment ref="L552" authorId="1">
      <text>
        <t>No duplicate data points</t>
      </text>
    </comment>
    <comment ref="M552" authorId="1">
      <text>
        <t>No duplicate data points</t>
      </text>
    </comment>
    <comment ref="N552" authorId="1">
      <text>
        <t>No duplicate data points</t>
      </text>
    </comment>
    <comment ref="O552" authorId="1">
      <text>
        <t>No duplicate data points</t>
      </text>
    </comment>
    <comment ref="P552" authorId="1">
      <text>
        <t>No duplicate data points</t>
      </text>
    </comment>
    <comment ref="Q552" authorId="1">
      <text>
        <t>No duplicate data points</t>
      </text>
    </comment>
    <comment ref="R552" authorId="1">
      <text>
        <t>No duplicate data points</t>
      </text>
    </comment>
    <comment ref="E553" authorId="1">
      <text>
        <t>No duplicate data points</t>
      </text>
    </comment>
    <comment ref="F553" authorId="1">
      <text>
        <t>No duplicate data points</t>
      </text>
    </comment>
    <comment ref="G553" authorId="1">
      <text>
        <t>No duplicate data points</t>
      </text>
    </comment>
    <comment ref="H553" authorId="1">
      <text>
        <t>No duplicate data points</t>
      </text>
    </comment>
    <comment ref="I553" authorId="1">
      <text>
        <t>No duplicate data points</t>
      </text>
    </comment>
    <comment ref="J553" authorId="1">
      <text>
        <t>No duplicate data points</t>
      </text>
    </comment>
    <comment ref="K553" authorId="1">
      <text>
        <t>No duplicate data points</t>
      </text>
    </comment>
    <comment ref="L553" authorId="1">
      <text>
        <t>No duplicate data points</t>
      </text>
    </comment>
    <comment ref="M553" authorId="1">
      <text>
        <t>No duplicate data points</t>
      </text>
    </comment>
    <comment ref="N553" authorId="1">
      <text>
        <t>No duplicate data points</t>
      </text>
    </comment>
    <comment ref="O553" authorId="1">
      <text>
        <t>No duplicate data points</t>
      </text>
    </comment>
    <comment ref="P553" authorId="1">
      <text>
        <t>No duplicate data points</t>
      </text>
    </comment>
    <comment ref="Q553" authorId="1">
      <text>
        <t>No duplicate data points</t>
      </text>
    </comment>
    <comment ref="R553" authorId="1">
      <text>
        <t>No duplicate data points</t>
      </text>
    </comment>
    <comment ref="E554" authorId="1">
      <text>
        <t>No duplicate data points</t>
      </text>
    </comment>
    <comment ref="F554" authorId="1">
      <text>
        <t>No duplicate data points</t>
      </text>
    </comment>
    <comment ref="G554" authorId="1">
      <text>
        <t>No duplicate data points</t>
      </text>
    </comment>
    <comment ref="H554" authorId="1">
      <text>
        <t>No duplicate data points</t>
      </text>
    </comment>
    <comment ref="I554" authorId="1">
      <text>
        <t>No duplicate data points</t>
      </text>
    </comment>
    <comment ref="J554" authorId="1">
      <text>
        <t>No duplicate data points</t>
      </text>
    </comment>
    <comment ref="K554" authorId="1">
      <text>
        <t>No duplicate data points</t>
      </text>
    </comment>
    <comment ref="L554" authorId="1">
      <text>
        <t>No duplicate data points</t>
      </text>
    </comment>
    <comment ref="M554" authorId="1">
      <text>
        <t>No duplicate data points</t>
      </text>
    </comment>
    <comment ref="N554" authorId="1">
      <text>
        <t>No duplicate data points</t>
      </text>
    </comment>
    <comment ref="O554" authorId="1">
      <text>
        <t>No duplicate data points</t>
      </text>
    </comment>
    <comment ref="P554" authorId="1">
      <text>
        <t>No duplicate data points</t>
      </text>
    </comment>
    <comment ref="Q554" authorId="1">
      <text>
        <t>No duplicate data points</t>
      </text>
    </comment>
    <comment ref="R554" authorId="1">
      <text>
        <t>No duplicate data points</t>
      </text>
    </comment>
    <comment ref="E555" authorId="1">
      <text>
        <t>No duplicate data points</t>
      </text>
    </comment>
    <comment ref="F555" authorId="1">
      <text>
        <t>No duplicate data points</t>
      </text>
    </comment>
    <comment ref="G555" authorId="1">
      <text>
        <t>No duplicate data points</t>
      </text>
    </comment>
    <comment ref="H555" authorId="1">
      <text>
        <t>No duplicate data points</t>
      </text>
    </comment>
    <comment ref="I555" authorId="1">
      <text>
        <t>No duplicate data points</t>
      </text>
    </comment>
    <comment ref="J555" authorId="1">
      <text>
        <t>No duplicate data points</t>
      </text>
    </comment>
    <comment ref="K555" authorId="1">
      <text>
        <t>No duplicate data points</t>
      </text>
    </comment>
    <comment ref="L555" authorId="1">
      <text>
        <t>No duplicate data points</t>
      </text>
    </comment>
    <comment ref="M555" authorId="1">
      <text>
        <t>No duplicate data points</t>
      </text>
    </comment>
    <comment ref="N555" authorId="1">
      <text>
        <t>No duplicate data points</t>
      </text>
    </comment>
    <comment ref="O555" authorId="1">
      <text>
        <t>No duplicate data points</t>
      </text>
    </comment>
    <comment ref="P555" authorId="1">
      <text>
        <t>No duplicate data points</t>
      </text>
    </comment>
    <comment ref="Q555" authorId="1">
      <text>
        <t>No duplicate data points</t>
      </text>
    </comment>
    <comment ref="R555" authorId="1">
      <text>
        <t>No duplicate data points</t>
      </text>
    </comment>
    <comment ref="E556" authorId="1">
      <text>
        <t>No duplicate data points</t>
      </text>
    </comment>
    <comment ref="F556" authorId="1">
      <text>
        <t>No duplicate data points</t>
      </text>
    </comment>
    <comment ref="G556" authorId="1">
      <text>
        <t>No duplicate data points</t>
      </text>
    </comment>
    <comment ref="H556" authorId="1">
      <text>
        <t>No duplicate data points</t>
      </text>
    </comment>
    <comment ref="I556" authorId="1">
      <text>
        <t>No duplicate data points</t>
      </text>
    </comment>
    <comment ref="J556" authorId="1">
      <text>
        <t>No duplicate data points</t>
      </text>
    </comment>
    <comment ref="K556" authorId="1">
      <text>
        <t>No duplicate data points</t>
      </text>
    </comment>
    <comment ref="L556" authorId="1">
      <text>
        <t>No duplicate data points</t>
      </text>
    </comment>
    <comment ref="M556" authorId="1">
      <text>
        <t>No duplicate data points</t>
      </text>
    </comment>
    <comment ref="N556" authorId="1">
      <text>
        <t>No duplicate data points</t>
      </text>
    </comment>
    <comment ref="O556" authorId="1">
      <text>
        <t>No duplicate data points</t>
      </text>
    </comment>
    <comment ref="P556" authorId="1">
      <text>
        <t>No duplicate data points</t>
      </text>
    </comment>
    <comment ref="Q556" authorId="1">
      <text>
        <t>No duplicate data points</t>
      </text>
    </comment>
    <comment ref="R556" authorId="1">
      <text>
        <t>No duplicate data points</t>
      </text>
    </comment>
    <comment ref="E557" authorId="1">
      <text>
        <t>No duplicate data points</t>
      </text>
    </comment>
    <comment ref="F557" authorId="1">
      <text>
        <t>No duplicate data points</t>
      </text>
    </comment>
    <comment ref="G557" authorId="1">
      <text>
        <t>No duplicate data points</t>
      </text>
    </comment>
    <comment ref="H557" authorId="1">
      <text>
        <t>No duplicate data points</t>
      </text>
    </comment>
    <comment ref="I557" authorId="1">
      <text>
        <t>No duplicate data points</t>
      </text>
    </comment>
    <comment ref="J557" authorId="1">
      <text>
        <t>No duplicate data points</t>
      </text>
    </comment>
    <comment ref="K557" authorId="1">
      <text>
        <t>No duplicate data points</t>
      </text>
    </comment>
    <comment ref="L557" authorId="1">
      <text>
        <t>No duplicate data points</t>
      </text>
    </comment>
    <comment ref="M557" authorId="1">
      <text>
        <t>No duplicate data points</t>
      </text>
    </comment>
    <comment ref="N557" authorId="1">
      <text>
        <t>No duplicate data points</t>
      </text>
    </comment>
    <comment ref="O557" authorId="1">
      <text>
        <t>No duplicate data points</t>
      </text>
    </comment>
    <comment ref="P557" authorId="1">
      <text>
        <t>No duplicate data points</t>
      </text>
    </comment>
    <comment ref="Q557" authorId="1">
      <text>
        <t>No duplicate data points</t>
      </text>
    </comment>
    <comment ref="R557" authorId="1">
      <text>
        <t>No duplicate data points</t>
      </text>
    </comment>
    <comment ref="E558" authorId="1">
      <text>
        <t>No duplicate data points</t>
      </text>
    </comment>
    <comment ref="F558" authorId="1">
      <text>
        <t>No duplicate data points</t>
      </text>
    </comment>
    <comment ref="G558" authorId="1">
      <text>
        <t>No duplicate data points</t>
      </text>
    </comment>
    <comment ref="H558" authorId="1">
      <text>
        <t>No duplicate data points</t>
      </text>
    </comment>
    <comment ref="I558" authorId="1">
      <text>
        <t>No duplicate data points</t>
      </text>
    </comment>
    <comment ref="J558" authorId="1">
      <text>
        <t>No duplicate data points</t>
      </text>
    </comment>
    <comment ref="K558" authorId="1">
      <text>
        <t>No duplicate data points</t>
      </text>
    </comment>
    <comment ref="L558" authorId="1">
      <text>
        <t>No duplicate data points</t>
      </text>
    </comment>
    <comment ref="M558" authorId="1">
      <text>
        <t>No duplicate data points</t>
      </text>
    </comment>
    <comment ref="N558" authorId="1">
      <text>
        <t>No duplicate data points</t>
      </text>
    </comment>
    <comment ref="O558" authorId="1">
      <text>
        <t>No duplicate data points</t>
      </text>
    </comment>
    <comment ref="P558" authorId="1">
      <text>
        <t>No duplicate data points</t>
      </text>
    </comment>
    <comment ref="Q558" authorId="1">
      <text>
        <t>No duplicate data points</t>
      </text>
    </comment>
    <comment ref="R558" authorId="1">
      <text>
        <t>No duplicate data points</t>
      </text>
    </comment>
    <comment ref="E559" authorId="1">
      <text>
        <t>No duplicate data points</t>
      </text>
    </comment>
    <comment ref="F559" authorId="1">
      <text>
        <t>No duplicate data points</t>
      </text>
    </comment>
    <comment ref="G559" authorId="1">
      <text>
        <t>No duplicate data points</t>
      </text>
    </comment>
    <comment ref="H559" authorId="1">
      <text>
        <t>No duplicate data points</t>
      </text>
    </comment>
    <comment ref="I559" authorId="1">
      <text>
        <t>No duplicate data points</t>
      </text>
    </comment>
    <comment ref="J559" authorId="1">
      <text>
        <t>No duplicate data points</t>
      </text>
    </comment>
    <comment ref="K559" authorId="1">
      <text>
        <t>No duplicate data points</t>
      </text>
    </comment>
    <comment ref="L559" authorId="1">
      <text>
        <t>No duplicate data points</t>
      </text>
    </comment>
    <comment ref="M559" authorId="1">
      <text>
        <t>No duplicate data points</t>
      </text>
    </comment>
    <comment ref="N559" authorId="1">
      <text>
        <t>No duplicate data points</t>
      </text>
    </comment>
    <comment ref="O559" authorId="1">
      <text>
        <t>No duplicate data points</t>
      </text>
    </comment>
    <comment ref="P559" authorId="1">
      <text>
        <t>No duplicate data points</t>
      </text>
    </comment>
    <comment ref="Q559" authorId="1">
      <text>
        <t>No duplicate data points</t>
      </text>
    </comment>
    <comment ref="R559" authorId="1">
      <text>
        <t>No duplicate data points</t>
      </text>
    </comment>
    <comment ref="E560" authorId="1">
      <text>
        <t>No duplicate data points</t>
      </text>
    </comment>
    <comment ref="F560" authorId="1">
      <text>
        <t>No duplicate data points</t>
      </text>
    </comment>
    <comment ref="G560" authorId="1">
      <text>
        <t>No duplicate data points</t>
      </text>
    </comment>
    <comment ref="H560" authorId="1">
      <text>
        <t>No duplicate data points</t>
      </text>
    </comment>
    <comment ref="I560" authorId="1">
      <text>
        <t>No duplicate data points</t>
      </text>
    </comment>
    <comment ref="J560" authorId="1">
      <text>
        <t>No duplicate data points</t>
      </text>
    </comment>
    <comment ref="K560" authorId="1">
      <text>
        <t>No duplicate data points</t>
      </text>
    </comment>
    <comment ref="L560" authorId="1">
      <text>
        <t>No duplicate data points</t>
      </text>
    </comment>
    <comment ref="M560" authorId="1">
      <text>
        <t>No duplicate data points</t>
      </text>
    </comment>
    <comment ref="N560" authorId="1">
      <text>
        <t>No duplicate data points</t>
      </text>
    </comment>
    <comment ref="O560" authorId="1">
      <text>
        <t>No duplicate data points</t>
      </text>
    </comment>
    <comment ref="P560" authorId="1">
      <text>
        <t>No duplicate data points</t>
      </text>
    </comment>
    <comment ref="Q560" authorId="1">
      <text>
        <t>No duplicate data points</t>
      </text>
    </comment>
    <comment ref="R560" authorId="1">
      <text>
        <t>No duplicate data points</t>
      </text>
    </comment>
    <comment ref="E561" authorId="1">
      <text>
        <t>No duplicate data points</t>
      </text>
    </comment>
    <comment ref="F561" authorId="1">
      <text>
        <t>No duplicate data points</t>
      </text>
    </comment>
    <comment ref="G561" authorId="1">
      <text>
        <t>No duplicate data points</t>
      </text>
    </comment>
    <comment ref="H561" authorId="1">
      <text>
        <t>No duplicate data points</t>
      </text>
    </comment>
    <comment ref="I561" authorId="1">
      <text>
        <t>No duplicate data points</t>
      </text>
    </comment>
    <comment ref="J561" authorId="1">
      <text>
        <t>No duplicate data points</t>
      </text>
    </comment>
    <comment ref="K561" authorId="1">
      <text>
        <t>No duplicate data points</t>
      </text>
    </comment>
    <comment ref="L561" authorId="1">
      <text>
        <t>No duplicate data points</t>
      </text>
    </comment>
    <comment ref="M561" authorId="1">
      <text>
        <t>No duplicate data points</t>
      </text>
    </comment>
    <comment ref="N561" authorId="1">
      <text>
        <t>No duplicate data points</t>
      </text>
    </comment>
    <comment ref="O561" authorId="1">
      <text>
        <t>No duplicate data points</t>
      </text>
    </comment>
    <comment ref="P561" authorId="1">
      <text>
        <t>No duplicate data points</t>
      </text>
    </comment>
    <comment ref="Q561" authorId="1">
      <text>
        <t>No duplicate data points</t>
      </text>
    </comment>
    <comment ref="R561" authorId="1">
      <text>
        <t>No duplicate data points</t>
      </text>
    </comment>
    <comment ref="E562" authorId="1">
      <text>
        <t>No duplicate data points</t>
      </text>
    </comment>
    <comment ref="F562" authorId="1">
      <text>
        <t>No duplicate data points</t>
      </text>
    </comment>
    <comment ref="G562" authorId="1">
      <text>
        <t>No duplicate data points</t>
      </text>
    </comment>
    <comment ref="H562" authorId="1">
      <text>
        <t>No duplicate data points</t>
      </text>
    </comment>
    <comment ref="I562" authorId="1">
      <text>
        <t>No duplicate data points</t>
      </text>
    </comment>
    <comment ref="J562" authorId="1">
      <text>
        <t>No duplicate data points</t>
      </text>
    </comment>
    <comment ref="K562" authorId="1">
      <text>
        <t>No duplicate data points</t>
      </text>
    </comment>
    <comment ref="L562" authorId="1">
      <text>
        <t>No duplicate data points</t>
      </text>
    </comment>
    <comment ref="M562" authorId="1">
      <text>
        <t>No duplicate data points</t>
      </text>
    </comment>
    <comment ref="N562" authorId="1">
      <text>
        <t>No duplicate data points</t>
      </text>
    </comment>
    <comment ref="O562" authorId="1">
      <text>
        <t>No duplicate data points</t>
      </text>
    </comment>
    <comment ref="P562" authorId="1">
      <text>
        <t>No duplicate data points</t>
      </text>
    </comment>
    <comment ref="Q562" authorId="1">
      <text>
        <t>No duplicate data points</t>
      </text>
    </comment>
    <comment ref="R562" authorId="1">
      <text>
        <t>No duplicate data points</t>
      </text>
    </comment>
    <comment ref="E563" authorId="1">
      <text>
        <t>No duplicate data points</t>
      </text>
    </comment>
    <comment ref="F563" authorId="1">
      <text>
        <t>No duplicate data points</t>
      </text>
    </comment>
    <comment ref="G563" authorId="1">
      <text>
        <t>No duplicate data points</t>
      </text>
    </comment>
    <comment ref="H563" authorId="1">
      <text>
        <t>No duplicate data points</t>
      </text>
    </comment>
    <comment ref="I563" authorId="1">
      <text>
        <t>No duplicate data points</t>
      </text>
    </comment>
    <comment ref="J563" authorId="1">
      <text>
        <t>No duplicate data points</t>
      </text>
    </comment>
    <comment ref="K563" authorId="1">
      <text>
        <t>No duplicate data points</t>
      </text>
    </comment>
    <comment ref="L563" authorId="1">
      <text>
        <t>No duplicate data points</t>
      </text>
    </comment>
    <comment ref="M563" authorId="1">
      <text>
        <t>No duplicate data points</t>
      </text>
    </comment>
    <comment ref="N563" authorId="1">
      <text>
        <t>No duplicate data points</t>
      </text>
    </comment>
    <comment ref="O563" authorId="1">
      <text>
        <t>No duplicate data points</t>
      </text>
    </comment>
    <comment ref="P563" authorId="1">
      <text>
        <t>No duplicate data points</t>
      </text>
    </comment>
    <comment ref="Q563" authorId="1">
      <text>
        <t>No duplicate data points</t>
      </text>
    </comment>
    <comment ref="R563" authorId="1">
      <text>
        <t>No duplicate data points</t>
      </text>
    </comment>
    <comment ref="E564" authorId="1">
      <text>
        <t>No duplicate data points</t>
      </text>
    </comment>
    <comment ref="F564" authorId="1">
      <text>
        <t>No duplicate data points</t>
      </text>
    </comment>
    <comment ref="G564" authorId="1">
      <text>
        <t>No duplicate data points</t>
      </text>
    </comment>
    <comment ref="H564" authorId="1">
      <text>
        <t>No duplicate data points</t>
      </text>
    </comment>
    <comment ref="I564" authorId="1">
      <text>
        <t>No duplicate data points</t>
      </text>
    </comment>
    <comment ref="J564" authorId="1">
      <text>
        <t>No duplicate data points</t>
      </text>
    </comment>
    <comment ref="K564" authorId="1">
      <text>
        <t>No duplicate data points</t>
      </text>
    </comment>
    <comment ref="L564" authorId="1">
      <text>
        <t>No duplicate data points</t>
      </text>
    </comment>
    <comment ref="M564" authorId="1">
      <text>
        <t>No duplicate data points</t>
      </text>
    </comment>
    <comment ref="N564" authorId="1">
      <text>
        <t>No duplicate data points</t>
      </text>
    </comment>
    <comment ref="O564" authorId="1">
      <text>
        <t>No duplicate data points</t>
      </text>
    </comment>
    <comment ref="P564" authorId="1">
      <text>
        <t>No duplicate data points</t>
      </text>
    </comment>
    <comment ref="Q564" authorId="1">
      <text>
        <t>No duplicate data points</t>
      </text>
    </comment>
    <comment ref="R564" authorId="1">
      <text>
        <t>No duplicate data points</t>
      </text>
    </comment>
    <comment ref="E565" authorId="1">
      <text>
        <t>No duplicate data points</t>
      </text>
    </comment>
    <comment ref="F565" authorId="1">
      <text>
        <t>No duplicate data points</t>
      </text>
    </comment>
    <comment ref="G565" authorId="1">
      <text>
        <t>No duplicate data points</t>
      </text>
    </comment>
    <comment ref="H565" authorId="1">
      <text>
        <t>No duplicate data points</t>
      </text>
    </comment>
    <comment ref="I565" authorId="1">
      <text>
        <t>No duplicate data points</t>
      </text>
    </comment>
    <comment ref="J565" authorId="1">
      <text>
        <t>No duplicate data points</t>
      </text>
    </comment>
    <comment ref="K565" authorId="1">
      <text>
        <t>No duplicate data points</t>
      </text>
    </comment>
    <comment ref="L565" authorId="1">
      <text>
        <t>No duplicate data points</t>
      </text>
    </comment>
    <comment ref="M565" authorId="1">
      <text>
        <t>No duplicate data points</t>
      </text>
    </comment>
    <comment ref="N565" authorId="1">
      <text>
        <t>No duplicate data points</t>
      </text>
    </comment>
    <comment ref="O565" authorId="1">
      <text>
        <t>No duplicate data points</t>
      </text>
    </comment>
    <comment ref="P565" authorId="1">
      <text>
        <t>No duplicate data points</t>
      </text>
    </comment>
    <comment ref="Q565" authorId="1">
      <text>
        <t>No duplicate data points</t>
      </text>
    </comment>
    <comment ref="R565" authorId="1">
      <text>
        <t>No duplicate data points</t>
      </text>
    </comment>
    <comment ref="E566" authorId="1">
      <text>
        <t>No duplicate data points</t>
      </text>
    </comment>
    <comment ref="F566" authorId="1">
      <text>
        <t>No duplicate data points</t>
      </text>
    </comment>
    <comment ref="G566" authorId="1">
      <text>
        <t>No duplicate data points</t>
      </text>
    </comment>
    <comment ref="H566" authorId="1">
      <text>
        <t>No duplicate data points</t>
      </text>
    </comment>
    <comment ref="I566" authorId="1">
      <text>
        <t>No duplicate data points</t>
      </text>
    </comment>
    <comment ref="J566" authorId="1">
      <text>
        <t>No duplicate data points</t>
      </text>
    </comment>
    <comment ref="K566" authorId="1">
      <text>
        <t>No duplicate data points</t>
      </text>
    </comment>
    <comment ref="L566" authorId="1">
      <text>
        <t>No duplicate data points</t>
      </text>
    </comment>
    <comment ref="M566" authorId="1">
      <text>
        <t>No duplicate data points</t>
      </text>
    </comment>
    <comment ref="N566" authorId="1">
      <text>
        <t>No duplicate data points</t>
      </text>
    </comment>
    <comment ref="O566" authorId="1">
      <text>
        <t>No duplicate data points</t>
      </text>
    </comment>
    <comment ref="P566" authorId="1">
      <text>
        <t>No duplicate data points</t>
      </text>
    </comment>
    <comment ref="Q566" authorId="1">
      <text>
        <t>No duplicate data points</t>
      </text>
    </comment>
    <comment ref="R566" authorId="1">
      <text>
        <t>No duplicate data points</t>
      </text>
    </comment>
    <comment ref="O567" authorId="1">
      <text>
        <t>No duplicate data points</t>
      </text>
    </comment>
    <comment ref="P567" authorId="1">
      <text>
        <t>No duplicate data points</t>
      </text>
    </comment>
    <comment ref="Q567" authorId="1">
      <text>
        <t>No duplicate data points</t>
      </text>
    </comment>
    <comment ref="R567" authorId="1">
      <text>
        <t>No duplicate data points</t>
      </text>
    </comment>
    <comment ref="O568" authorId="1">
      <text>
        <t>No duplicate data points</t>
      </text>
    </comment>
    <comment ref="R568" authorId="1">
      <text>
        <t>No duplicate data points</t>
      </text>
    </comment>
    <comment ref="O569" authorId="1">
      <text>
        <t xml:space="preserve">Duplicates: 
  For : S.27.01.03.01:A23
</t>
      </text>
    </comment>
    <comment ref="R569" authorId="1">
      <text>
        <t xml:space="preserve">Duplicates: 
  For : S.26.04.03.06:A21, S.27.01.03.01:C23
</t>
      </text>
    </comment>
    <comment ref="E588" authorId="1">
      <text>
        <t>No duplicate data points</t>
      </text>
    </comment>
    <comment ref="F588" authorId="1">
      <text>
        <t>No duplicate data points</t>
      </text>
    </comment>
    <comment ref="G588" authorId="1">
      <text>
        <t>No duplicate data points</t>
      </text>
    </comment>
    <comment ref="H588" authorId="1">
      <text>
        <t>No duplicate data points</t>
      </text>
    </comment>
    <comment ref="I588" authorId="1">
      <text>
        <t>No duplicate data points</t>
      </text>
    </comment>
    <comment ref="J588" authorId="1">
      <text>
        <t>No duplicate data points</t>
      </text>
    </comment>
    <comment ref="K588" authorId="1">
      <text>
        <t>No duplicate data points</t>
      </text>
    </comment>
    <comment ref="L588" authorId="1">
      <text>
        <t>No duplicate data points</t>
      </text>
    </comment>
    <comment ref="M588" authorId="1">
      <text>
        <t>No duplicate data points</t>
      </text>
    </comment>
    <comment ref="N588" authorId="1">
      <text>
        <t>No duplicate data points</t>
      </text>
    </comment>
    <comment ref="E589" authorId="1">
      <text>
        <t>No duplicate data points</t>
      </text>
    </comment>
    <comment ref="F589" authorId="1">
      <text>
        <t>No duplicate data points</t>
      </text>
    </comment>
    <comment ref="G589" authorId="1">
      <text>
        <t>No duplicate data points</t>
      </text>
    </comment>
    <comment ref="H589" authorId="1">
      <text>
        <t>No duplicate data points</t>
      </text>
    </comment>
    <comment ref="I589" authorId="1">
      <text>
        <t>No duplicate data points</t>
      </text>
    </comment>
    <comment ref="J589" authorId="1">
      <text>
        <t>No duplicate data points</t>
      </text>
    </comment>
    <comment ref="K589" authorId="1">
      <text>
        <t>No duplicate data points</t>
      </text>
    </comment>
    <comment ref="L589" authorId="1">
      <text>
        <t>No duplicate data points</t>
      </text>
    </comment>
    <comment ref="M589" authorId="1">
      <text>
        <t>No duplicate data points</t>
      </text>
    </comment>
    <comment ref="N589" authorId="1">
      <text>
        <t>No duplicate data points</t>
      </text>
    </comment>
    <comment ref="E590" authorId="1">
      <text>
        <t>No duplicate data points</t>
      </text>
    </comment>
    <comment ref="F590" authorId="1">
      <text>
        <t>No duplicate data points</t>
      </text>
    </comment>
    <comment ref="G590" authorId="1">
      <text>
        <t>No duplicate data points</t>
      </text>
    </comment>
    <comment ref="H590" authorId="1">
      <text>
        <t>No duplicate data points</t>
      </text>
    </comment>
    <comment ref="I590" authorId="1">
      <text>
        <t>No duplicate data points</t>
      </text>
    </comment>
    <comment ref="J590" authorId="1">
      <text>
        <t>No duplicate data points</t>
      </text>
    </comment>
    <comment ref="K590" authorId="1">
      <text>
        <t>No duplicate data points</t>
      </text>
    </comment>
    <comment ref="L590" authorId="1">
      <text>
        <t>No duplicate data points</t>
      </text>
    </comment>
    <comment ref="M590" authorId="1">
      <text>
        <t>No duplicate data points</t>
      </text>
    </comment>
    <comment ref="N590" authorId="1">
      <text>
        <t>No duplicate data points</t>
      </text>
    </comment>
    <comment ref="E591" authorId="1">
      <text>
        <t>No duplicate data points</t>
      </text>
    </comment>
    <comment ref="F591" authorId="1">
      <text>
        <t>No duplicate data points</t>
      </text>
    </comment>
    <comment ref="G591" authorId="1">
      <text>
        <t>No duplicate data points</t>
      </text>
    </comment>
    <comment ref="H591" authorId="1">
      <text>
        <t>No duplicate data points</t>
      </text>
    </comment>
    <comment ref="I591" authorId="1">
      <text>
        <t>No duplicate data points</t>
      </text>
    </comment>
    <comment ref="J591" authorId="1">
      <text>
        <t>No duplicate data points</t>
      </text>
    </comment>
    <comment ref="K591" authorId="1">
      <text>
        <t>No duplicate data points</t>
      </text>
    </comment>
    <comment ref="L591" authorId="1">
      <text>
        <t>No duplicate data points</t>
      </text>
    </comment>
    <comment ref="M591" authorId="1">
      <text>
        <t>No duplicate data points</t>
      </text>
    </comment>
    <comment ref="N591" authorId="1">
      <text>
        <t>No duplicate data points</t>
      </text>
    </comment>
    <comment ref="E592" authorId="1">
      <text>
        <t>No duplicate data points</t>
      </text>
    </comment>
    <comment ref="F592" authorId="1">
      <text>
        <t>No duplicate data points</t>
      </text>
    </comment>
    <comment ref="G592" authorId="1">
      <text>
        <t>No duplicate data points</t>
      </text>
    </comment>
    <comment ref="H592" authorId="1">
      <text>
        <t>No duplicate data points</t>
      </text>
    </comment>
    <comment ref="I592" authorId="1">
      <text>
        <t>No duplicate data points</t>
      </text>
    </comment>
    <comment ref="J592" authorId="1">
      <text>
        <t>No duplicate data points</t>
      </text>
    </comment>
    <comment ref="K592" authorId="1">
      <text>
        <t>No duplicate data points</t>
      </text>
    </comment>
    <comment ref="L592" authorId="1">
      <text>
        <t>No duplicate data points</t>
      </text>
    </comment>
    <comment ref="M592" authorId="1">
      <text>
        <t>No duplicate data points</t>
      </text>
    </comment>
    <comment ref="N592" authorId="1">
      <text>
        <t>No duplicate data points</t>
      </text>
    </comment>
    <comment ref="E593" authorId="1">
      <text>
        <t>No duplicate data points</t>
      </text>
    </comment>
    <comment ref="F593" authorId="1">
      <text>
        <t>No duplicate data points</t>
      </text>
    </comment>
    <comment ref="G593" authorId="1">
      <text>
        <t>No duplicate data points</t>
      </text>
    </comment>
    <comment ref="H593" authorId="1">
      <text>
        <t>No duplicate data points</t>
      </text>
    </comment>
    <comment ref="I593" authorId="1">
      <text>
        <t>No duplicate data points</t>
      </text>
    </comment>
    <comment ref="J593" authorId="1">
      <text>
        <t>No duplicate data points</t>
      </text>
    </comment>
    <comment ref="K593" authorId="1">
      <text>
        <t>No duplicate data points</t>
      </text>
    </comment>
    <comment ref="L593" authorId="1">
      <text>
        <t>No duplicate data points</t>
      </text>
    </comment>
    <comment ref="M593" authorId="1">
      <text>
        <t>No duplicate data points</t>
      </text>
    </comment>
    <comment ref="N593" authorId="1">
      <text>
        <t>No duplicate data points</t>
      </text>
    </comment>
    <comment ref="E594" authorId="1">
      <text>
        <t>No duplicate data points</t>
      </text>
    </comment>
    <comment ref="F594" authorId="1">
      <text>
        <t>No duplicate data points</t>
      </text>
    </comment>
    <comment ref="G594" authorId="1">
      <text>
        <t>No duplicate data points</t>
      </text>
    </comment>
    <comment ref="H594" authorId="1">
      <text>
        <t>No duplicate data points</t>
      </text>
    </comment>
    <comment ref="I594" authorId="1">
      <text>
        <t>No duplicate data points</t>
      </text>
    </comment>
    <comment ref="J594" authorId="1">
      <text>
        <t>No duplicate data points</t>
      </text>
    </comment>
    <comment ref="K594" authorId="1">
      <text>
        <t>No duplicate data points</t>
      </text>
    </comment>
    <comment ref="L594" authorId="1">
      <text>
        <t>No duplicate data points</t>
      </text>
    </comment>
    <comment ref="M594" authorId="1">
      <text>
        <t>No duplicate data points</t>
      </text>
    </comment>
    <comment ref="N594" authorId="1">
      <text>
        <t>No duplicate data points</t>
      </text>
    </comment>
    <comment ref="E595" authorId="1">
      <text>
        <t>No duplicate data points</t>
      </text>
    </comment>
    <comment ref="F595" authorId="1">
      <text>
        <t>No duplicate data points</t>
      </text>
    </comment>
    <comment ref="G595" authorId="1">
      <text>
        <t>No duplicate data points</t>
      </text>
    </comment>
    <comment ref="H595" authorId="1">
      <text>
        <t>No duplicate data points</t>
      </text>
    </comment>
    <comment ref="I595" authorId="1">
      <text>
        <t>No duplicate data points</t>
      </text>
    </comment>
    <comment ref="J595" authorId="1">
      <text>
        <t>No duplicate data points</t>
      </text>
    </comment>
    <comment ref="K595" authorId="1">
      <text>
        <t>No duplicate data points</t>
      </text>
    </comment>
    <comment ref="L595" authorId="1">
      <text>
        <t>No duplicate data points</t>
      </text>
    </comment>
    <comment ref="M595" authorId="1">
      <text>
        <t>No duplicate data points</t>
      </text>
    </comment>
    <comment ref="N595" authorId="1">
      <text>
        <t>No duplicate data points</t>
      </text>
    </comment>
    <comment ref="E596" authorId="1">
      <text>
        <t>No duplicate data points</t>
      </text>
    </comment>
    <comment ref="F596" authorId="1">
      <text>
        <t>No duplicate data points</t>
      </text>
    </comment>
    <comment ref="G596" authorId="1">
      <text>
        <t>No duplicate data points</t>
      </text>
    </comment>
    <comment ref="H596" authorId="1">
      <text>
        <t>No duplicate data points</t>
      </text>
    </comment>
    <comment ref="I596" authorId="1">
      <text>
        <t>No duplicate data points</t>
      </text>
    </comment>
    <comment ref="J596" authorId="1">
      <text>
        <t>No duplicate data points</t>
      </text>
    </comment>
    <comment ref="K596" authorId="1">
      <text>
        <t>No duplicate data points</t>
      </text>
    </comment>
    <comment ref="L596" authorId="1">
      <text>
        <t>No duplicate data points</t>
      </text>
    </comment>
    <comment ref="M596" authorId="1">
      <text>
        <t>No duplicate data points</t>
      </text>
    </comment>
    <comment ref="N596" authorId="1">
      <text>
        <t>No duplicate data points</t>
      </text>
    </comment>
    <comment ref="E597" authorId="1">
      <text>
        <t>No duplicate data points</t>
      </text>
    </comment>
    <comment ref="F597" authorId="1">
      <text>
        <t>No duplicate data points</t>
      </text>
    </comment>
    <comment ref="G597" authorId="1">
      <text>
        <t>No duplicate data points</t>
      </text>
    </comment>
    <comment ref="H597" authorId="1">
      <text>
        <t>No duplicate data points</t>
      </text>
    </comment>
    <comment ref="I597" authorId="1">
      <text>
        <t>No duplicate data points</t>
      </text>
    </comment>
    <comment ref="J597" authorId="1">
      <text>
        <t>No duplicate data points</t>
      </text>
    </comment>
    <comment ref="K597" authorId="1">
      <text>
        <t>No duplicate data points</t>
      </text>
    </comment>
    <comment ref="L597" authorId="1">
      <text>
        <t>No duplicate data points</t>
      </text>
    </comment>
    <comment ref="M597" authorId="1">
      <text>
        <t>No duplicate data points</t>
      </text>
    </comment>
    <comment ref="N597" authorId="1">
      <text>
        <t>No duplicate data points</t>
      </text>
    </comment>
    <comment ref="E598" authorId="1">
      <text>
        <t>No duplicate data points</t>
      </text>
    </comment>
    <comment ref="F598" authorId="1">
      <text>
        <t>No duplicate data points</t>
      </text>
    </comment>
    <comment ref="G598" authorId="1">
      <text>
        <t>No duplicate data points</t>
      </text>
    </comment>
    <comment ref="H598" authorId="1">
      <text>
        <t>No duplicate data points</t>
      </text>
    </comment>
    <comment ref="I598" authorId="1">
      <text>
        <t>No duplicate data points</t>
      </text>
    </comment>
    <comment ref="J598" authorId="1">
      <text>
        <t>No duplicate data points</t>
      </text>
    </comment>
    <comment ref="K598" authorId="1">
      <text>
        <t>No duplicate data points</t>
      </text>
    </comment>
    <comment ref="L598" authorId="1">
      <text>
        <t>No duplicate data points</t>
      </text>
    </comment>
    <comment ref="M598" authorId="1">
      <text>
        <t>No duplicate data points</t>
      </text>
    </comment>
    <comment ref="N598" authorId="1">
      <text>
        <t>No duplicate data points</t>
      </text>
    </comment>
    <comment ref="E599" authorId="1">
      <text>
        <t>No duplicate data points</t>
      </text>
    </comment>
    <comment ref="F599" authorId="1">
      <text>
        <t>No duplicate data points</t>
      </text>
    </comment>
    <comment ref="G599" authorId="1">
      <text>
        <t>No duplicate data points</t>
      </text>
    </comment>
    <comment ref="H599" authorId="1">
      <text>
        <t>No duplicate data points</t>
      </text>
    </comment>
    <comment ref="I599" authorId="1">
      <text>
        <t>No duplicate data points</t>
      </text>
    </comment>
    <comment ref="J599" authorId="1">
      <text>
        <t>No duplicate data points</t>
      </text>
    </comment>
    <comment ref="K599" authorId="1">
      <text>
        <t>No duplicate data points</t>
      </text>
    </comment>
    <comment ref="L599" authorId="1">
      <text>
        <t>No duplicate data points</t>
      </text>
    </comment>
    <comment ref="M599" authorId="1">
      <text>
        <t>No duplicate data points</t>
      </text>
    </comment>
    <comment ref="N599" authorId="1">
      <text>
        <t>No duplicate data points</t>
      </text>
    </comment>
    <comment ref="E600" authorId="1">
      <text>
        <t>No duplicate data points</t>
      </text>
    </comment>
    <comment ref="F600" authorId="1">
      <text>
        <t>No duplicate data points</t>
      </text>
    </comment>
    <comment ref="G600" authorId="1">
      <text>
        <t>No duplicate data points</t>
      </text>
    </comment>
    <comment ref="H600" authorId="1">
      <text>
        <t>No duplicate data points</t>
      </text>
    </comment>
    <comment ref="I600" authorId="1">
      <text>
        <t>No duplicate data points</t>
      </text>
    </comment>
    <comment ref="J600" authorId="1">
      <text>
        <t>No duplicate data points</t>
      </text>
    </comment>
    <comment ref="K600" authorId="1">
      <text>
        <t>No duplicate data points</t>
      </text>
    </comment>
    <comment ref="L600" authorId="1">
      <text>
        <t>No duplicate data points</t>
      </text>
    </comment>
    <comment ref="M600" authorId="1">
      <text>
        <t>No duplicate data points</t>
      </text>
    </comment>
    <comment ref="N600" authorId="1">
      <text>
        <t>No duplicate data points</t>
      </text>
    </comment>
    <comment ref="E601" authorId="1">
      <text>
        <t>No duplicate data points</t>
      </text>
    </comment>
    <comment ref="F601" authorId="1">
      <text>
        <t>No duplicate data points</t>
      </text>
    </comment>
    <comment ref="G601" authorId="1">
      <text>
        <t>No duplicate data points</t>
      </text>
    </comment>
    <comment ref="H601" authorId="1">
      <text>
        <t>No duplicate data points</t>
      </text>
    </comment>
    <comment ref="I601" authorId="1">
      <text>
        <t>No duplicate data points</t>
      </text>
    </comment>
    <comment ref="J601" authorId="1">
      <text>
        <t>No duplicate data points</t>
      </text>
    </comment>
    <comment ref="K601" authorId="1">
      <text>
        <t>No duplicate data points</t>
      </text>
    </comment>
    <comment ref="L601" authorId="1">
      <text>
        <t>No duplicate data points</t>
      </text>
    </comment>
    <comment ref="M601" authorId="1">
      <text>
        <t>No duplicate data points</t>
      </text>
    </comment>
    <comment ref="N601" authorId="1">
      <text>
        <t>No duplicate data points</t>
      </text>
    </comment>
    <comment ref="E602" authorId="1">
      <text>
        <t>No duplicate data points</t>
      </text>
    </comment>
    <comment ref="F602" authorId="1">
      <text>
        <t>No duplicate data points</t>
      </text>
    </comment>
    <comment ref="G602" authorId="1">
      <text>
        <t>No duplicate data points</t>
      </text>
    </comment>
    <comment ref="H602" authorId="1">
      <text>
        <t>No duplicate data points</t>
      </text>
    </comment>
    <comment ref="I602" authorId="1">
      <text>
        <t>No duplicate data points</t>
      </text>
    </comment>
    <comment ref="J602" authorId="1">
      <text>
        <t>No duplicate data points</t>
      </text>
    </comment>
    <comment ref="K602" authorId="1">
      <text>
        <t>No duplicate data points</t>
      </text>
    </comment>
    <comment ref="L602" authorId="1">
      <text>
        <t>No duplicate data points</t>
      </text>
    </comment>
    <comment ref="M602" authorId="1">
      <text>
        <t>No duplicate data points</t>
      </text>
    </comment>
    <comment ref="N602" authorId="1">
      <text>
        <t>No duplicate data points</t>
      </text>
    </comment>
    <comment ref="E603" authorId="1">
      <text>
        <t>No duplicate data points</t>
      </text>
    </comment>
    <comment ref="F603" authorId="1">
      <text>
        <t>No duplicate data points</t>
      </text>
    </comment>
    <comment ref="G603" authorId="1">
      <text>
        <t>No duplicate data points</t>
      </text>
    </comment>
    <comment ref="H603" authorId="1">
      <text>
        <t>No duplicate data points</t>
      </text>
    </comment>
    <comment ref="I603" authorId="1">
      <text>
        <t>No duplicate data points</t>
      </text>
    </comment>
    <comment ref="J603" authorId="1">
      <text>
        <t>No duplicate data points</t>
      </text>
    </comment>
    <comment ref="K603" authorId="1">
      <text>
        <t>No duplicate data points</t>
      </text>
    </comment>
    <comment ref="L603" authorId="1">
      <text>
        <t>No duplicate data points</t>
      </text>
    </comment>
    <comment ref="M603" authorId="1">
      <text>
        <t>No duplicate data points</t>
      </text>
    </comment>
    <comment ref="N603" authorId="1">
      <text>
        <t>No duplicate data points</t>
      </text>
    </comment>
    <comment ref="E604" authorId="1">
      <text>
        <t>No duplicate data points</t>
      </text>
    </comment>
    <comment ref="F604" authorId="1">
      <text>
        <t>No duplicate data points</t>
      </text>
    </comment>
    <comment ref="G604" authorId="1">
      <text>
        <t>No duplicate data points</t>
      </text>
    </comment>
    <comment ref="H604" authorId="1">
      <text>
        <t>No duplicate data points</t>
      </text>
    </comment>
    <comment ref="I604" authorId="1">
      <text>
        <t>No duplicate data points</t>
      </text>
    </comment>
    <comment ref="J604" authorId="1">
      <text>
        <t>No duplicate data points</t>
      </text>
    </comment>
    <comment ref="K604" authorId="1">
      <text>
        <t>No duplicate data points</t>
      </text>
    </comment>
    <comment ref="L604" authorId="1">
      <text>
        <t>No duplicate data points</t>
      </text>
    </comment>
    <comment ref="M604" authorId="1">
      <text>
        <t>No duplicate data points</t>
      </text>
    </comment>
    <comment ref="N604" authorId="1">
      <text>
        <t>No duplicate data points</t>
      </text>
    </comment>
    <comment ref="E605" authorId="1">
      <text>
        <t>No duplicate data points</t>
      </text>
    </comment>
    <comment ref="F605" authorId="1">
      <text>
        <t>No duplicate data points</t>
      </text>
    </comment>
    <comment ref="G605" authorId="1">
      <text>
        <t>No duplicate data points</t>
      </text>
    </comment>
    <comment ref="H605" authorId="1">
      <text>
        <t>No duplicate data points</t>
      </text>
    </comment>
    <comment ref="I605" authorId="1">
      <text>
        <t>No duplicate data points</t>
      </text>
    </comment>
    <comment ref="J605" authorId="1">
      <text>
        <t>No duplicate data points</t>
      </text>
    </comment>
    <comment ref="K605" authorId="1">
      <text>
        <t>No duplicate data points</t>
      </text>
    </comment>
    <comment ref="L605" authorId="1">
      <text>
        <t>No duplicate data points</t>
      </text>
    </comment>
    <comment ref="M605" authorId="1">
      <text>
        <t>No duplicate data points</t>
      </text>
    </comment>
    <comment ref="N605" authorId="1">
      <text>
        <t>No duplicate data points</t>
      </text>
    </comment>
    <comment ref="E606" authorId="1">
      <text>
        <t>No duplicate data points</t>
      </text>
    </comment>
    <comment ref="F606" authorId="1">
      <text>
        <t>No duplicate data points</t>
      </text>
    </comment>
    <comment ref="G606" authorId="1">
      <text>
        <t>No duplicate data points</t>
      </text>
    </comment>
    <comment ref="H606" authorId="1">
      <text>
        <t>No duplicate data points</t>
      </text>
    </comment>
    <comment ref="I606" authorId="1">
      <text>
        <t>No duplicate data points</t>
      </text>
    </comment>
    <comment ref="J606" authorId="1">
      <text>
        <t>No duplicate data points</t>
      </text>
    </comment>
    <comment ref="K606" authorId="1">
      <text>
        <t>No duplicate data points</t>
      </text>
    </comment>
    <comment ref="L606" authorId="1">
      <text>
        <t>No duplicate data points</t>
      </text>
    </comment>
    <comment ref="M606" authorId="1">
      <text>
        <t>No duplicate data points</t>
      </text>
    </comment>
    <comment ref="N606" authorId="1">
      <text>
        <t>No duplicate data points</t>
      </text>
    </comment>
    <comment ref="E607" authorId="1">
      <text>
        <t>No duplicate data points</t>
      </text>
    </comment>
    <comment ref="F607" authorId="1">
      <text>
        <t>No duplicate data points</t>
      </text>
    </comment>
    <comment ref="G607" authorId="1">
      <text>
        <t>No duplicate data points</t>
      </text>
    </comment>
    <comment ref="H607" authorId="1">
      <text>
        <t>No duplicate data points</t>
      </text>
    </comment>
    <comment ref="I607" authorId="1">
      <text>
        <t>No duplicate data points</t>
      </text>
    </comment>
    <comment ref="J607" authorId="1">
      <text>
        <t>No duplicate data points</t>
      </text>
    </comment>
    <comment ref="K607" authorId="1">
      <text>
        <t>No duplicate data points</t>
      </text>
    </comment>
    <comment ref="L607" authorId="1">
      <text>
        <t>No duplicate data points</t>
      </text>
    </comment>
    <comment ref="M607" authorId="1">
      <text>
        <t>No duplicate data points</t>
      </text>
    </comment>
    <comment ref="N607" authorId="1">
      <text>
        <t>No duplicate data points</t>
      </text>
    </comment>
    <comment ref="E608" authorId="1">
      <text>
        <t>No duplicate data points</t>
      </text>
    </comment>
    <comment ref="F608" authorId="1">
      <text>
        <t>No duplicate data points</t>
      </text>
    </comment>
    <comment ref="G608" authorId="1">
      <text>
        <t>No duplicate data points</t>
      </text>
    </comment>
    <comment ref="H608" authorId="1">
      <text>
        <t>No duplicate data points</t>
      </text>
    </comment>
    <comment ref="I608" authorId="1">
      <text>
        <t>No duplicate data points</t>
      </text>
    </comment>
    <comment ref="J608" authorId="1">
      <text>
        <t>No duplicate data points</t>
      </text>
    </comment>
    <comment ref="K608" authorId="1">
      <text>
        <t>No duplicate data points</t>
      </text>
    </comment>
    <comment ref="L608" authorId="1">
      <text>
        <t>No duplicate data points</t>
      </text>
    </comment>
    <comment ref="M608" authorId="1">
      <text>
        <t>No duplicate data points</t>
      </text>
    </comment>
    <comment ref="N608" authorId="1">
      <text>
        <t>No duplicate data points</t>
      </text>
    </comment>
    <comment ref="E609" authorId="1">
      <text>
        <t>No duplicate data points</t>
      </text>
    </comment>
    <comment ref="F609" authorId="1">
      <text>
        <t>No duplicate data points</t>
      </text>
    </comment>
    <comment ref="G609" authorId="1">
      <text>
        <t>No duplicate data points</t>
      </text>
    </comment>
    <comment ref="H609" authorId="1">
      <text>
        <t>No duplicate data points</t>
      </text>
    </comment>
    <comment ref="I609" authorId="1">
      <text>
        <t>No duplicate data points</t>
      </text>
    </comment>
    <comment ref="J609" authorId="1">
      <text>
        <t>No duplicate data points</t>
      </text>
    </comment>
    <comment ref="K609" authorId="1">
      <text>
        <t>No duplicate data points</t>
      </text>
    </comment>
    <comment ref="L609" authorId="1">
      <text>
        <t>No duplicate data points</t>
      </text>
    </comment>
    <comment ref="M609" authorId="1">
      <text>
        <t>No duplicate data points</t>
      </text>
    </comment>
    <comment ref="N609" authorId="1">
      <text>
        <t>No duplicate data points</t>
      </text>
    </comment>
    <comment ref="E610" authorId="1">
      <text>
        <t>No duplicate data points</t>
      </text>
    </comment>
    <comment ref="F610" authorId="1">
      <text>
        <t>No duplicate data points</t>
      </text>
    </comment>
    <comment ref="G610" authorId="1">
      <text>
        <t>No duplicate data points</t>
      </text>
    </comment>
    <comment ref="H610" authorId="1">
      <text>
        <t>No duplicate data points</t>
      </text>
    </comment>
    <comment ref="I610" authorId="1">
      <text>
        <t>No duplicate data points</t>
      </text>
    </comment>
    <comment ref="J610" authorId="1">
      <text>
        <t>No duplicate data points</t>
      </text>
    </comment>
    <comment ref="K610" authorId="1">
      <text>
        <t>No duplicate data points</t>
      </text>
    </comment>
    <comment ref="L610" authorId="1">
      <text>
        <t>No duplicate data points</t>
      </text>
    </comment>
    <comment ref="M610" authorId="1">
      <text>
        <t>No duplicate data points</t>
      </text>
    </comment>
    <comment ref="N610" authorId="1">
      <text>
        <t>No duplicate data points</t>
      </text>
    </comment>
    <comment ref="E611" authorId="1">
      <text>
        <t>No duplicate data points</t>
      </text>
    </comment>
    <comment ref="F611" authorId="1">
      <text>
        <t>No duplicate data points</t>
      </text>
    </comment>
    <comment ref="G611" authorId="1">
      <text>
        <t>No duplicate data points</t>
      </text>
    </comment>
    <comment ref="H611" authorId="1">
      <text>
        <t>No duplicate data points</t>
      </text>
    </comment>
    <comment ref="I611" authorId="1">
      <text>
        <t>No duplicate data points</t>
      </text>
    </comment>
    <comment ref="J611" authorId="1">
      <text>
        <t>No duplicate data points</t>
      </text>
    </comment>
    <comment ref="K611" authorId="1">
      <text>
        <t>No duplicate data points</t>
      </text>
    </comment>
    <comment ref="L611" authorId="1">
      <text>
        <t>No duplicate data points</t>
      </text>
    </comment>
    <comment ref="M611" authorId="1">
      <text>
        <t>No duplicate data points</t>
      </text>
    </comment>
    <comment ref="N611" authorId="1">
      <text>
        <t>No duplicate data points</t>
      </text>
    </comment>
    <comment ref="E612" authorId="1">
      <text>
        <t>No duplicate data points</t>
      </text>
    </comment>
    <comment ref="F612" authorId="1">
      <text>
        <t>No duplicate data points</t>
      </text>
    </comment>
    <comment ref="G612" authorId="1">
      <text>
        <t>No duplicate data points</t>
      </text>
    </comment>
    <comment ref="H612" authorId="1">
      <text>
        <t>No duplicate data points</t>
      </text>
    </comment>
    <comment ref="I612" authorId="1">
      <text>
        <t>No duplicate data points</t>
      </text>
    </comment>
    <comment ref="J612" authorId="1">
      <text>
        <t>No duplicate data points</t>
      </text>
    </comment>
    <comment ref="K612" authorId="1">
      <text>
        <t>No duplicate data points</t>
      </text>
    </comment>
    <comment ref="L612" authorId="1">
      <text>
        <t>No duplicate data points</t>
      </text>
    </comment>
    <comment ref="M612" authorId="1">
      <text>
        <t>No duplicate data points</t>
      </text>
    </comment>
    <comment ref="N612" authorId="1">
      <text>
        <t>No duplicate data points</t>
      </text>
    </comment>
    <comment ref="E613" authorId="1">
      <text>
        <t>No duplicate data points</t>
      </text>
    </comment>
    <comment ref="F613" authorId="1">
      <text>
        <t>No duplicate data points</t>
      </text>
    </comment>
    <comment ref="G613" authorId="1">
      <text>
        <t>No duplicate data points</t>
      </text>
    </comment>
    <comment ref="H613" authorId="1">
      <text>
        <t>No duplicate data points</t>
      </text>
    </comment>
    <comment ref="I613" authorId="1">
      <text>
        <t>No duplicate data points</t>
      </text>
    </comment>
    <comment ref="J613" authorId="1">
      <text>
        <t>No duplicate data points</t>
      </text>
    </comment>
    <comment ref="K613" authorId="1">
      <text>
        <t>No duplicate data points</t>
      </text>
    </comment>
    <comment ref="L613" authorId="1">
      <text>
        <t>No duplicate data points</t>
      </text>
    </comment>
    <comment ref="M613" authorId="1">
      <text>
        <t>No duplicate data points</t>
      </text>
    </comment>
    <comment ref="N613" authorId="1">
      <text>
        <t>No duplicate data points</t>
      </text>
    </comment>
    <comment ref="E614" authorId="1">
      <text>
        <t>No duplicate data points</t>
      </text>
    </comment>
    <comment ref="F614" authorId="1">
      <text>
        <t>No duplicate data points</t>
      </text>
    </comment>
    <comment ref="G614" authorId="1">
      <text>
        <t>No duplicate data points</t>
      </text>
    </comment>
    <comment ref="H614" authorId="1">
      <text>
        <t>No duplicate data points</t>
      </text>
    </comment>
    <comment ref="I614" authorId="1">
      <text>
        <t>No duplicate data points</t>
      </text>
    </comment>
    <comment ref="J614" authorId="1">
      <text>
        <t>No duplicate data points</t>
      </text>
    </comment>
    <comment ref="K614" authorId="1">
      <text>
        <t>No duplicate data points</t>
      </text>
    </comment>
    <comment ref="L614" authorId="1">
      <text>
        <t>No duplicate data points</t>
      </text>
    </comment>
    <comment ref="M614" authorId="1">
      <text>
        <t>No duplicate data points</t>
      </text>
    </comment>
    <comment ref="N614" authorId="1">
      <text>
        <t>No duplicate data points</t>
      </text>
    </comment>
    <comment ref="E615" authorId="1">
      <text>
        <t>No duplicate data points</t>
      </text>
    </comment>
    <comment ref="F615" authorId="1">
      <text>
        <t>No duplicate data points</t>
      </text>
    </comment>
    <comment ref="G615" authorId="1">
      <text>
        <t>No duplicate data points</t>
      </text>
    </comment>
    <comment ref="H615" authorId="1">
      <text>
        <t>No duplicate data points</t>
      </text>
    </comment>
    <comment ref="I615" authorId="1">
      <text>
        <t>No duplicate data points</t>
      </text>
    </comment>
    <comment ref="J615" authorId="1">
      <text>
        <t>No duplicate data points</t>
      </text>
    </comment>
    <comment ref="K615" authorId="1">
      <text>
        <t>No duplicate data points</t>
      </text>
    </comment>
    <comment ref="L615" authorId="1">
      <text>
        <t>No duplicate data points</t>
      </text>
    </comment>
    <comment ref="M615" authorId="1">
      <text>
        <t>No duplicate data points</t>
      </text>
    </comment>
    <comment ref="N615" authorId="1">
      <text>
        <t>No duplicate data points</t>
      </text>
    </comment>
    <comment ref="E616" authorId="1">
      <text>
        <t>No duplicate data points</t>
      </text>
    </comment>
    <comment ref="F616" authorId="1">
      <text>
        <t>No duplicate data points</t>
      </text>
    </comment>
    <comment ref="G616" authorId="1">
      <text>
        <t>No duplicate data points</t>
      </text>
    </comment>
    <comment ref="H616" authorId="1">
      <text>
        <t>No duplicate data points</t>
      </text>
    </comment>
    <comment ref="I616" authorId="1">
      <text>
        <t>No duplicate data points</t>
      </text>
    </comment>
    <comment ref="J616" authorId="1">
      <text>
        <t>No duplicate data points</t>
      </text>
    </comment>
    <comment ref="K616" authorId="1">
      <text>
        <t>No duplicate data points</t>
      </text>
    </comment>
    <comment ref="L616" authorId="1">
      <text>
        <t>No duplicate data points</t>
      </text>
    </comment>
    <comment ref="M616" authorId="1">
      <text>
        <t>No duplicate data points</t>
      </text>
    </comment>
    <comment ref="N616" authorId="1">
      <text>
        <t>No duplicate data points</t>
      </text>
    </comment>
    <comment ref="E617" authorId="1">
      <text>
        <t>No duplicate data points</t>
      </text>
    </comment>
    <comment ref="F617" authorId="1">
      <text>
        <t>No duplicate data points</t>
      </text>
    </comment>
    <comment ref="G617" authorId="1">
      <text>
        <t>No duplicate data points</t>
      </text>
    </comment>
    <comment ref="H617" authorId="1">
      <text>
        <t>No duplicate data points</t>
      </text>
    </comment>
    <comment ref="I617" authorId="1">
      <text>
        <t>No duplicate data points</t>
      </text>
    </comment>
    <comment ref="J617" authorId="1">
      <text>
        <t>No duplicate data points</t>
      </text>
    </comment>
    <comment ref="K617" authorId="1">
      <text>
        <t>No duplicate data points</t>
      </text>
    </comment>
    <comment ref="L617" authorId="1">
      <text>
        <t>No duplicate data points</t>
      </text>
    </comment>
    <comment ref="M617" authorId="1">
      <text>
        <t>No duplicate data points</t>
      </text>
    </comment>
    <comment ref="N617" authorId="1">
      <text>
        <t>No duplicate data points</t>
      </text>
    </comment>
    <comment ref="E618" authorId="1">
      <text>
        <t>No duplicate data points</t>
      </text>
    </comment>
    <comment ref="F618" authorId="1">
      <text>
        <t>No duplicate data points</t>
      </text>
    </comment>
    <comment ref="G618" authorId="1">
      <text>
        <t>No duplicate data points</t>
      </text>
    </comment>
    <comment ref="H618" authorId="1">
      <text>
        <t>No duplicate data points</t>
      </text>
    </comment>
    <comment ref="I618" authorId="1">
      <text>
        <t>No duplicate data points</t>
      </text>
    </comment>
    <comment ref="J618" authorId="1">
      <text>
        <t>No duplicate data points</t>
      </text>
    </comment>
    <comment ref="K618" authorId="1">
      <text>
        <t>No duplicate data points</t>
      </text>
    </comment>
    <comment ref="L618" authorId="1">
      <text>
        <t>No duplicate data points</t>
      </text>
    </comment>
    <comment ref="M618" authorId="1">
      <text>
        <t>No duplicate data points</t>
      </text>
    </comment>
    <comment ref="N618" authorId="1">
      <text>
        <t>No duplicate data points</t>
      </text>
    </comment>
    <comment ref="K619" authorId="1">
      <text>
        <t>No duplicate data points</t>
      </text>
    </comment>
    <comment ref="L619" authorId="1">
      <text>
        <t>No duplicate data points</t>
      </text>
    </comment>
    <comment ref="M619" authorId="1">
      <text>
        <t>No duplicate data points</t>
      </text>
    </comment>
    <comment ref="N619" authorId="1">
      <text>
        <t>No duplicate data points</t>
      </text>
    </comment>
    <comment ref="K620" authorId="1">
      <text>
        <t>No duplicate data points</t>
      </text>
    </comment>
    <comment ref="N620" authorId="1">
      <text>
        <t>No duplicate data points</t>
      </text>
    </comment>
    <comment ref="K621" authorId="1">
      <text>
        <t xml:space="preserve">Duplicates: 
  For : S.27.01.03.01:A24
</t>
      </text>
    </comment>
    <comment ref="N621" authorId="1">
      <text>
        <t xml:space="preserve">Duplicates: 
  For : S.26.04.03.06:A22, S.27.01.03.01:C24
</t>
      </text>
    </comment>
    <comment ref="G639" authorId="1">
      <text>
        <t>No duplicate data points</t>
      </text>
    </comment>
    <comment ref="H639" authorId="1">
      <text>
        <t>No duplicate data points</t>
      </text>
    </comment>
    <comment ref="I639" authorId="1">
      <text>
        <t>No duplicate data points</t>
      </text>
    </comment>
    <comment ref="J639" authorId="1">
      <text>
        <t>No duplicate data points</t>
      </text>
    </comment>
    <comment ref="K639" authorId="1">
      <text>
        <t>No duplicate data points</t>
      </text>
    </comment>
    <comment ref="L639" authorId="1">
      <text>
        <t>No duplicate data points</t>
      </text>
    </comment>
    <comment ref="M639" authorId="1">
      <text>
        <t>No duplicate data points</t>
      </text>
    </comment>
    <comment ref="N639" authorId="1">
      <text>
        <t>No duplicate data points</t>
      </text>
    </comment>
    <comment ref="G640" authorId="1">
      <text>
        <t>No duplicate data points</t>
      </text>
    </comment>
    <comment ref="H640" authorId="1">
      <text>
        <t>No duplicate data points</t>
      </text>
    </comment>
    <comment ref="I640" authorId="1">
      <text>
        <t>No duplicate data points</t>
      </text>
    </comment>
    <comment ref="J640" authorId="1">
      <text>
        <t>No duplicate data points</t>
      </text>
    </comment>
    <comment ref="K640" authorId="1">
      <text>
        <t>No duplicate data points</t>
      </text>
    </comment>
    <comment ref="L640" authorId="1">
      <text>
        <t>No duplicate data points</t>
      </text>
    </comment>
    <comment ref="M640" authorId="1">
      <text>
        <t>No duplicate data points</t>
      </text>
    </comment>
    <comment ref="N640" authorId="1">
      <text>
        <t>No duplicate data points</t>
      </text>
    </comment>
    <comment ref="G641" authorId="1">
      <text>
        <t>No duplicate data points</t>
      </text>
    </comment>
    <comment ref="H641" authorId="1">
      <text>
        <t>No duplicate data points</t>
      </text>
    </comment>
    <comment ref="I641" authorId="1">
      <text>
        <t>No duplicate data points</t>
      </text>
    </comment>
    <comment ref="J641" authorId="1">
      <text>
        <t>No duplicate data points</t>
      </text>
    </comment>
    <comment ref="K641" authorId="1">
      <text>
        <t>No duplicate data points</t>
      </text>
    </comment>
    <comment ref="L641" authorId="1">
      <text>
        <t>No duplicate data points</t>
      </text>
    </comment>
    <comment ref="M641" authorId="1">
      <text>
        <t>No duplicate data points</t>
      </text>
    </comment>
    <comment ref="N641" authorId="1">
      <text>
        <t>No duplicate data points</t>
      </text>
    </comment>
    <comment ref="G642" authorId="1">
      <text>
        <t>No duplicate data points</t>
      </text>
    </comment>
    <comment ref="H642" authorId="1">
      <text>
        <t>No duplicate data points</t>
      </text>
    </comment>
    <comment ref="I642" authorId="1">
      <text>
        <t>No duplicate data points</t>
      </text>
    </comment>
    <comment ref="J642" authorId="1">
      <text>
        <t>No duplicate data points</t>
      </text>
    </comment>
    <comment ref="K642" authorId="1">
      <text>
        <t>No duplicate data points</t>
      </text>
    </comment>
    <comment ref="L642" authorId="1">
      <text>
        <t>No duplicate data points</t>
      </text>
    </comment>
    <comment ref="M642" authorId="1">
      <text>
        <t>No duplicate data points</t>
      </text>
    </comment>
    <comment ref="N642" authorId="1">
      <text>
        <t>No duplicate data points</t>
      </text>
    </comment>
    <comment ref="G643" authorId="1">
      <text>
        <t>No duplicate data points</t>
      </text>
    </comment>
    <comment ref="H643" authorId="1">
      <text>
        <t>No duplicate data points</t>
      </text>
    </comment>
    <comment ref="I643" authorId="1">
      <text>
        <t>No duplicate data points</t>
      </text>
    </comment>
    <comment ref="J643" authorId="1">
      <text>
        <t>No duplicate data points</t>
      </text>
    </comment>
    <comment ref="K643" authorId="1">
      <text>
        <t>No duplicate data points</t>
      </text>
    </comment>
    <comment ref="L643" authorId="1">
      <text>
        <t>No duplicate data points</t>
      </text>
    </comment>
    <comment ref="M643" authorId="1">
      <text>
        <t>No duplicate data points</t>
      </text>
    </comment>
    <comment ref="N643" authorId="1">
      <text>
        <t>No duplicate data points</t>
      </text>
    </comment>
    <comment ref="G644" authorId="1">
      <text>
        <t>No duplicate data points</t>
      </text>
    </comment>
    <comment ref="H644" authorId="1">
      <text>
        <t>No duplicate data points</t>
      </text>
    </comment>
    <comment ref="I644" authorId="1">
      <text>
        <t>No duplicate data points</t>
      </text>
    </comment>
    <comment ref="J644" authorId="1">
      <text>
        <t>No duplicate data points</t>
      </text>
    </comment>
    <comment ref="K644" authorId="1">
      <text>
        <t>No duplicate data points</t>
      </text>
    </comment>
    <comment ref="L644" authorId="1">
      <text>
        <t>No duplicate data points</t>
      </text>
    </comment>
    <comment ref="M644" authorId="1">
      <text>
        <t>No duplicate data points</t>
      </text>
    </comment>
    <comment ref="N644" authorId="1">
      <text>
        <t>No duplicate data points</t>
      </text>
    </comment>
    <comment ref="G645" authorId="1">
      <text>
        <t>No duplicate data points</t>
      </text>
    </comment>
    <comment ref="H645" authorId="1">
      <text>
        <t>No duplicate data points</t>
      </text>
    </comment>
    <comment ref="I645" authorId="1">
      <text>
        <t>No duplicate data points</t>
      </text>
    </comment>
    <comment ref="J645" authorId="1">
      <text>
        <t>No duplicate data points</t>
      </text>
    </comment>
    <comment ref="K645" authorId="1">
      <text>
        <t>No duplicate data points</t>
      </text>
    </comment>
    <comment ref="L645" authorId="1">
      <text>
        <t>No duplicate data points</t>
      </text>
    </comment>
    <comment ref="M645" authorId="1">
      <text>
        <t>No duplicate data points</t>
      </text>
    </comment>
    <comment ref="N645" authorId="1">
      <text>
        <t>No duplicate data points</t>
      </text>
    </comment>
    <comment ref="G646" authorId="1">
      <text>
        <t>No duplicate data points</t>
      </text>
    </comment>
    <comment ref="H646" authorId="1">
      <text>
        <t>No duplicate data points</t>
      </text>
    </comment>
    <comment ref="I646" authorId="1">
      <text>
        <t>No duplicate data points</t>
      </text>
    </comment>
    <comment ref="J646" authorId="1">
      <text>
        <t>No duplicate data points</t>
      </text>
    </comment>
    <comment ref="K646" authorId="1">
      <text>
        <t>No duplicate data points</t>
      </text>
    </comment>
    <comment ref="L646" authorId="1">
      <text>
        <t>No duplicate data points</t>
      </text>
    </comment>
    <comment ref="M646" authorId="1">
      <text>
        <t>No duplicate data points</t>
      </text>
    </comment>
    <comment ref="N646" authorId="1">
      <text>
        <t>No duplicate data points</t>
      </text>
    </comment>
    <comment ref="G647" authorId="1">
      <text>
        <t>No duplicate data points</t>
      </text>
    </comment>
    <comment ref="H647" authorId="1">
      <text>
        <t>No duplicate data points</t>
      </text>
    </comment>
    <comment ref="I647" authorId="1">
      <text>
        <t>No duplicate data points</t>
      </text>
    </comment>
    <comment ref="J647" authorId="1">
      <text>
        <t>No duplicate data points</t>
      </text>
    </comment>
    <comment ref="K647" authorId="1">
      <text>
        <t>No duplicate data points</t>
      </text>
    </comment>
    <comment ref="L647" authorId="1">
      <text>
        <t>No duplicate data points</t>
      </text>
    </comment>
    <comment ref="M647" authorId="1">
      <text>
        <t>No duplicate data points</t>
      </text>
    </comment>
    <comment ref="N647" authorId="1">
      <text>
        <t>No duplicate data points</t>
      </text>
    </comment>
    <comment ref="G648" authorId="1">
      <text>
        <t>No duplicate data points</t>
      </text>
    </comment>
    <comment ref="H648" authorId="1">
      <text>
        <t>No duplicate data points</t>
      </text>
    </comment>
    <comment ref="I648" authorId="1">
      <text>
        <t>No duplicate data points</t>
      </text>
    </comment>
    <comment ref="J648" authorId="1">
      <text>
        <t>No duplicate data points</t>
      </text>
    </comment>
    <comment ref="K648" authorId="1">
      <text>
        <t>No duplicate data points</t>
      </text>
    </comment>
    <comment ref="L648" authorId="1">
      <text>
        <t>No duplicate data points</t>
      </text>
    </comment>
    <comment ref="M648" authorId="1">
      <text>
        <t>No duplicate data points</t>
      </text>
    </comment>
    <comment ref="N648" authorId="1">
      <text>
        <t>No duplicate data points</t>
      </text>
    </comment>
    <comment ref="G649" authorId="1">
      <text>
        <t>No duplicate data points</t>
      </text>
    </comment>
    <comment ref="H649" authorId="1">
      <text>
        <t>No duplicate data points</t>
      </text>
    </comment>
    <comment ref="I649" authorId="1">
      <text>
        <t>No duplicate data points</t>
      </text>
    </comment>
    <comment ref="J649" authorId="1">
      <text>
        <t>No duplicate data points</t>
      </text>
    </comment>
    <comment ref="K649" authorId="1">
      <text>
        <t>No duplicate data points</t>
      </text>
    </comment>
    <comment ref="L649" authorId="1">
      <text>
        <t>No duplicate data points</t>
      </text>
    </comment>
    <comment ref="M649" authorId="1">
      <text>
        <t>No duplicate data points</t>
      </text>
    </comment>
    <comment ref="N649" authorId="1">
      <text>
        <t>No duplicate data points</t>
      </text>
    </comment>
    <comment ref="G650" authorId="1">
      <text>
        <t>No duplicate data points</t>
      </text>
    </comment>
    <comment ref="H650" authorId="1">
      <text>
        <t>No duplicate data points</t>
      </text>
    </comment>
    <comment ref="I650" authorId="1">
      <text>
        <t>No duplicate data points</t>
      </text>
    </comment>
    <comment ref="J650" authorId="1">
      <text>
        <t>No duplicate data points</t>
      </text>
    </comment>
    <comment ref="K650" authorId="1">
      <text>
        <t>No duplicate data points</t>
      </text>
    </comment>
    <comment ref="L650" authorId="1">
      <text>
        <t>No duplicate data points</t>
      </text>
    </comment>
    <comment ref="M650" authorId="1">
      <text>
        <t>No duplicate data points</t>
      </text>
    </comment>
    <comment ref="N650" authorId="1">
      <text>
        <t>No duplicate data points</t>
      </text>
    </comment>
    <comment ref="G651" authorId="1">
      <text>
        <t>No duplicate data points</t>
      </text>
    </comment>
    <comment ref="H651" authorId="1">
      <text>
        <t>No duplicate data points</t>
      </text>
    </comment>
    <comment ref="I651" authorId="1">
      <text>
        <t>No duplicate data points</t>
      </text>
    </comment>
    <comment ref="J651" authorId="1">
      <text>
        <t>No duplicate data points</t>
      </text>
    </comment>
    <comment ref="K651" authorId="1">
      <text>
        <t>No duplicate data points</t>
      </text>
    </comment>
    <comment ref="L651" authorId="1">
      <text>
        <t>No duplicate data points</t>
      </text>
    </comment>
    <comment ref="M651" authorId="1">
      <text>
        <t>No duplicate data points</t>
      </text>
    </comment>
    <comment ref="N651" authorId="1">
      <text>
        <t>No duplicate data points</t>
      </text>
    </comment>
    <comment ref="G652" authorId="1">
      <text>
        <t>No duplicate data points</t>
      </text>
    </comment>
    <comment ref="H652" authorId="1">
      <text>
        <t>No duplicate data points</t>
      </text>
    </comment>
    <comment ref="I652" authorId="1">
      <text>
        <t>No duplicate data points</t>
      </text>
    </comment>
    <comment ref="J652" authorId="1">
      <text>
        <t>No duplicate data points</t>
      </text>
    </comment>
    <comment ref="K652" authorId="1">
      <text>
        <t>No duplicate data points</t>
      </text>
    </comment>
    <comment ref="L652" authorId="1">
      <text>
        <t>No duplicate data points</t>
      </text>
    </comment>
    <comment ref="M652" authorId="1">
      <text>
        <t>No duplicate data points</t>
      </text>
    </comment>
    <comment ref="N652" authorId="1">
      <text>
        <t>No duplicate data points</t>
      </text>
    </comment>
    <comment ref="G653" authorId="1">
      <text>
        <t>No duplicate data points</t>
      </text>
    </comment>
    <comment ref="H653" authorId="1">
      <text>
        <t>No duplicate data points</t>
      </text>
    </comment>
    <comment ref="I653" authorId="1">
      <text>
        <t>No duplicate data points</t>
      </text>
    </comment>
    <comment ref="J653" authorId="1">
      <text>
        <t>No duplicate data points</t>
      </text>
    </comment>
    <comment ref="K653" authorId="1">
      <text>
        <t>No duplicate data points</t>
      </text>
    </comment>
    <comment ref="L653" authorId="1">
      <text>
        <t>No duplicate data points</t>
      </text>
    </comment>
    <comment ref="M653" authorId="1">
      <text>
        <t>No duplicate data points</t>
      </text>
    </comment>
    <comment ref="N653" authorId="1">
      <text>
        <t>No duplicate data points</t>
      </text>
    </comment>
    <comment ref="G654" authorId="1">
      <text>
        <t>No duplicate data points</t>
      </text>
    </comment>
    <comment ref="H654" authorId="1">
      <text>
        <t>No duplicate data points</t>
      </text>
    </comment>
    <comment ref="I654" authorId="1">
      <text>
        <t>No duplicate data points</t>
      </text>
    </comment>
    <comment ref="J654" authorId="1">
      <text>
        <t>No duplicate data points</t>
      </text>
    </comment>
    <comment ref="K654" authorId="1">
      <text>
        <t>No duplicate data points</t>
      </text>
    </comment>
    <comment ref="L654" authorId="1">
      <text>
        <t>No duplicate data points</t>
      </text>
    </comment>
    <comment ref="M654" authorId="1">
      <text>
        <t>No duplicate data points</t>
      </text>
    </comment>
    <comment ref="N654" authorId="1">
      <text>
        <t>No duplicate data points</t>
      </text>
    </comment>
    <comment ref="G655" authorId="1">
      <text>
        <t>No duplicate data points</t>
      </text>
    </comment>
    <comment ref="H655" authorId="1">
      <text>
        <t>No duplicate data points</t>
      </text>
    </comment>
    <comment ref="I655" authorId="1">
      <text>
        <t>No duplicate data points</t>
      </text>
    </comment>
    <comment ref="J655" authorId="1">
      <text>
        <t>No duplicate data points</t>
      </text>
    </comment>
    <comment ref="K655" authorId="1">
      <text>
        <t>No duplicate data points</t>
      </text>
    </comment>
    <comment ref="L655" authorId="1">
      <text>
        <t>No duplicate data points</t>
      </text>
    </comment>
    <comment ref="M655" authorId="1">
      <text>
        <t>No duplicate data points</t>
      </text>
    </comment>
    <comment ref="N655" authorId="1">
      <text>
        <t>No duplicate data points</t>
      </text>
    </comment>
    <comment ref="G656" authorId="1">
      <text>
        <t>No duplicate data points</t>
      </text>
    </comment>
    <comment ref="H656" authorId="1">
      <text>
        <t>No duplicate data points</t>
      </text>
    </comment>
    <comment ref="I656" authorId="1">
      <text>
        <t>No duplicate data points</t>
      </text>
    </comment>
    <comment ref="J656" authorId="1">
      <text>
        <t>No duplicate data points</t>
      </text>
    </comment>
    <comment ref="K656" authorId="1">
      <text>
        <t>No duplicate data points</t>
      </text>
    </comment>
    <comment ref="L656" authorId="1">
      <text>
        <t>No duplicate data points</t>
      </text>
    </comment>
    <comment ref="M656" authorId="1">
      <text>
        <t>No duplicate data points</t>
      </text>
    </comment>
    <comment ref="N656" authorId="1">
      <text>
        <t>No duplicate data points</t>
      </text>
    </comment>
    <comment ref="G657" authorId="1">
      <text>
        <t>No duplicate data points</t>
      </text>
    </comment>
    <comment ref="H657" authorId="1">
      <text>
        <t>No duplicate data points</t>
      </text>
    </comment>
    <comment ref="I657" authorId="1">
      <text>
        <t>No duplicate data points</t>
      </text>
    </comment>
    <comment ref="J657" authorId="1">
      <text>
        <t>No duplicate data points</t>
      </text>
    </comment>
    <comment ref="K657" authorId="1">
      <text>
        <t>No duplicate data points</t>
      </text>
    </comment>
    <comment ref="L657" authorId="1">
      <text>
        <t>No duplicate data points</t>
      </text>
    </comment>
    <comment ref="M657" authorId="1">
      <text>
        <t>No duplicate data points</t>
      </text>
    </comment>
    <comment ref="N657" authorId="1">
      <text>
        <t>No duplicate data points</t>
      </text>
    </comment>
    <comment ref="G658" authorId="1">
      <text>
        <t>No duplicate data points</t>
      </text>
    </comment>
    <comment ref="H658" authorId="1">
      <text>
        <t>No duplicate data points</t>
      </text>
    </comment>
    <comment ref="I658" authorId="1">
      <text>
        <t>No duplicate data points</t>
      </text>
    </comment>
    <comment ref="J658" authorId="1">
      <text>
        <t>No duplicate data points</t>
      </text>
    </comment>
    <comment ref="K658" authorId="1">
      <text>
        <t>No duplicate data points</t>
      </text>
    </comment>
    <comment ref="L658" authorId="1">
      <text>
        <t>No duplicate data points</t>
      </text>
    </comment>
    <comment ref="M658" authorId="1">
      <text>
        <t>No duplicate data points</t>
      </text>
    </comment>
    <comment ref="N658" authorId="1">
      <text>
        <t>No duplicate data points</t>
      </text>
    </comment>
    <comment ref="G659" authorId="1">
      <text>
        <t>No duplicate data points</t>
      </text>
    </comment>
    <comment ref="H659" authorId="1">
      <text>
        <t>No duplicate data points</t>
      </text>
    </comment>
    <comment ref="I659" authorId="1">
      <text>
        <t>No duplicate data points</t>
      </text>
    </comment>
    <comment ref="J659" authorId="1">
      <text>
        <t>No duplicate data points</t>
      </text>
    </comment>
    <comment ref="K659" authorId="1">
      <text>
        <t>No duplicate data points</t>
      </text>
    </comment>
    <comment ref="L659" authorId="1">
      <text>
        <t>No duplicate data points</t>
      </text>
    </comment>
    <comment ref="M659" authorId="1">
      <text>
        <t>No duplicate data points</t>
      </text>
    </comment>
    <comment ref="N659" authorId="1">
      <text>
        <t>No duplicate data points</t>
      </text>
    </comment>
    <comment ref="G660" authorId="1">
      <text>
        <t>No duplicate data points</t>
      </text>
    </comment>
    <comment ref="H660" authorId="1">
      <text>
        <t>No duplicate data points</t>
      </text>
    </comment>
    <comment ref="I660" authorId="1">
      <text>
        <t>No duplicate data points</t>
      </text>
    </comment>
    <comment ref="J660" authorId="1">
      <text>
        <t>No duplicate data points</t>
      </text>
    </comment>
    <comment ref="K660" authorId="1">
      <text>
        <t>No duplicate data points</t>
      </text>
    </comment>
    <comment ref="L660" authorId="1">
      <text>
        <t>No duplicate data points</t>
      </text>
    </comment>
    <comment ref="M660" authorId="1">
      <text>
        <t>No duplicate data points</t>
      </text>
    </comment>
    <comment ref="N660" authorId="1">
      <text>
        <t>No duplicate data points</t>
      </text>
    </comment>
    <comment ref="G661" authorId="1">
      <text>
        <t>No duplicate data points</t>
      </text>
    </comment>
    <comment ref="H661" authorId="1">
      <text>
        <t>No duplicate data points</t>
      </text>
    </comment>
    <comment ref="I661" authorId="1">
      <text>
        <t>No duplicate data points</t>
      </text>
    </comment>
    <comment ref="J661" authorId="1">
      <text>
        <t>No duplicate data points</t>
      </text>
    </comment>
    <comment ref="K661" authorId="1">
      <text>
        <t>No duplicate data points</t>
      </text>
    </comment>
    <comment ref="L661" authorId="1">
      <text>
        <t>No duplicate data points</t>
      </text>
    </comment>
    <comment ref="M661" authorId="1">
      <text>
        <t>No duplicate data points</t>
      </text>
    </comment>
    <comment ref="N661" authorId="1">
      <text>
        <t>No duplicate data points</t>
      </text>
    </comment>
    <comment ref="G662" authorId="1">
      <text>
        <t>No duplicate data points</t>
      </text>
    </comment>
    <comment ref="H662" authorId="1">
      <text>
        <t>No duplicate data points</t>
      </text>
    </comment>
    <comment ref="I662" authorId="1">
      <text>
        <t>No duplicate data points</t>
      </text>
    </comment>
    <comment ref="J662" authorId="1">
      <text>
        <t>No duplicate data points</t>
      </text>
    </comment>
    <comment ref="K662" authorId="1">
      <text>
        <t>No duplicate data points</t>
      </text>
    </comment>
    <comment ref="L662" authorId="1">
      <text>
        <t>No duplicate data points</t>
      </text>
    </comment>
    <comment ref="M662" authorId="1">
      <text>
        <t>No duplicate data points</t>
      </text>
    </comment>
    <comment ref="N662" authorId="1">
      <text>
        <t>No duplicate data points</t>
      </text>
    </comment>
    <comment ref="G663" authorId="1">
      <text>
        <t>No duplicate data points</t>
      </text>
    </comment>
    <comment ref="H663" authorId="1">
      <text>
        <t>No duplicate data points</t>
      </text>
    </comment>
    <comment ref="I663" authorId="1">
      <text>
        <t>No duplicate data points</t>
      </text>
    </comment>
    <comment ref="J663" authorId="1">
      <text>
        <t>No duplicate data points</t>
      </text>
    </comment>
    <comment ref="K663" authorId="1">
      <text>
        <t>No duplicate data points</t>
      </text>
    </comment>
    <comment ref="L663" authorId="1">
      <text>
        <t>No duplicate data points</t>
      </text>
    </comment>
    <comment ref="M663" authorId="1">
      <text>
        <t>No duplicate data points</t>
      </text>
    </comment>
    <comment ref="N663" authorId="1">
      <text>
        <t>No duplicate data points</t>
      </text>
    </comment>
    <comment ref="G664" authorId="1">
      <text>
        <t>No duplicate data points</t>
      </text>
    </comment>
    <comment ref="H664" authorId="1">
      <text>
        <t>No duplicate data points</t>
      </text>
    </comment>
    <comment ref="I664" authorId="1">
      <text>
        <t>No duplicate data points</t>
      </text>
    </comment>
    <comment ref="J664" authorId="1">
      <text>
        <t>No duplicate data points</t>
      </text>
    </comment>
    <comment ref="K664" authorId="1">
      <text>
        <t>No duplicate data points</t>
      </text>
    </comment>
    <comment ref="L664" authorId="1">
      <text>
        <t>No duplicate data points</t>
      </text>
    </comment>
    <comment ref="M664" authorId="1">
      <text>
        <t>No duplicate data points</t>
      </text>
    </comment>
    <comment ref="N664" authorId="1">
      <text>
        <t>No duplicate data points</t>
      </text>
    </comment>
    <comment ref="G665" authorId="1">
      <text>
        <t>No duplicate data points</t>
      </text>
    </comment>
    <comment ref="H665" authorId="1">
      <text>
        <t>No duplicate data points</t>
      </text>
    </comment>
    <comment ref="I665" authorId="1">
      <text>
        <t>No duplicate data points</t>
      </text>
    </comment>
    <comment ref="J665" authorId="1">
      <text>
        <t>No duplicate data points</t>
      </text>
    </comment>
    <comment ref="K665" authorId="1">
      <text>
        <t>No duplicate data points</t>
      </text>
    </comment>
    <comment ref="L665" authorId="1">
      <text>
        <t>No duplicate data points</t>
      </text>
    </comment>
    <comment ref="M665" authorId="1">
      <text>
        <t>No duplicate data points</t>
      </text>
    </comment>
    <comment ref="N665" authorId="1">
      <text>
        <t>No duplicate data points</t>
      </text>
    </comment>
    <comment ref="G666" authorId="1">
      <text>
        <t>No duplicate data points</t>
      </text>
    </comment>
    <comment ref="H666" authorId="1">
      <text>
        <t>No duplicate data points</t>
      </text>
    </comment>
    <comment ref="I666" authorId="1">
      <text>
        <t>No duplicate data points</t>
      </text>
    </comment>
    <comment ref="J666" authorId="1">
      <text>
        <t>No duplicate data points</t>
      </text>
    </comment>
    <comment ref="K666" authorId="1">
      <text>
        <t>No duplicate data points</t>
      </text>
    </comment>
    <comment ref="L666" authorId="1">
      <text>
        <t>No duplicate data points</t>
      </text>
    </comment>
    <comment ref="M666" authorId="1">
      <text>
        <t>No duplicate data points</t>
      </text>
    </comment>
    <comment ref="N666" authorId="1">
      <text>
        <t>No duplicate data points</t>
      </text>
    </comment>
    <comment ref="G667" authorId="1">
      <text>
        <t>No duplicate data points</t>
      </text>
    </comment>
    <comment ref="H667" authorId="1">
      <text>
        <t>No duplicate data points</t>
      </text>
    </comment>
    <comment ref="I667" authorId="1">
      <text>
        <t>No duplicate data points</t>
      </text>
    </comment>
    <comment ref="J667" authorId="1">
      <text>
        <t>No duplicate data points</t>
      </text>
    </comment>
    <comment ref="K667" authorId="1">
      <text>
        <t>No duplicate data points</t>
      </text>
    </comment>
    <comment ref="L667" authorId="1">
      <text>
        <t>No duplicate data points</t>
      </text>
    </comment>
    <comment ref="M667" authorId="1">
      <text>
        <t>No duplicate data points</t>
      </text>
    </comment>
    <comment ref="N667" authorId="1">
      <text>
        <t>No duplicate data points</t>
      </text>
    </comment>
    <comment ref="G668" authorId="1">
      <text>
        <t>No duplicate data points</t>
      </text>
    </comment>
    <comment ref="H668" authorId="1">
      <text>
        <t>No duplicate data points</t>
      </text>
    </comment>
    <comment ref="I668" authorId="1">
      <text>
        <t>No duplicate data points</t>
      </text>
    </comment>
    <comment ref="J668" authorId="1">
      <text>
        <t>No duplicate data points</t>
      </text>
    </comment>
    <comment ref="K668" authorId="1">
      <text>
        <t>No duplicate data points</t>
      </text>
    </comment>
    <comment ref="L668" authorId="1">
      <text>
        <t>No duplicate data points</t>
      </text>
    </comment>
    <comment ref="M668" authorId="1">
      <text>
        <t>No duplicate data points</t>
      </text>
    </comment>
    <comment ref="N668" authorId="1">
      <text>
        <t>No duplicate data points</t>
      </text>
    </comment>
    <comment ref="G669" authorId="1">
      <text>
        <t>No duplicate data points</t>
      </text>
    </comment>
    <comment ref="H669" authorId="1">
      <text>
        <t>No duplicate data points</t>
      </text>
    </comment>
    <comment ref="I669" authorId="1">
      <text>
        <t>No duplicate data points</t>
      </text>
    </comment>
    <comment ref="J669" authorId="1">
      <text>
        <t>No duplicate data points</t>
      </text>
    </comment>
    <comment ref="K669" authorId="1">
      <text>
        <t>No duplicate data points</t>
      </text>
    </comment>
    <comment ref="L669" authorId="1">
      <text>
        <t>No duplicate data points</t>
      </text>
    </comment>
    <comment ref="M669" authorId="1">
      <text>
        <t>No duplicate data points</t>
      </text>
    </comment>
    <comment ref="N669" authorId="1">
      <text>
        <t>No duplicate data points</t>
      </text>
    </comment>
    <comment ref="E670" authorId="1">
      <text>
        <t>No duplicate data points</t>
      </text>
    </comment>
    <comment ref="F670" authorId="1">
      <text>
        <t>No duplicate data points</t>
      </text>
    </comment>
    <comment ref="O670" authorId="1">
      <text>
        <t>No duplicate data points</t>
      </text>
    </comment>
    <comment ref="P671" authorId="1">
      <text>
        <t xml:space="preserve">Duplicates: 
  For : S.27.01.03.01:A25
</t>
      </text>
    </comment>
    <comment ref="Q671" authorId="1">
      <text>
        <t>No duplicate data points</t>
      </text>
    </comment>
    <comment ref="R671" authorId="1">
      <text>
        <t>No duplicate data points</t>
      </text>
    </comment>
    <comment ref="S671" authorId="1">
      <text>
        <t xml:space="preserve">Duplicates: 
  For : S.26.04.03.06:A23, S.27.01.03.01:C25
</t>
      </text>
    </comment>
  </commentList>
</comments>
</file>

<file path=xl/comments74.xml><?xml version="1.0" encoding="utf-8"?>
<comments xmlns="http://schemas.openxmlformats.org/spreadsheetml/2006/main">
  <authors>
    <author/>
    <author>CoreFiling</author>
  </authors>
  <commentList>
    <comment ref="E8" authorId="1">
      <text>
        <t>No duplicate data points</t>
      </text>
    </comment>
    <comment ref="F8" authorId="1">
      <text>
        <t>No duplicate data points</t>
      </text>
    </comment>
    <comment ref="G8" authorId="1">
      <text>
        <t>No duplicate data points</t>
      </text>
    </comment>
    <comment ref="E9" authorId="1">
      <text>
        <t xml:space="preserve">Duplicates: 
  For : S.27.01.04.02:AF39
</t>
      </text>
    </comment>
    <comment ref="F9" authorId="1">
      <text>
        <t>No duplicate data points</t>
      </text>
    </comment>
    <comment ref="G9" authorId="1">
      <text>
        <t xml:space="preserve">Duplicates: 
  For : S.27.01.04.02:AI39
</t>
      </text>
    </comment>
    <comment ref="E10" authorId="1">
      <text>
        <t xml:space="preserve">Duplicates: 
  For : S.27.01.04.03:BE39
</t>
      </text>
    </comment>
    <comment ref="F10" authorId="1">
      <text>
        <t>No duplicate data points</t>
      </text>
    </comment>
    <comment ref="G10" authorId="1">
      <text>
        <t xml:space="preserve">Duplicates: 
  For : S.27.01.04.03:BH39
</t>
      </text>
    </comment>
    <comment ref="E11" authorId="1">
      <text>
        <t xml:space="preserve">Duplicates: 
  For : S.27.01.04.04:CF33
</t>
      </text>
    </comment>
    <comment ref="F11" authorId="1">
      <text>
        <t>No duplicate data points</t>
      </text>
    </comment>
    <comment ref="G11" authorId="1">
      <text>
        <t xml:space="preserve">Duplicates: 
  For : S.27.01.04.04:CI33
</t>
      </text>
    </comment>
    <comment ref="E12" authorId="1">
      <text>
        <t xml:space="preserve">Duplicates: 
  For : S.27.01.04.05:DF28
</t>
      </text>
    </comment>
    <comment ref="F12" authorId="1">
      <text>
        <t>No duplicate data points</t>
      </text>
    </comment>
    <comment ref="G12" authorId="1">
      <text>
        <t xml:space="preserve">Duplicates: 
  For : S.27.01.04.05:DI28
</t>
      </text>
    </comment>
    <comment ref="E13" authorId="1">
      <text>
        <t xml:space="preserve">Duplicates: 
  For : S.27.01.04.06:EE3
</t>
      </text>
    </comment>
    <comment ref="F13" authorId="1">
      <text>
        <t>No duplicate data points</t>
      </text>
    </comment>
    <comment ref="G13" authorId="1">
      <text>
        <t xml:space="preserve">Duplicates: 
  For : S.27.01.04.06:EH3
</t>
      </text>
    </comment>
    <comment ref="E14" authorId="1">
      <text>
        <t>No duplicate data points</t>
      </text>
    </comment>
    <comment ref="F14" authorId="1">
      <text>
        <t>No duplicate data points</t>
      </text>
    </comment>
    <comment ref="G14" authorId="1">
      <text>
        <t>No duplicate data points</t>
      </text>
    </comment>
    <comment ref="E15" authorId="1">
      <text>
        <t xml:space="preserve">Duplicates: 
  For : S.27.01.04.07:FB1
</t>
      </text>
    </comment>
    <comment ref="F15" authorId="1">
      <text>
        <t>No duplicate data points</t>
      </text>
    </comment>
    <comment ref="G15" authorId="1">
      <text>
        <t xml:space="preserve">Duplicates: 
  For : S.27.01.04.07:FE1
</t>
      </text>
    </comment>
    <comment ref="E16" authorId="1">
      <text>
        <t>No duplicate data points</t>
      </text>
    </comment>
    <comment ref="F16" authorId="1">
      <text>
        <t>No duplicate data points</t>
      </text>
    </comment>
    <comment ref="G16" authorId="1">
      <text>
        <t>No duplicate data points</t>
      </text>
    </comment>
    <comment ref="E17" authorId="1">
      <text>
        <t xml:space="preserve">Duplicates: 
  For : S.27.01.04.08:GA3
</t>
      </text>
    </comment>
    <comment ref="F17" authorId="1">
      <text>
        <t>No duplicate data points</t>
      </text>
    </comment>
    <comment ref="G17" authorId="1">
      <text>
        <t xml:space="preserve">Duplicates: 
  For : S.27.01.04.08:GA6
</t>
      </text>
    </comment>
    <comment ref="E18" authorId="1">
      <text>
        <t xml:space="preserve">Duplicates: 
  For : S.27.01.04.11:HC3
</t>
      </text>
    </comment>
    <comment ref="F18" authorId="1">
      <text>
        <t xml:space="preserve">Duplicates: 
  For : S.27.01.04.11:HC4
</t>
      </text>
    </comment>
    <comment ref="G18" authorId="1">
      <text>
        <t xml:space="preserve">Duplicates: 
  For : S.27.01.04.11:HC5
</t>
      </text>
    </comment>
    <comment ref="E19" authorId="1">
      <text>
        <t xml:space="preserve">Duplicates: 
  For : S.27.01.04.12:IC1
</t>
      </text>
    </comment>
    <comment ref="F19" authorId="1">
      <text>
        <t>No duplicate data points</t>
      </text>
    </comment>
    <comment ref="G19" authorId="1">
      <text>
        <t xml:space="preserve">Duplicates: 
  For : S.27.01.04.12:IF1
</t>
      </text>
    </comment>
    <comment ref="E20" authorId="1">
      <text>
        <t xml:space="preserve">Duplicates: 
  For : S.27.01.04.13:JA1
</t>
      </text>
    </comment>
    <comment ref="F20" authorId="1">
      <text>
        <t>No duplicate data points</t>
      </text>
    </comment>
    <comment ref="G20" authorId="1">
      <text>
        <t xml:space="preserve">Duplicates: 
  For : S.27.01.04.13:JA4
</t>
      </text>
    </comment>
    <comment ref="E21" authorId="1">
      <text>
        <t xml:space="preserve">Duplicates: 
  For : S.27.01.04.15:KC8
</t>
      </text>
    </comment>
    <comment ref="F21" authorId="1">
      <text>
        <t xml:space="preserve">Duplicates: 
  For : S.27.01.04.15:KC9
</t>
      </text>
    </comment>
    <comment ref="G21" authorId="1">
      <text>
        <t xml:space="preserve">Duplicates: 
  For : S.27.01.04.15:KC10
</t>
      </text>
    </comment>
    <comment ref="E22" authorId="1">
      <text>
        <t xml:space="preserve">Duplicates: 
  For : S.27.01.04.18:LC12
</t>
      </text>
    </comment>
    <comment ref="F22" authorId="1">
      <text>
        <t xml:space="preserve">Duplicates: 
  For : S.27.01.04.18:LC13
</t>
      </text>
    </comment>
    <comment ref="G22" authorId="1">
      <text>
        <t xml:space="preserve">Duplicates: 
  For : S.27.01.04.18:LC14
</t>
      </text>
    </comment>
    <comment ref="E23" authorId="1">
      <text>
        <t>No duplicate data points</t>
      </text>
    </comment>
    <comment ref="F23" authorId="1">
      <text>
        <t>No duplicate data points</t>
      </text>
    </comment>
    <comment ref="G23" authorId="1">
      <text>
        <t>No duplicate data points</t>
      </text>
    </comment>
    <comment ref="E24" authorId="1">
      <text>
        <t xml:space="preserve">Duplicates: 
  For : S.27.01.04.19:MH2
</t>
      </text>
    </comment>
    <comment ref="F24" authorId="1">
      <text>
        <t xml:space="preserve">Duplicates: 
  For : S.27.01.04.19:MH3
</t>
      </text>
    </comment>
    <comment ref="G24" authorId="1">
      <text>
        <t xml:space="preserve">Duplicates: 
  For : S.27.01.04.19:MH4
</t>
      </text>
    </comment>
    <comment ref="E25" authorId="1">
      <text>
        <t xml:space="preserve">Duplicates: 
  For : S.27.01.04.19:MG2
</t>
      </text>
    </comment>
    <comment ref="F25" authorId="1">
      <text>
        <t xml:space="preserve">Duplicates: 
  For : S.27.01.04.19:MG3
</t>
      </text>
    </comment>
    <comment ref="G25" authorId="1">
      <text>
        <t xml:space="preserve">Duplicates: 
  For : S.27.01.04.19:MG4
</t>
      </text>
    </comment>
    <comment ref="E26" authorId="1">
      <text>
        <t>No duplicate data points</t>
      </text>
    </comment>
    <comment ref="F26" authorId="1">
      <text>
        <t>No duplicate data points</t>
      </text>
    </comment>
    <comment ref="G26" authorId="1">
      <text>
        <t>No duplicate data points</t>
      </text>
    </comment>
    <comment ref="E27" authorId="1">
      <text>
        <t>No duplicate data points</t>
      </text>
    </comment>
    <comment ref="F27" authorId="1">
      <text>
        <t>No duplicate data points</t>
      </text>
    </comment>
    <comment ref="G27" authorId="1">
      <text>
        <t>No duplicate data points</t>
      </text>
    </comment>
    <comment ref="E28" authorId="1">
      <text>
        <t>No duplicate data points</t>
      </text>
    </comment>
    <comment ref="F28" authorId="1">
      <text>
        <t>No duplicate data points</t>
      </text>
    </comment>
    <comment ref="G28" authorId="1">
      <text>
        <t>No duplicate data points</t>
      </text>
    </comment>
    <comment ref="E30" authorId="1">
      <text>
        <t>No duplicate data points</t>
      </text>
    </comment>
    <comment ref="F30" authorId="1">
      <text>
        <t>No duplicate data points</t>
      </text>
    </comment>
    <comment ref="G30" authorId="1">
      <text>
        <t xml:space="preserve">Duplicates: 
  For : S.26.04.04.06:A25
</t>
      </text>
    </comment>
    <comment ref="E31" authorId="1">
      <text>
        <t xml:space="preserve">Duplicates: 
  For : S.27.01.04.20:NK34
</t>
      </text>
    </comment>
    <comment ref="F31" authorId="1">
      <text>
        <t>No duplicate data points</t>
      </text>
    </comment>
    <comment ref="G31" authorId="1">
      <text>
        <t xml:space="preserve">Duplicates: 
  For : S.26.04.04.06:A21, S.27.01.04.20:NN34
</t>
      </text>
    </comment>
    <comment ref="E32" authorId="1">
      <text>
        <t xml:space="preserve">Duplicates: 
  For : S.27.01.04.21:OG34
</t>
      </text>
    </comment>
    <comment ref="F32" authorId="1">
      <text>
        <t>No duplicate data points</t>
      </text>
    </comment>
    <comment ref="G32" authorId="1">
      <text>
        <t xml:space="preserve">Duplicates: 
  For : S.26.04.04.06:A22, S.27.01.04.21:OJ34
</t>
      </text>
    </comment>
    <comment ref="E33" authorId="1">
      <text>
        <t xml:space="preserve">Duplicates: 
  For : S.27.01.04.22:PJ33
</t>
      </text>
    </comment>
    <comment ref="F33" authorId="1">
      <text>
        <t>No duplicate data points</t>
      </text>
    </comment>
    <comment ref="G33" authorId="1">
      <text>
        <t xml:space="preserve">Duplicates: 
  For : S.26.04.04.06:A23, S.27.01.04.22:PM33
</t>
      </text>
    </comment>
    <comment ref="E34" authorId="1">
      <text>
        <t>No duplicate data points</t>
      </text>
    </comment>
    <comment ref="F34" authorId="1">
      <text>
        <t>No duplicate data points</t>
      </text>
    </comment>
    <comment ref="G34" authorId="1">
      <text>
        <t xml:space="preserve">Duplicates: 
  For : S.26.04.04.06:A24
</t>
      </text>
    </comment>
    <comment ref="E51" authorId="1">
      <text>
        <t>No duplicate data points</t>
      </text>
    </comment>
    <comment ref="F51" authorId="1">
      <text>
        <t>No duplicate data points</t>
      </text>
    </comment>
    <comment ref="G51" authorId="1">
      <text>
        <t>No duplicate data points</t>
      </text>
    </comment>
    <comment ref="H51" authorId="1">
      <text>
        <t>No duplicate data points</t>
      </text>
    </comment>
    <comment ref="I51" authorId="1">
      <text>
        <t>No duplicate data points</t>
      </text>
    </comment>
    <comment ref="J51" authorId="1">
      <text>
        <t>No duplicate data points</t>
      </text>
    </comment>
    <comment ref="K51" authorId="1">
      <text>
        <t>No duplicate data points</t>
      </text>
    </comment>
    <comment ref="L51" authorId="1">
      <text>
        <t>No duplicate data points</t>
      </text>
    </comment>
    <comment ref="M51" authorId="1">
      <text>
        <t>No duplicate data points</t>
      </text>
    </comment>
    <comment ref="E52" authorId="1">
      <text>
        <t>No duplicate data points</t>
      </text>
    </comment>
    <comment ref="F52" authorId="1">
      <text>
        <t>No duplicate data points</t>
      </text>
    </comment>
    <comment ref="G52" authorId="1">
      <text>
        <t>No duplicate data points</t>
      </text>
    </comment>
    <comment ref="H52" authorId="1">
      <text>
        <t>No duplicate data points</t>
      </text>
    </comment>
    <comment ref="I52" authorId="1">
      <text>
        <t>No duplicate data points</t>
      </text>
    </comment>
    <comment ref="J52" authorId="1">
      <text>
        <t>No duplicate data points</t>
      </text>
    </comment>
    <comment ref="K52" authorId="1">
      <text>
        <t>No duplicate data points</t>
      </text>
    </comment>
    <comment ref="L52" authorId="1">
      <text>
        <t>No duplicate data points</t>
      </text>
    </comment>
    <comment ref="M52" authorId="1">
      <text>
        <t>No duplicate data points</t>
      </text>
    </comment>
    <comment ref="E53" authorId="1">
      <text>
        <t>No duplicate data points</t>
      </text>
    </comment>
    <comment ref="F53" authorId="1">
      <text>
        <t>No duplicate data points</t>
      </text>
    </comment>
    <comment ref="G53" authorId="1">
      <text>
        <t>No duplicate data points</t>
      </text>
    </comment>
    <comment ref="H53" authorId="1">
      <text>
        <t>No duplicate data points</t>
      </text>
    </comment>
    <comment ref="I53" authorId="1">
      <text>
        <t>No duplicate data points</t>
      </text>
    </comment>
    <comment ref="J53" authorId="1">
      <text>
        <t>No duplicate data points</t>
      </text>
    </comment>
    <comment ref="K53" authorId="1">
      <text>
        <t>No duplicate data points</t>
      </text>
    </comment>
    <comment ref="L53" authorId="1">
      <text>
        <t>No duplicate data points</t>
      </text>
    </comment>
    <comment ref="M53" authorId="1">
      <text>
        <t>No duplicate data points</t>
      </text>
    </comment>
    <comment ref="E54" authorId="1">
      <text>
        <t>No duplicate data points</t>
      </text>
    </comment>
    <comment ref="F54" authorId="1">
      <text>
        <t>No duplicate data points</t>
      </text>
    </comment>
    <comment ref="G54" authorId="1">
      <text>
        <t>No duplicate data points</t>
      </text>
    </comment>
    <comment ref="H54" authorId="1">
      <text>
        <t>No duplicate data points</t>
      </text>
    </comment>
    <comment ref="I54" authorId="1">
      <text>
        <t>No duplicate data points</t>
      </text>
    </comment>
    <comment ref="J54" authorId="1">
      <text>
        <t>No duplicate data points</t>
      </text>
    </comment>
    <comment ref="K54" authorId="1">
      <text>
        <t>No duplicate data points</t>
      </text>
    </comment>
    <comment ref="L54" authorId="1">
      <text>
        <t>No duplicate data points</t>
      </text>
    </comment>
    <comment ref="M54" authorId="1">
      <text>
        <t>No duplicate data points</t>
      </text>
    </comment>
    <comment ref="E55" authorId="1">
      <text>
        <t>No duplicate data points</t>
      </text>
    </comment>
    <comment ref="F55" authorId="1">
      <text>
        <t>No duplicate data points</t>
      </text>
    </comment>
    <comment ref="G55" authorId="1">
      <text>
        <t>No duplicate data points</t>
      </text>
    </comment>
    <comment ref="H55" authorId="1">
      <text>
        <t>No duplicate data points</t>
      </text>
    </comment>
    <comment ref="I55" authorId="1">
      <text>
        <t>No duplicate data points</t>
      </text>
    </comment>
    <comment ref="J55" authorId="1">
      <text>
        <t>No duplicate data points</t>
      </text>
    </comment>
    <comment ref="K55" authorId="1">
      <text>
        <t>No duplicate data points</t>
      </text>
    </comment>
    <comment ref="L55" authorId="1">
      <text>
        <t>No duplicate data points</t>
      </text>
    </comment>
    <comment ref="M55" authorId="1">
      <text>
        <t>No duplicate data points</t>
      </text>
    </comment>
    <comment ref="E56" authorId="1">
      <text>
        <t>No duplicate data points</t>
      </text>
    </comment>
    <comment ref="F56" authorId="1">
      <text>
        <t>No duplicate data points</t>
      </text>
    </comment>
    <comment ref="G56" authorId="1">
      <text>
        <t>No duplicate data points</t>
      </text>
    </comment>
    <comment ref="H56" authorId="1">
      <text>
        <t>No duplicate data points</t>
      </text>
    </comment>
    <comment ref="I56" authorId="1">
      <text>
        <t>No duplicate data points</t>
      </text>
    </comment>
    <comment ref="J56" authorId="1">
      <text>
        <t>No duplicate data points</t>
      </text>
    </comment>
    <comment ref="K56" authorId="1">
      <text>
        <t>No duplicate data points</t>
      </text>
    </comment>
    <comment ref="L56" authorId="1">
      <text>
        <t>No duplicate data points</t>
      </text>
    </comment>
    <comment ref="M56" authorId="1">
      <text>
        <t>No duplicate data points</t>
      </text>
    </comment>
    <comment ref="E57" authorId="1">
      <text>
        <t>No duplicate data points</t>
      </text>
    </comment>
    <comment ref="F57" authorId="1">
      <text>
        <t>No duplicate data points</t>
      </text>
    </comment>
    <comment ref="G57" authorId="1">
      <text>
        <t>No duplicate data points</t>
      </text>
    </comment>
    <comment ref="H57" authorId="1">
      <text>
        <t>No duplicate data points</t>
      </text>
    </comment>
    <comment ref="I57" authorId="1">
      <text>
        <t>No duplicate data points</t>
      </text>
    </comment>
    <comment ref="J57" authorId="1">
      <text>
        <t>No duplicate data points</t>
      </text>
    </comment>
    <comment ref="K57" authorId="1">
      <text>
        <t>No duplicate data points</t>
      </text>
    </comment>
    <comment ref="L57" authorId="1">
      <text>
        <t>No duplicate data points</t>
      </text>
    </comment>
    <comment ref="M57" authorId="1">
      <text>
        <t>No duplicate data points</t>
      </text>
    </comment>
    <comment ref="E58" authorId="1">
      <text>
        <t>No duplicate data points</t>
      </text>
    </comment>
    <comment ref="F58" authorId="1">
      <text>
        <t>No duplicate data points</t>
      </text>
    </comment>
    <comment ref="G58" authorId="1">
      <text>
        <t>No duplicate data points</t>
      </text>
    </comment>
    <comment ref="H58" authorId="1">
      <text>
        <t>No duplicate data points</t>
      </text>
    </comment>
    <comment ref="I58" authorId="1">
      <text>
        <t>No duplicate data points</t>
      </text>
    </comment>
    <comment ref="J58" authorId="1">
      <text>
        <t>No duplicate data points</t>
      </text>
    </comment>
    <comment ref="K58" authorId="1">
      <text>
        <t>No duplicate data points</t>
      </text>
    </comment>
    <comment ref="L58" authorId="1">
      <text>
        <t>No duplicate data points</t>
      </text>
    </comment>
    <comment ref="M58" authorId="1">
      <text>
        <t>No duplicate data points</t>
      </text>
    </comment>
    <comment ref="E59" authorId="1">
      <text>
        <t>No duplicate data points</t>
      </text>
    </comment>
    <comment ref="F59" authorId="1">
      <text>
        <t>No duplicate data points</t>
      </text>
    </comment>
    <comment ref="G59" authorId="1">
      <text>
        <t>No duplicate data points</t>
      </text>
    </comment>
    <comment ref="H59" authorId="1">
      <text>
        <t>No duplicate data points</t>
      </text>
    </comment>
    <comment ref="I59" authorId="1">
      <text>
        <t>No duplicate data points</t>
      </text>
    </comment>
    <comment ref="J59" authorId="1">
      <text>
        <t>No duplicate data points</t>
      </text>
    </comment>
    <comment ref="K59" authorId="1">
      <text>
        <t>No duplicate data points</t>
      </text>
    </comment>
    <comment ref="L59" authorId="1">
      <text>
        <t>No duplicate data points</t>
      </text>
    </comment>
    <comment ref="M59" authorId="1">
      <text>
        <t>No duplicate data points</t>
      </text>
    </comment>
    <comment ref="E60" authorId="1">
      <text>
        <t>No duplicate data points</t>
      </text>
    </comment>
    <comment ref="F60" authorId="1">
      <text>
        <t>No duplicate data points</t>
      </text>
    </comment>
    <comment ref="G60" authorId="1">
      <text>
        <t>No duplicate data points</t>
      </text>
    </comment>
    <comment ref="H60" authorId="1">
      <text>
        <t>No duplicate data points</t>
      </text>
    </comment>
    <comment ref="I60" authorId="1">
      <text>
        <t>No duplicate data points</t>
      </text>
    </comment>
    <comment ref="J60" authorId="1">
      <text>
        <t>No duplicate data points</t>
      </text>
    </comment>
    <comment ref="K60" authorId="1">
      <text>
        <t>No duplicate data points</t>
      </text>
    </comment>
    <comment ref="L60" authorId="1">
      <text>
        <t>No duplicate data points</t>
      </text>
    </comment>
    <comment ref="M60" authorId="1">
      <text>
        <t>No duplicate data points</t>
      </text>
    </comment>
    <comment ref="E61" authorId="1">
      <text>
        <t>No duplicate data points</t>
      </text>
    </comment>
    <comment ref="F61" authorId="1">
      <text>
        <t>No duplicate data points</t>
      </text>
    </comment>
    <comment ref="G61" authorId="1">
      <text>
        <t>No duplicate data points</t>
      </text>
    </comment>
    <comment ref="H61" authorId="1">
      <text>
        <t>No duplicate data points</t>
      </text>
    </comment>
    <comment ref="I61" authorId="1">
      <text>
        <t>No duplicate data points</t>
      </text>
    </comment>
    <comment ref="J61" authorId="1">
      <text>
        <t>No duplicate data points</t>
      </text>
    </comment>
    <comment ref="K61" authorId="1">
      <text>
        <t>No duplicate data points</t>
      </text>
    </comment>
    <comment ref="L61" authorId="1">
      <text>
        <t>No duplicate data points</t>
      </text>
    </comment>
    <comment ref="M61" authorId="1">
      <text>
        <t>No duplicate data points</t>
      </text>
    </comment>
    <comment ref="E62" authorId="1">
      <text>
        <t>No duplicate data points</t>
      </text>
    </comment>
    <comment ref="F62" authorId="1">
      <text>
        <t>No duplicate data points</t>
      </text>
    </comment>
    <comment ref="G62" authorId="1">
      <text>
        <t>No duplicate data points</t>
      </text>
    </comment>
    <comment ref="H62" authorId="1">
      <text>
        <t>No duplicate data points</t>
      </text>
    </comment>
    <comment ref="I62" authorId="1">
      <text>
        <t>No duplicate data points</t>
      </text>
    </comment>
    <comment ref="J62" authorId="1">
      <text>
        <t>No duplicate data points</t>
      </text>
    </comment>
    <comment ref="K62" authorId="1">
      <text>
        <t>No duplicate data points</t>
      </text>
    </comment>
    <comment ref="L62" authorId="1">
      <text>
        <t>No duplicate data points</t>
      </text>
    </comment>
    <comment ref="M62" authorId="1">
      <text>
        <t>No duplicate data points</t>
      </text>
    </comment>
    <comment ref="E63" authorId="1">
      <text>
        <t>No duplicate data points</t>
      </text>
    </comment>
    <comment ref="F63" authorId="1">
      <text>
        <t>No duplicate data points</t>
      </text>
    </comment>
    <comment ref="G63" authorId="1">
      <text>
        <t>No duplicate data points</t>
      </text>
    </comment>
    <comment ref="H63" authorId="1">
      <text>
        <t>No duplicate data points</t>
      </text>
    </comment>
    <comment ref="I63" authorId="1">
      <text>
        <t>No duplicate data points</t>
      </text>
    </comment>
    <comment ref="J63" authorId="1">
      <text>
        <t>No duplicate data points</t>
      </text>
    </comment>
    <comment ref="K63" authorId="1">
      <text>
        <t>No duplicate data points</t>
      </text>
    </comment>
    <comment ref="L63" authorId="1">
      <text>
        <t>No duplicate data points</t>
      </text>
    </comment>
    <comment ref="M63" authorId="1">
      <text>
        <t>No duplicate data points</t>
      </text>
    </comment>
    <comment ref="E64" authorId="1">
      <text>
        <t>No duplicate data points</t>
      </text>
    </comment>
    <comment ref="F64" authorId="1">
      <text>
        <t>No duplicate data points</t>
      </text>
    </comment>
    <comment ref="G64" authorId="1">
      <text>
        <t>No duplicate data points</t>
      </text>
    </comment>
    <comment ref="H64" authorId="1">
      <text>
        <t>No duplicate data points</t>
      </text>
    </comment>
    <comment ref="I64" authorId="1">
      <text>
        <t>No duplicate data points</t>
      </text>
    </comment>
    <comment ref="J64" authorId="1">
      <text>
        <t>No duplicate data points</t>
      </text>
    </comment>
    <comment ref="K64" authorId="1">
      <text>
        <t>No duplicate data points</t>
      </text>
    </comment>
    <comment ref="L64" authorId="1">
      <text>
        <t>No duplicate data points</t>
      </text>
    </comment>
    <comment ref="M64"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J65" authorId="1">
      <text>
        <t>No duplicate data points</t>
      </text>
    </comment>
    <comment ref="K65" authorId="1">
      <text>
        <t>No duplicate data points</t>
      </text>
    </comment>
    <comment ref="L65" authorId="1">
      <text>
        <t>No duplicate data points</t>
      </text>
    </comment>
    <comment ref="M65" authorId="1">
      <text>
        <t>No duplicate data points</t>
      </text>
    </comment>
    <comment ref="E66" authorId="1">
      <text>
        <t>No duplicate data points</t>
      </text>
    </comment>
    <comment ref="F66" authorId="1">
      <text>
        <t>No duplicate data points</t>
      </text>
    </comment>
    <comment ref="G66" authorId="1">
      <text>
        <t>No duplicate data points</t>
      </text>
    </comment>
    <comment ref="H66" authorId="1">
      <text>
        <t>No duplicate data points</t>
      </text>
    </comment>
    <comment ref="I66" authorId="1">
      <text>
        <t>No duplicate data points</t>
      </text>
    </comment>
    <comment ref="J66" authorId="1">
      <text>
        <t>No duplicate data points</t>
      </text>
    </comment>
    <comment ref="K66" authorId="1">
      <text>
        <t>No duplicate data points</t>
      </text>
    </comment>
    <comment ref="L66" authorId="1">
      <text>
        <t>No duplicate data points</t>
      </text>
    </comment>
    <comment ref="M66" authorId="1">
      <text>
        <t>No duplicate data points</t>
      </text>
    </comment>
    <comment ref="E67" authorId="1">
      <text>
        <t>No duplicate data points</t>
      </text>
    </comment>
    <comment ref="F67" authorId="1">
      <text>
        <t>No duplicate data points</t>
      </text>
    </comment>
    <comment ref="G67" authorId="1">
      <text>
        <t>No duplicate data points</t>
      </text>
    </comment>
    <comment ref="H67" authorId="1">
      <text>
        <t>No duplicate data points</t>
      </text>
    </comment>
    <comment ref="I67" authorId="1">
      <text>
        <t>No duplicate data points</t>
      </text>
    </comment>
    <comment ref="J67" authorId="1">
      <text>
        <t>No duplicate data points</t>
      </text>
    </comment>
    <comment ref="K67" authorId="1">
      <text>
        <t>No duplicate data points</t>
      </text>
    </comment>
    <comment ref="L67" authorId="1">
      <text>
        <t>No duplicate data points</t>
      </text>
    </comment>
    <comment ref="M67" authorId="1">
      <text>
        <t>No duplicate data points</t>
      </text>
    </comment>
    <comment ref="E68" authorId="1">
      <text>
        <t>No duplicate data points</t>
      </text>
    </comment>
    <comment ref="F68" authorId="1">
      <text>
        <t>No duplicate data points</t>
      </text>
    </comment>
    <comment ref="G68" authorId="1">
      <text>
        <t>No duplicate data points</t>
      </text>
    </comment>
    <comment ref="H68" authorId="1">
      <text>
        <t>No duplicate data points</t>
      </text>
    </comment>
    <comment ref="I68" authorId="1">
      <text>
        <t>No duplicate data points</t>
      </text>
    </comment>
    <comment ref="J68" authorId="1">
      <text>
        <t>No duplicate data points</t>
      </text>
    </comment>
    <comment ref="K68" authorId="1">
      <text>
        <t>No duplicate data points</t>
      </text>
    </comment>
    <comment ref="L68" authorId="1">
      <text>
        <t>No duplicate data points</t>
      </text>
    </comment>
    <comment ref="M68" authorId="1">
      <text>
        <t>No duplicate data points</t>
      </text>
    </comment>
    <comment ref="E69" authorId="1">
      <text>
        <t>No duplicate data points</t>
      </text>
    </comment>
    <comment ref="F69" authorId="1">
      <text>
        <t>No duplicate data points</t>
      </text>
    </comment>
    <comment ref="G69" authorId="1">
      <text>
        <t>No duplicate data points</t>
      </text>
    </comment>
    <comment ref="H69" authorId="1">
      <text>
        <t>No duplicate data points</t>
      </text>
    </comment>
    <comment ref="I69" authorId="1">
      <text>
        <t>No duplicate data points</t>
      </text>
    </comment>
    <comment ref="J69" authorId="1">
      <text>
        <t>No duplicate data points</t>
      </text>
    </comment>
    <comment ref="K69" authorId="1">
      <text>
        <t>No duplicate data points</t>
      </text>
    </comment>
    <comment ref="L69" authorId="1">
      <text>
        <t>No duplicate data points</t>
      </text>
    </comment>
    <comment ref="M69" authorId="1">
      <text>
        <t>No duplicate data points</t>
      </text>
    </comment>
    <comment ref="E70" authorId="1">
      <text>
        <t>No duplicate data points</t>
      </text>
    </comment>
    <comment ref="F70" authorId="1">
      <text>
        <t>No duplicate data points</t>
      </text>
    </comment>
    <comment ref="G70" authorId="1">
      <text>
        <t>No duplicate data points</t>
      </text>
    </comment>
    <comment ref="H70" authorId="1">
      <text>
        <t>No duplicate data points</t>
      </text>
    </comment>
    <comment ref="I70" authorId="1">
      <text>
        <t>No duplicate data points</t>
      </text>
    </comment>
    <comment ref="J70" authorId="1">
      <text>
        <t>No duplicate data points</t>
      </text>
    </comment>
    <comment ref="K70" authorId="1">
      <text>
        <t>No duplicate data points</t>
      </text>
    </comment>
    <comment ref="L70" authorId="1">
      <text>
        <t>No duplicate data points</t>
      </text>
    </comment>
    <comment ref="M70" authorId="1">
      <text>
        <t>No duplicate data points</t>
      </text>
    </comment>
    <comment ref="E71" authorId="1">
      <text>
        <t>No duplicate data points</t>
      </text>
    </comment>
    <comment ref="F71" authorId="1">
      <text>
        <t>No duplicate data points</t>
      </text>
    </comment>
    <comment ref="G71" authorId="1">
      <text>
        <t>No duplicate data points</t>
      </text>
    </comment>
    <comment ref="H71" authorId="1">
      <text>
        <t>No duplicate data points</t>
      </text>
    </comment>
    <comment ref="J71" authorId="1">
      <text>
        <t>No duplicate data points</t>
      </text>
    </comment>
    <comment ref="K71" authorId="1">
      <text>
        <t>No duplicate data points</t>
      </text>
    </comment>
    <comment ref="L71" authorId="1">
      <text>
        <t>No duplicate data points</t>
      </text>
    </comment>
    <comment ref="M71" authorId="1">
      <text>
        <t>No duplicate data points</t>
      </text>
    </comment>
    <comment ref="E72" authorId="1">
      <text>
        <t>No duplicate data points</t>
      </text>
    </comment>
    <comment ref="F72"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 ref="E78" authorId="1">
      <text>
        <t>No duplicate data points</t>
      </text>
    </comment>
    <comment ref="F78" authorId="1">
      <text>
        <t>No duplicate data points</t>
      </text>
    </comment>
    <comment ref="E79" authorId="1">
      <text>
        <t>No duplicate data points</t>
      </text>
    </comment>
    <comment ref="F79" authorId="1">
      <text>
        <t>No duplicate data points</t>
      </text>
    </comment>
    <comment ref="E80" authorId="1">
      <text>
        <t>No duplicate data points</t>
      </text>
    </comment>
    <comment ref="F80" authorId="1">
      <text>
        <t>No duplicate data points</t>
      </text>
    </comment>
    <comment ref="E81" authorId="1">
      <text>
        <t>No duplicate data points</t>
      </text>
    </comment>
    <comment ref="F81" authorId="1">
      <text>
        <t>No duplicate data points</t>
      </text>
    </comment>
    <comment ref="E82" authorId="1">
      <text>
        <t>No duplicate data points</t>
      </text>
    </comment>
    <comment ref="F82" authorId="1">
      <text>
        <t>No duplicate data points</t>
      </text>
    </comment>
    <comment ref="E83" authorId="1">
      <text>
        <t>No duplicate data points</t>
      </text>
    </comment>
    <comment ref="F83" authorId="1">
      <text>
        <t>No duplicate data points</t>
      </text>
    </comment>
    <comment ref="E84" authorId="1">
      <text>
        <t>No duplicate data points</t>
      </text>
    </comment>
    <comment ref="F84" authorId="1">
      <text>
        <t>No duplicate data points</t>
      </text>
    </comment>
    <comment ref="E85" authorId="1">
      <text>
        <t>No duplicate data points</t>
      </text>
    </comment>
    <comment ref="F85" authorId="1">
      <text>
        <t>No duplicate data points</t>
      </text>
    </comment>
    <comment ref="E86" authorId="1">
      <text>
        <t>No duplicate data points</t>
      </text>
    </comment>
    <comment ref="F86" authorId="1">
      <text>
        <t>No duplicate data points</t>
      </text>
    </comment>
    <comment ref="J86" authorId="1">
      <text>
        <t>No duplicate data points</t>
      </text>
    </comment>
    <comment ref="K86" authorId="1">
      <text>
        <t>No duplicate data points</t>
      </text>
    </comment>
    <comment ref="L86" authorId="1">
      <text>
        <t>No duplicate data points</t>
      </text>
    </comment>
    <comment ref="M86" authorId="1">
      <text>
        <t>No duplicate data points</t>
      </text>
    </comment>
    <comment ref="E87" authorId="1">
      <text>
        <t>No duplicate data points</t>
      </text>
    </comment>
    <comment ref="F87" authorId="1">
      <text>
        <t>No duplicate data points</t>
      </text>
    </comment>
    <comment ref="J87" authorId="1">
      <text>
        <t>No duplicate data points</t>
      </text>
    </comment>
    <comment ref="K87" authorId="1">
      <text>
        <t>No duplicate data points</t>
      </text>
    </comment>
    <comment ref="L87" authorId="1">
      <text>
        <t>No duplicate data points</t>
      </text>
    </comment>
    <comment ref="M87" authorId="1">
      <text>
        <t>No duplicate data points</t>
      </text>
    </comment>
    <comment ref="J88" authorId="1">
      <text>
        <t>No duplicate data points</t>
      </text>
    </comment>
    <comment ref="M88" authorId="1">
      <text>
        <t>No duplicate data points</t>
      </text>
    </comment>
    <comment ref="J89" authorId="1">
      <text>
        <t xml:space="preserve">Duplicates: 
  For : S.27.01.04.01:A2
</t>
      </text>
    </comment>
    <comment ref="M89" authorId="1">
      <text>
        <t xml:space="preserve">Duplicates: 
  For : S.27.01.04.01:C2
</t>
      </text>
    </comment>
    <comment ref="E110" authorId="1">
      <text>
        <t>No duplicate data points</t>
      </text>
    </comment>
    <comment ref="F110" authorId="1">
      <text>
        <t>No duplicate data points</t>
      </text>
    </comment>
    <comment ref="G110" authorId="1">
      <text>
        <t>No duplicate data points</t>
      </text>
    </comment>
    <comment ref="H110" authorId="1">
      <text>
        <t>No duplicate data points</t>
      </text>
    </comment>
    <comment ref="I110" authorId="1">
      <text>
        <t>No duplicate data points</t>
      </text>
    </comment>
    <comment ref="J110" authorId="1">
      <text>
        <t>No duplicate data points</t>
      </text>
    </comment>
    <comment ref="K110" authorId="1">
      <text>
        <t>No duplicate data points</t>
      </text>
    </comment>
    <comment ref="L110" authorId="1">
      <text>
        <t>No duplicate data points</t>
      </text>
    </comment>
    <comment ref="E111" authorId="1">
      <text>
        <t>No duplicate data points</t>
      </text>
    </comment>
    <comment ref="F111" authorId="1">
      <text>
        <t>No duplicate data points</t>
      </text>
    </comment>
    <comment ref="G111" authorId="1">
      <text>
        <t>No duplicate data points</t>
      </text>
    </comment>
    <comment ref="H111" authorId="1">
      <text>
        <t>No duplicate data points</t>
      </text>
    </comment>
    <comment ref="I111" authorId="1">
      <text>
        <t>No duplicate data points</t>
      </text>
    </comment>
    <comment ref="J111" authorId="1">
      <text>
        <t>No duplicate data points</t>
      </text>
    </comment>
    <comment ref="K111" authorId="1">
      <text>
        <t>No duplicate data points</t>
      </text>
    </comment>
    <comment ref="L111" authorId="1">
      <text>
        <t>No duplicate data points</t>
      </text>
    </comment>
    <comment ref="E112" authorId="1">
      <text>
        <t>No duplicate data points</t>
      </text>
    </comment>
    <comment ref="F112" authorId="1">
      <text>
        <t>No duplicate data points</t>
      </text>
    </comment>
    <comment ref="G112" authorId="1">
      <text>
        <t>No duplicate data points</t>
      </text>
    </comment>
    <comment ref="H112" authorId="1">
      <text>
        <t>No duplicate data points</t>
      </text>
    </comment>
    <comment ref="I112" authorId="1">
      <text>
        <t>No duplicate data points</t>
      </text>
    </comment>
    <comment ref="J112" authorId="1">
      <text>
        <t>No duplicate data points</t>
      </text>
    </comment>
    <comment ref="K112" authorId="1">
      <text>
        <t>No duplicate data points</t>
      </text>
    </comment>
    <comment ref="L112" authorId="1">
      <text>
        <t>No duplicate data points</t>
      </text>
    </comment>
    <comment ref="E113" authorId="1">
      <text>
        <t>No duplicate data points</t>
      </text>
    </comment>
    <comment ref="F113" authorId="1">
      <text>
        <t>No duplicate data points</t>
      </text>
    </comment>
    <comment ref="G113" authorId="1">
      <text>
        <t>No duplicate data points</t>
      </text>
    </comment>
    <comment ref="H113" authorId="1">
      <text>
        <t>No duplicate data points</t>
      </text>
    </comment>
    <comment ref="I113" authorId="1">
      <text>
        <t>No duplicate data points</t>
      </text>
    </comment>
    <comment ref="J113" authorId="1">
      <text>
        <t>No duplicate data points</t>
      </text>
    </comment>
    <comment ref="K113" authorId="1">
      <text>
        <t>No duplicate data points</t>
      </text>
    </comment>
    <comment ref="L113" authorId="1">
      <text>
        <t>No duplicate data points</t>
      </text>
    </comment>
    <comment ref="E114" authorId="1">
      <text>
        <t>No duplicate data points</t>
      </text>
    </comment>
    <comment ref="F114" authorId="1">
      <text>
        <t>No duplicate data points</t>
      </text>
    </comment>
    <comment ref="G114" authorId="1">
      <text>
        <t>No duplicate data points</t>
      </text>
    </comment>
    <comment ref="H114" authorId="1">
      <text>
        <t>No duplicate data points</t>
      </text>
    </comment>
    <comment ref="I114" authorId="1">
      <text>
        <t>No duplicate data points</t>
      </text>
    </comment>
    <comment ref="J114" authorId="1">
      <text>
        <t>No duplicate data points</t>
      </text>
    </comment>
    <comment ref="K114" authorId="1">
      <text>
        <t>No duplicate data points</t>
      </text>
    </comment>
    <comment ref="L114" authorId="1">
      <text>
        <t>No duplicate data points</t>
      </text>
    </comment>
    <comment ref="E115" authorId="1">
      <text>
        <t>No duplicate data points</t>
      </text>
    </comment>
    <comment ref="F115" authorId="1">
      <text>
        <t>No duplicate data points</t>
      </text>
    </comment>
    <comment ref="G115" authorId="1">
      <text>
        <t>No duplicate data points</t>
      </text>
    </comment>
    <comment ref="H115" authorId="1">
      <text>
        <t>No duplicate data points</t>
      </text>
    </comment>
    <comment ref="I115" authorId="1">
      <text>
        <t>No duplicate data points</t>
      </text>
    </comment>
    <comment ref="J115" authorId="1">
      <text>
        <t>No duplicate data points</t>
      </text>
    </comment>
    <comment ref="K115" authorId="1">
      <text>
        <t>No duplicate data points</t>
      </text>
    </comment>
    <comment ref="L115" authorId="1">
      <text>
        <t>No duplicate data points</t>
      </text>
    </comment>
    <comment ref="E116" authorId="1">
      <text>
        <t>No duplicate data points</t>
      </text>
    </comment>
    <comment ref="F116" authorId="1">
      <text>
        <t>No duplicate data points</t>
      </text>
    </comment>
    <comment ref="G116" authorId="1">
      <text>
        <t>No duplicate data points</t>
      </text>
    </comment>
    <comment ref="H116" authorId="1">
      <text>
        <t>No duplicate data points</t>
      </text>
    </comment>
    <comment ref="I116" authorId="1">
      <text>
        <t>No duplicate data points</t>
      </text>
    </comment>
    <comment ref="J116" authorId="1">
      <text>
        <t>No duplicate data points</t>
      </text>
    </comment>
    <comment ref="K116" authorId="1">
      <text>
        <t>No duplicate data points</t>
      </text>
    </comment>
    <comment ref="L116" authorId="1">
      <text>
        <t>No duplicate data points</t>
      </text>
    </comment>
    <comment ref="E117" authorId="1">
      <text>
        <t>No duplicate data points</t>
      </text>
    </comment>
    <comment ref="F117" authorId="1">
      <text>
        <t>No duplicate data points</t>
      </text>
    </comment>
    <comment ref="G117" authorId="1">
      <text>
        <t>No duplicate data points</t>
      </text>
    </comment>
    <comment ref="H117" authorId="1">
      <text>
        <t>No duplicate data points</t>
      </text>
    </comment>
    <comment ref="I117" authorId="1">
      <text>
        <t>No duplicate data points</t>
      </text>
    </comment>
    <comment ref="J117" authorId="1">
      <text>
        <t>No duplicate data points</t>
      </text>
    </comment>
    <comment ref="K117" authorId="1">
      <text>
        <t>No duplicate data points</t>
      </text>
    </comment>
    <comment ref="L117" authorId="1">
      <text>
        <t>No duplicate data points</t>
      </text>
    </comment>
    <comment ref="E118" authorId="1">
      <text>
        <t>No duplicate data points</t>
      </text>
    </comment>
    <comment ref="F118" authorId="1">
      <text>
        <t>No duplicate data points</t>
      </text>
    </comment>
    <comment ref="G118" authorId="1">
      <text>
        <t>No duplicate data points</t>
      </text>
    </comment>
    <comment ref="H118" authorId="1">
      <text>
        <t>No duplicate data points</t>
      </text>
    </comment>
    <comment ref="I118" authorId="1">
      <text>
        <t>No duplicate data points</t>
      </text>
    </comment>
    <comment ref="J118" authorId="1">
      <text>
        <t>No duplicate data points</t>
      </text>
    </comment>
    <comment ref="K118" authorId="1">
      <text>
        <t>No duplicate data points</t>
      </text>
    </comment>
    <comment ref="L118" authorId="1">
      <text>
        <t>No duplicate data points</t>
      </text>
    </comment>
    <comment ref="E119" authorId="1">
      <text>
        <t>No duplicate data points</t>
      </text>
    </comment>
    <comment ref="F119" authorId="1">
      <text>
        <t>No duplicate data points</t>
      </text>
    </comment>
    <comment ref="G119" authorId="1">
      <text>
        <t>No duplicate data points</t>
      </text>
    </comment>
    <comment ref="H119" authorId="1">
      <text>
        <t>No duplicate data points</t>
      </text>
    </comment>
    <comment ref="I119" authorId="1">
      <text>
        <t>No duplicate data points</t>
      </text>
    </comment>
    <comment ref="J119" authorId="1">
      <text>
        <t>No duplicate data points</t>
      </text>
    </comment>
    <comment ref="K119" authorId="1">
      <text>
        <t>No duplicate data points</t>
      </text>
    </comment>
    <comment ref="L119" authorId="1">
      <text>
        <t>No duplicate data points</t>
      </text>
    </comment>
    <comment ref="E120" authorId="1">
      <text>
        <t>No duplicate data points</t>
      </text>
    </comment>
    <comment ref="F120" authorId="1">
      <text>
        <t>No duplicate data points</t>
      </text>
    </comment>
    <comment ref="G120" authorId="1">
      <text>
        <t>No duplicate data points</t>
      </text>
    </comment>
    <comment ref="H120" authorId="1">
      <text>
        <t>No duplicate data points</t>
      </text>
    </comment>
    <comment ref="I120" authorId="1">
      <text>
        <t>No duplicate data points</t>
      </text>
    </comment>
    <comment ref="J120" authorId="1">
      <text>
        <t>No duplicate data points</t>
      </text>
    </comment>
    <comment ref="K120" authorId="1">
      <text>
        <t>No duplicate data points</t>
      </text>
    </comment>
    <comment ref="L120" authorId="1">
      <text>
        <t>No duplicate data points</t>
      </text>
    </comment>
    <comment ref="E121" authorId="1">
      <text>
        <t>No duplicate data points</t>
      </text>
    </comment>
    <comment ref="F121" authorId="1">
      <text>
        <t>No duplicate data points</t>
      </text>
    </comment>
    <comment ref="G121" authorId="1">
      <text>
        <t>No duplicate data points</t>
      </text>
    </comment>
    <comment ref="H121" authorId="1">
      <text>
        <t>No duplicate data points</t>
      </text>
    </comment>
    <comment ref="I121" authorId="1">
      <text>
        <t>No duplicate data points</t>
      </text>
    </comment>
    <comment ref="J121" authorId="1">
      <text>
        <t>No duplicate data points</t>
      </text>
    </comment>
    <comment ref="K121" authorId="1">
      <text>
        <t>No duplicate data points</t>
      </text>
    </comment>
    <comment ref="L121" authorId="1">
      <text>
        <t>No duplicate data points</t>
      </text>
    </comment>
    <comment ref="E122" authorId="1">
      <text>
        <t>No duplicate data points</t>
      </text>
    </comment>
    <comment ref="F122" authorId="1">
      <text>
        <t>No duplicate data points</t>
      </text>
    </comment>
    <comment ref="G122" authorId="1">
      <text>
        <t>No duplicate data points</t>
      </text>
    </comment>
    <comment ref="H122" authorId="1">
      <text>
        <t>No duplicate data points</t>
      </text>
    </comment>
    <comment ref="I122" authorId="1">
      <text>
        <t>No duplicate data points</t>
      </text>
    </comment>
    <comment ref="J122" authorId="1">
      <text>
        <t>No duplicate data points</t>
      </text>
    </comment>
    <comment ref="K122" authorId="1">
      <text>
        <t>No duplicate data points</t>
      </text>
    </comment>
    <comment ref="L122" authorId="1">
      <text>
        <t>No duplicate data points</t>
      </text>
    </comment>
    <comment ref="E123" authorId="1">
      <text>
        <t>No duplicate data points</t>
      </text>
    </comment>
    <comment ref="F123" authorId="1">
      <text>
        <t>No duplicate data points</t>
      </text>
    </comment>
    <comment ref="G123" authorId="1">
      <text>
        <t>No duplicate data points</t>
      </text>
    </comment>
    <comment ref="H123" authorId="1">
      <text>
        <t>No duplicate data points</t>
      </text>
    </comment>
    <comment ref="I123" authorId="1">
      <text>
        <t>No duplicate data points</t>
      </text>
    </comment>
    <comment ref="J123" authorId="1">
      <text>
        <t>No duplicate data points</t>
      </text>
    </comment>
    <comment ref="K123" authorId="1">
      <text>
        <t>No duplicate data points</t>
      </text>
    </comment>
    <comment ref="L123" authorId="1">
      <text>
        <t>No duplicate data points</t>
      </text>
    </comment>
    <comment ref="E124" authorId="1">
      <text>
        <t>No duplicate data points</t>
      </text>
    </comment>
    <comment ref="F124" authorId="1">
      <text>
        <t>No duplicate data points</t>
      </text>
    </comment>
    <comment ref="G124" authorId="1">
      <text>
        <t>No duplicate data points</t>
      </text>
    </comment>
    <comment ref="H124" authorId="1">
      <text>
        <t>No duplicate data points</t>
      </text>
    </comment>
    <comment ref="I124" authorId="1">
      <text>
        <t>No duplicate data points</t>
      </text>
    </comment>
    <comment ref="J124" authorId="1">
      <text>
        <t>No duplicate data points</t>
      </text>
    </comment>
    <comment ref="K124" authorId="1">
      <text>
        <t>No duplicate data points</t>
      </text>
    </comment>
    <comment ref="L124" authorId="1">
      <text>
        <t>No duplicate data points</t>
      </text>
    </comment>
    <comment ref="E125" authorId="1">
      <text>
        <t>No duplicate data points</t>
      </text>
    </comment>
    <comment ref="F125" authorId="1">
      <text>
        <t>No duplicate data points</t>
      </text>
    </comment>
    <comment ref="G125" authorId="1">
      <text>
        <t>No duplicate data points</t>
      </text>
    </comment>
    <comment ref="H125" authorId="1">
      <text>
        <t>No duplicate data points</t>
      </text>
    </comment>
    <comment ref="I125" authorId="1">
      <text>
        <t>No duplicate data points</t>
      </text>
    </comment>
    <comment ref="J125" authorId="1">
      <text>
        <t>No duplicate data points</t>
      </text>
    </comment>
    <comment ref="K125" authorId="1">
      <text>
        <t>No duplicate data points</t>
      </text>
    </comment>
    <comment ref="L125" authorId="1">
      <text>
        <t>No duplicate data points</t>
      </text>
    </comment>
    <comment ref="E126" authorId="1">
      <text>
        <t>No duplicate data points</t>
      </text>
    </comment>
    <comment ref="F126" authorId="1">
      <text>
        <t>No duplicate data points</t>
      </text>
    </comment>
    <comment ref="G126" authorId="1">
      <text>
        <t>No duplicate data points</t>
      </text>
    </comment>
    <comment ref="H126" authorId="1">
      <text>
        <t>No duplicate data points</t>
      </text>
    </comment>
    <comment ref="I126" authorId="1">
      <text>
        <t>No duplicate data points</t>
      </text>
    </comment>
    <comment ref="J126" authorId="1">
      <text>
        <t>No duplicate data points</t>
      </text>
    </comment>
    <comment ref="K126" authorId="1">
      <text>
        <t>No duplicate data points</t>
      </text>
    </comment>
    <comment ref="L126" authorId="1">
      <text>
        <t>No duplicate data points</t>
      </text>
    </comment>
    <comment ref="E127" authorId="1">
      <text>
        <t>No duplicate data points</t>
      </text>
    </comment>
    <comment ref="F127" authorId="1">
      <text>
        <t>No duplicate data points</t>
      </text>
    </comment>
    <comment ref="G127" authorId="1">
      <text>
        <t>No duplicate data points</t>
      </text>
    </comment>
    <comment ref="H127" authorId="1">
      <text>
        <t>No duplicate data points</t>
      </text>
    </comment>
    <comment ref="I127" authorId="1">
      <text>
        <t>No duplicate data points</t>
      </text>
    </comment>
    <comment ref="J127" authorId="1">
      <text>
        <t>No duplicate data points</t>
      </text>
    </comment>
    <comment ref="K127" authorId="1">
      <text>
        <t>No duplicate data points</t>
      </text>
    </comment>
    <comment ref="L127" authorId="1">
      <text>
        <t>No duplicate data points</t>
      </text>
    </comment>
    <comment ref="E128" authorId="1">
      <text>
        <t>No duplicate data points</t>
      </text>
    </comment>
    <comment ref="F128" authorId="1">
      <text>
        <t>No duplicate data points</t>
      </text>
    </comment>
    <comment ref="G128" authorId="1">
      <text>
        <t>No duplicate data points</t>
      </text>
    </comment>
    <comment ref="H128" authorId="1">
      <text>
        <t>No duplicate data points</t>
      </text>
    </comment>
    <comment ref="I128" authorId="1">
      <text>
        <t>No duplicate data points</t>
      </text>
    </comment>
    <comment ref="J128" authorId="1">
      <text>
        <t>No duplicate data points</t>
      </text>
    </comment>
    <comment ref="K128" authorId="1">
      <text>
        <t>No duplicate data points</t>
      </text>
    </comment>
    <comment ref="L128" authorId="1">
      <text>
        <t>No duplicate data points</t>
      </text>
    </comment>
    <comment ref="E129" authorId="1">
      <text>
        <t>No duplicate data points</t>
      </text>
    </comment>
    <comment ref="F129" authorId="1">
      <text>
        <t>No duplicate data points</t>
      </text>
    </comment>
    <comment ref="G129" authorId="1">
      <text>
        <t>No duplicate data points</t>
      </text>
    </comment>
    <comment ref="H129" authorId="1">
      <text>
        <t>No duplicate data points</t>
      </text>
    </comment>
    <comment ref="I129" authorId="1">
      <text>
        <t>No duplicate data points</t>
      </text>
    </comment>
    <comment ref="J129" authorId="1">
      <text>
        <t>No duplicate data points</t>
      </text>
    </comment>
    <comment ref="K129" authorId="1">
      <text>
        <t>No duplicate data points</t>
      </text>
    </comment>
    <comment ref="L129" authorId="1">
      <text>
        <t>No duplicate data points</t>
      </text>
    </comment>
    <comment ref="E130" authorId="1">
      <text>
        <t>No duplicate data points</t>
      </text>
    </comment>
    <comment ref="F130" authorId="1">
      <text>
        <t>No duplicate data points</t>
      </text>
    </comment>
    <comment ref="G130" authorId="1">
      <text>
        <t>No duplicate data points</t>
      </text>
    </comment>
    <comment ref="H130" authorId="1">
      <text>
        <t>No duplicate data points</t>
      </text>
    </comment>
    <comment ref="I130" authorId="1">
      <text>
        <t>No duplicate data points</t>
      </text>
    </comment>
    <comment ref="J130" authorId="1">
      <text>
        <t>No duplicate data points</t>
      </text>
    </comment>
    <comment ref="K130" authorId="1">
      <text>
        <t>No duplicate data points</t>
      </text>
    </comment>
    <comment ref="L130" authorId="1">
      <text>
        <t>No duplicate data points</t>
      </text>
    </comment>
    <comment ref="E131" authorId="1">
      <text>
        <t>No duplicate data points</t>
      </text>
    </comment>
    <comment ref="F131" authorId="1">
      <text>
        <t>No duplicate data points</t>
      </text>
    </comment>
    <comment ref="E132" authorId="1">
      <text>
        <t>No duplicate data points</t>
      </text>
    </comment>
    <comment ref="F132" authorId="1">
      <text>
        <t>No duplicate data points</t>
      </text>
    </comment>
    <comment ref="E133" authorId="1">
      <text>
        <t>No duplicate data points</t>
      </text>
    </comment>
    <comment ref="F133" authorId="1">
      <text>
        <t>No duplicate data points</t>
      </text>
    </comment>
    <comment ref="E134" authorId="1">
      <text>
        <t>No duplicate data points</t>
      </text>
    </comment>
    <comment ref="F134" authorId="1">
      <text>
        <t>No duplicate data points</t>
      </text>
    </comment>
    <comment ref="E135" authorId="1">
      <text>
        <t>No duplicate data points</t>
      </text>
    </comment>
    <comment ref="F135" authorId="1">
      <text>
        <t>No duplicate data points</t>
      </text>
    </comment>
    <comment ref="E136" authorId="1">
      <text>
        <t>No duplicate data points</t>
      </text>
    </comment>
    <comment ref="F136" authorId="1">
      <text>
        <t>No duplicate data points</t>
      </text>
    </comment>
    <comment ref="E137" authorId="1">
      <text>
        <t>No duplicate data points</t>
      </text>
    </comment>
    <comment ref="F137" authorId="1">
      <text>
        <t>No duplicate data points</t>
      </text>
    </comment>
    <comment ref="E138" authorId="1">
      <text>
        <t>No duplicate data points</t>
      </text>
    </comment>
    <comment ref="F138" authorId="1">
      <text>
        <t>No duplicate data points</t>
      </text>
    </comment>
    <comment ref="E139" authorId="1">
      <text>
        <t>No duplicate data points</t>
      </text>
    </comment>
    <comment ref="F139" authorId="1">
      <text>
        <t>No duplicate data points</t>
      </text>
    </comment>
    <comment ref="E140" authorId="1">
      <text>
        <t>No duplicate data points</t>
      </text>
    </comment>
    <comment ref="F140" authorId="1">
      <text>
        <t>No duplicate data points</t>
      </text>
    </comment>
    <comment ref="E141" authorId="1">
      <text>
        <t>No duplicate data points</t>
      </text>
    </comment>
    <comment ref="F141" authorId="1">
      <text>
        <t>No duplicate data points</t>
      </text>
    </comment>
    <comment ref="E142" authorId="1">
      <text>
        <t>No duplicate data points</t>
      </text>
    </comment>
    <comment ref="F142" authorId="1">
      <text>
        <t>No duplicate data points</t>
      </text>
    </comment>
    <comment ref="E143" authorId="1">
      <text>
        <t>No duplicate data points</t>
      </text>
    </comment>
    <comment ref="F143" authorId="1">
      <text>
        <t>No duplicate data points</t>
      </text>
    </comment>
    <comment ref="E144" authorId="1">
      <text>
        <t>No duplicate data points</t>
      </text>
    </comment>
    <comment ref="F144" authorId="1">
      <text>
        <t>No duplicate data points</t>
      </text>
    </comment>
    <comment ref="E145" authorId="1">
      <text>
        <t>No duplicate data points</t>
      </text>
    </comment>
    <comment ref="F145" authorId="1">
      <text>
        <t>No duplicate data points</t>
      </text>
    </comment>
    <comment ref="I145" authorId="1">
      <text>
        <t>No duplicate data points</t>
      </text>
    </comment>
    <comment ref="J145" authorId="1">
      <text>
        <t>No duplicate data points</t>
      </text>
    </comment>
    <comment ref="K145" authorId="1">
      <text>
        <t>No duplicate data points</t>
      </text>
    </comment>
    <comment ref="L145" authorId="1">
      <text>
        <t>No duplicate data points</t>
      </text>
    </comment>
    <comment ref="E146" authorId="1">
      <text>
        <t>No duplicate data points</t>
      </text>
    </comment>
    <comment ref="F146" authorId="1">
      <text>
        <t>No duplicate data points</t>
      </text>
    </comment>
    <comment ref="I146" authorId="1">
      <text>
        <t>No duplicate data points</t>
      </text>
    </comment>
    <comment ref="J146" authorId="1">
      <text>
        <t>No duplicate data points</t>
      </text>
    </comment>
    <comment ref="K146" authorId="1">
      <text>
        <t>No duplicate data points</t>
      </text>
    </comment>
    <comment ref="L146" authorId="1">
      <text>
        <t>No duplicate data points</t>
      </text>
    </comment>
    <comment ref="I147" authorId="1">
      <text>
        <t>No duplicate data points</t>
      </text>
    </comment>
    <comment ref="L147" authorId="1">
      <text>
        <t>No duplicate data points</t>
      </text>
    </comment>
    <comment ref="I148" authorId="1">
      <text>
        <t xml:space="preserve">Duplicates: 
  For : S.27.01.04.01:A3
</t>
      </text>
    </comment>
    <comment ref="L148" authorId="1">
      <text>
        <t xml:space="preserve">Duplicates: 
  For : S.27.01.04.01:C3
</t>
      </text>
    </comment>
    <comment ref="E169" authorId="1">
      <text>
        <t>No duplicate data points</t>
      </text>
    </comment>
    <comment ref="F169" authorId="1">
      <text>
        <t>No duplicate data points</t>
      </text>
    </comment>
    <comment ref="G169" authorId="1">
      <text>
        <t>No duplicate data points</t>
      </text>
    </comment>
    <comment ref="H169" authorId="1">
      <text>
        <t>No duplicate data points</t>
      </text>
    </comment>
    <comment ref="I169" authorId="1">
      <text>
        <t>No duplicate data points</t>
      </text>
    </comment>
    <comment ref="J169" authorId="1">
      <text>
        <t>No duplicate data points</t>
      </text>
    </comment>
    <comment ref="K169" authorId="1">
      <text>
        <t>No duplicate data points</t>
      </text>
    </comment>
    <comment ref="L169" authorId="1">
      <text>
        <t>No duplicate data points</t>
      </text>
    </comment>
    <comment ref="M169" authorId="1">
      <text>
        <t>No duplicate data points</t>
      </text>
    </comment>
    <comment ref="E170" authorId="1">
      <text>
        <t>No duplicate data points</t>
      </text>
    </comment>
    <comment ref="F170" authorId="1">
      <text>
        <t>No duplicate data points</t>
      </text>
    </comment>
    <comment ref="G170" authorId="1">
      <text>
        <t>No duplicate data points</t>
      </text>
    </comment>
    <comment ref="H170" authorId="1">
      <text>
        <t>No duplicate data points</t>
      </text>
    </comment>
    <comment ref="I170" authorId="1">
      <text>
        <t>No duplicate data points</t>
      </text>
    </comment>
    <comment ref="J170" authorId="1">
      <text>
        <t>No duplicate data points</t>
      </text>
    </comment>
    <comment ref="K170" authorId="1">
      <text>
        <t>No duplicate data points</t>
      </text>
    </comment>
    <comment ref="L170" authorId="1">
      <text>
        <t>No duplicate data points</t>
      </text>
    </comment>
    <comment ref="M170" authorId="1">
      <text>
        <t>No duplicate data points</t>
      </text>
    </comment>
    <comment ref="E171" authorId="1">
      <text>
        <t>No duplicate data points</t>
      </text>
    </comment>
    <comment ref="F171" authorId="1">
      <text>
        <t>No duplicate data points</t>
      </text>
    </comment>
    <comment ref="G171" authorId="1">
      <text>
        <t>No duplicate data points</t>
      </text>
    </comment>
    <comment ref="H171" authorId="1">
      <text>
        <t>No duplicate data points</t>
      </text>
    </comment>
    <comment ref="I171" authorId="1">
      <text>
        <t>No duplicate data points</t>
      </text>
    </comment>
    <comment ref="J171" authorId="1">
      <text>
        <t>No duplicate data points</t>
      </text>
    </comment>
    <comment ref="K171" authorId="1">
      <text>
        <t>No duplicate data points</t>
      </text>
    </comment>
    <comment ref="L171" authorId="1">
      <text>
        <t>No duplicate data points</t>
      </text>
    </comment>
    <comment ref="M171" authorId="1">
      <text>
        <t>No duplicate data points</t>
      </text>
    </comment>
    <comment ref="E172" authorId="1">
      <text>
        <t>No duplicate data points</t>
      </text>
    </comment>
    <comment ref="F172" authorId="1">
      <text>
        <t>No duplicate data points</t>
      </text>
    </comment>
    <comment ref="G172" authorId="1">
      <text>
        <t>No duplicate data points</t>
      </text>
    </comment>
    <comment ref="H172" authorId="1">
      <text>
        <t>No duplicate data points</t>
      </text>
    </comment>
    <comment ref="I172" authorId="1">
      <text>
        <t>No duplicate data points</t>
      </text>
    </comment>
    <comment ref="J172" authorId="1">
      <text>
        <t>No duplicate data points</t>
      </text>
    </comment>
    <comment ref="K172" authorId="1">
      <text>
        <t>No duplicate data points</t>
      </text>
    </comment>
    <comment ref="L172" authorId="1">
      <text>
        <t>No duplicate data points</t>
      </text>
    </comment>
    <comment ref="M172" authorId="1">
      <text>
        <t>No duplicate data points</t>
      </text>
    </comment>
    <comment ref="E173" authorId="1">
      <text>
        <t>No duplicate data points</t>
      </text>
    </comment>
    <comment ref="F173" authorId="1">
      <text>
        <t>No duplicate data points</t>
      </text>
    </comment>
    <comment ref="G173" authorId="1">
      <text>
        <t>No duplicate data points</t>
      </text>
    </comment>
    <comment ref="H173" authorId="1">
      <text>
        <t>No duplicate data points</t>
      </text>
    </comment>
    <comment ref="I173" authorId="1">
      <text>
        <t>No duplicate data points</t>
      </text>
    </comment>
    <comment ref="J173" authorId="1">
      <text>
        <t>No duplicate data points</t>
      </text>
    </comment>
    <comment ref="K173" authorId="1">
      <text>
        <t>No duplicate data points</t>
      </text>
    </comment>
    <comment ref="L173" authorId="1">
      <text>
        <t>No duplicate data points</t>
      </text>
    </comment>
    <comment ref="M173" authorId="1">
      <text>
        <t>No duplicate data points</t>
      </text>
    </comment>
    <comment ref="E174" authorId="1">
      <text>
        <t>No duplicate data points</t>
      </text>
    </comment>
    <comment ref="F174" authorId="1">
      <text>
        <t>No duplicate data points</t>
      </text>
    </comment>
    <comment ref="G174" authorId="1">
      <text>
        <t>No duplicate data points</t>
      </text>
    </comment>
    <comment ref="H174" authorId="1">
      <text>
        <t>No duplicate data points</t>
      </text>
    </comment>
    <comment ref="I174" authorId="1">
      <text>
        <t>No duplicate data points</t>
      </text>
    </comment>
    <comment ref="J174" authorId="1">
      <text>
        <t>No duplicate data points</t>
      </text>
    </comment>
    <comment ref="K174" authorId="1">
      <text>
        <t>No duplicate data points</t>
      </text>
    </comment>
    <comment ref="L174" authorId="1">
      <text>
        <t>No duplicate data points</t>
      </text>
    </comment>
    <comment ref="M174" authorId="1">
      <text>
        <t>No duplicate data points</t>
      </text>
    </comment>
    <comment ref="E175" authorId="1">
      <text>
        <t>No duplicate data points</t>
      </text>
    </comment>
    <comment ref="F175" authorId="1">
      <text>
        <t>No duplicate data points</t>
      </text>
    </comment>
    <comment ref="G175" authorId="1">
      <text>
        <t>No duplicate data points</t>
      </text>
    </comment>
    <comment ref="H175" authorId="1">
      <text>
        <t>No duplicate data points</t>
      </text>
    </comment>
    <comment ref="I175" authorId="1">
      <text>
        <t>No duplicate data points</t>
      </text>
    </comment>
    <comment ref="J175" authorId="1">
      <text>
        <t>No duplicate data points</t>
      </text>
    </comment>
    <comment ref="K175" authorId="1">
      <text>
        <t>No duplicate data points</t>
      </text>
    </comment>
    <comment ref="L175" authorId="1">
      <text>
        <t>No duplicate data points</t>
      </text>
    </comment>
    <comment ref="M175" authorId="1">
      <text>
        <t>No duplicate data points</t>
      </text>
    </comment>
    <comment ref="E176" authorId="1">
      <text>
        <t>No duplicate data points</t>
      </text>
    </comment>
    <comment ref="F176" authorId="1">
      <text>
        <t>No duplicate data points</t>
      </text>
    </comment>
    <comment ref="G176" authorId="1">
      <text>
        <t>No duplicate data points</t>
      </text>
    </comment>
    <comment ref="H176" authorId="1">
      <text>
        <t>No duplicate data points</t>
      </text>
    </comment>
    <comment ref="I176" authorId="1">
      <text>
        <t>No duplicate data points</t>
      </text>
    </comment>
    <comment ref="J176" authorId="1">
      <text>
        <t>No duplicate data points</t>
      </text>
    </comment>
    <comment ref="K176" authorId="1">
      <text>
        <t>No duplicate data points</t>
      </text>
    </comment>
    <comment ref="L176" authorId="1">
      <text>
        <t>No duplicate data points</t>
      </text>
    </comment>
    <comment ref="M176" authorId="1">
      <text>
        <t>No duplicate data points</t>
      </text>
    </comment>
    <comment ref="E177" authorId="1">
      <text>
        <t>No duplicate data points</t>
      </text>
    </comment>
    <comment ref="F177" authorId="1">
      <text>
        <t>No duplicate data points</t>
      </text>
    </comment>
    <comment ref="G177" authorId="1">
      <text>
        <t>No duplicate data points</t>
      </text>
    </comment>
    <comment ref="H177" authorId="1">
      <text>
        <t>No duplicate data points</t>
      </text>
    </comment>
    <comment ref="I177" authorId="1">
      <text>
        <t>No duplicate data points</t>
      </text>
    </comment>
    <comment ref="J177" authorId="1">
      <text>
        <t>No duplicate data points</t>
      </text>
    </comment>
    <comment ref="K177" authorId="1">
      <text>
        <t>No duplicate data points</t>
      </text>
    </comment>
    <comment ref="L177" authorId="1">
      <text>
        <t>No duplicate data points</t>
      </text>
    </comment>
    <comment ref="M177" authorId="1">
      <text>
        <t>No duplicate data points</t>
      </text>
    </comment>
    <comment ref="E178" authorId="1">
      <text>
        <t>No duplicate data points</t>
      </text>
    </comment>
    <comment ref="F178" authorId="1">
      <text>
        <t>No duplicate data points</t>
      </text>
    </comment>
    <comment ref="G178" authorId="1">
      <text>
        <t>No duplicate data points</t>
      </text>
    </comment>
    <comment ref="H178" authorId="1">
      <text>
        <t>No duplicate data points</t>
      </text>
    </comment>
    <comment ref="I178" authorId="1">
      <text>
        <t>No duplicate data points</t>
      </text>
    </comment>
    <comment ref="J178" authorId="1">
      <text>
        <t>No duplicate data points</t>
      </text>
    </comment>
    <comment ref="K178" authorId="1">
      <text>
        <t>No duplicate data points</t>
      </text>
    </comment>
    <comment ref="L178" authorId="1">
      <text>
        <t>No duplicate data points</t>
      </text>
    </comment>
    <comment ref="M178" authorId="1">
      <text>
        <t>No duplicate data points</t>
      </text>
    </comment>
    <comment ref="E179" authorId="1">
      <text>
        <t>No duplicate data points</t>
      </text>
    </comment>
    <comment ref="F179" authorId="1">
      <text>
        <t>No duplicate data points</t>
      </text>
    </comment>
    <comment ref="G179" authorId="1">
      <text>
        <t>No duplicate data points</t>
      </text>
    </comment>
    <comment ref="H179" authorId="1">
      <text>
        <t>No duplicate data points</t>
      </text>
    </comment>
    <comment ref="I179" authorId="1">
      <text>
        <t>No duplicate data points</t>
      </text>
    </comment>
    <comment ref="J179" authorId="1">
      <text>
        <t>No duplicate data points</t>
      </text>
    </comment>
    <comment ref="K179" authorId="1">
      <text>
        <t>No duplicate data points</t>
      </text>
    </comment>
    <comment ref="L179" authorId="1">
      <text>
        <t>No duplicate data points</t>
      </text>
    </comment>
    <comment ref="M179" authorId="1">
      <text>
        <t>No duplicate data points</t>
      </text>
    </comment>
    <comment ref="E180" authorId="1">
      <text>
        <t>No duplicate data points</t>
      </text>
    </comment>
    <comment ref="F180" authorId="1">
      <text>
        <t>No duplicate data points</t>
      </text>
    </comment>
    <comment ref="G180" authorId="1">
      <text>
        <t>No duplicate data points</t>
      </text>
    </comment>
    <comment ref="H180" authorId="1">
      <text>
        <t>No duplicate data points</t>
      </text>
    </comment>
    <comment ref="I180" authorId="1">
      <text>
        <t>No duplicate data points</t>
      </text>
    </comment>
    <comment ref="J180" authorId="1">
      <text>
        <t>No duplicate data points</t>
      </text>
    </comment>
    <comment ref="K180" authorId="1">
      <text>
        <t>No duplicate data points</t>
      </text>
    </comment>
    <comment ref="L180" authorId="1">
      <text>
        <t>No duplicate data points</t>
      </text>
    </comment>
    <comment ref="M180" authorId="1">
      <text>
        <t>No duplicate data points</t>
      </text>
    </comment>
    <comment ref="E181" authorId="1">
      <text>
        <t>No duplicate data points</t>
      </text>
    </comment>
    <comment ref="F181" authorId="1">
      <text>
        <t>No duplicate data points</t>
      </text>
    </comment>
    <comment ref="G181" authorId="1">
      <text>
        <t>No duplicate data points</t>
      </text>
    </comment>
    <comment ref="H181" authorId="1">
      <text>
        <t>No duplicate data points</t>
      </text>
    </comment>
    <comment ref="I181" authorId="1">
      <text>
        <t>No duplicate data points</t>
      </text>
    </comment>
    <comment ref="J181" authorId="1">
      <text>
        <t>No duplicate data points</t>
      </text>
    </comment>
    <comment ref="K181" authorId="1">
      <text>
        <t>No duplicate data points</t>
      </text>
    </comment>
    <comment ref="L181" authorId="1">
      <text>
        <t>No duplicate data points</t>
      </text>
    </comment>
    <comment ref="M181" authorId="1">
      <text>
        <t>No duplicate data points</t>
      </text>
    </comment>
    <comment ref="E182" authorId="1">
      <text>
        <t>No duplicate data points</t>
      </text>
    </comment>
    <comment ref="F182" authorId="1">
      <text>
        <t>No duplicate data points</t>
      </text>
    </comment>
    <comment ref="G182" authorId="1">
      <text>
        <t>No duplicate data points</t>
      </text>
    </comment>
    <comment ref="H182" authorId="1">
      <text>
        <t>No duplicate data points</t>
      </text>
    </comment>
    <comment ref="I182" authorId="1">
      <text>
        <t>No duplicate data points</t>
      </text>
    </comment>
    <comment ref="J182" authorId="1">
      <text>
        <t>No duplicate data points</t>
      </text>
    </comment>
    <comment ref="K182" authorId="1">
      <text>
        <t>No duplicate data points</t>
      </text>
    </comment>
    <comment ref="L182" authorId="1">
      <text>
        <t>No duplicate data points</t>
      </text>
    </comment>
    <comment ref="M182" authorId="1">
      <text>
        <t>No duplicate data points</t>
      </text>
    </comment>
    <comment ref="E183" authorId="1">
      <text>
        <t>No duplicate data points</t>
      </text>
    </comment>
    <comment ref="F183" authorId="1">
      <text>
        <t>No duplicate data points</t>
      </text>
    </comment>
    <comment ref="G183" authorId="1">
      <text>
        <t>No duplicate data points</t>
      </text>
    </comment>
    <comment ref="H183" authorId="1">
      <text>
        <t>No duplicate data points</t>
      </text>
    </comment>
    <comment ref="J183" authorId="1">
      <text>
        <t>No duplicate data points</t>
      </text>
    </comment>
    <comment ref="K183" authorId="1">
      <text>
        <t>No duplicate data points</t>
      </text>
    </comment>
    <comment ref="L183" authorId="1">
      <text>
        <t>No duplicate data points</t>
      </text>
    </comment>
    <comment ref="M183" authorId="1">
      <text>
        <t>No duplicate data points</t>
      </text>
    </comment>
    <comment ref="E184" authorId="1">
      <text>
        <t>No duplicate data points</t>
      </text>
    </comment>
    <comment ref="F184" authorId="1">
      <text>
        <t>No duplicate data points</t>
      </text>
    </comment>
    <comment ref="E185" authorId="1">
      <text>
        <t>No duplicate data points</t>
      </text>
    </comment>
    <comment ref="F185" authorId="1">
      <text>
        <t>No duplicate data points</t>
      </text>
    </comment>
    <comment ref="E186" authorId="1">
      <text>
        <t>No duplicate data points</t>
      </text>
    </comment>
    <comment ref="F186" authorId="1">
      <text>
        <t>No duplicate data points</t>
      </text>
    </comment>
    <comment ref="E187" authorId="1">
      <text>
        <t>No duplicate data points</t>
      </text>
    </comment>
    <comment ref="F187" authorId="1">
      <text>
        <t>No duplicate data points</t>
      </text>
    </comment>
    <comment ref="E188" authorId="1">
      <text>
        <t>No duplicate data points</t>
      </text>
    </comment>
    <comment ref="F188" authorId="1">
      <text>
        <t>No duplicate data points</t>
      </text>
    </comment>
    <comment ref="E189" authorId="1">
      <text>
        <t>No duplicate data points</t>
      </text>
    </comment>
    <comment ref="F189" authorId="1">
      <text>
        <t>No duplicate data points</t>
      </text>
    </comment>
    <comment ref="E190" authorId="1">
      <text>
        <t>No duplicate data points</t>
      </text>
    </comment>
    <comment ref="F190" authorId="1">
      <text>
        <t>No duplicate data points</t>
      </text>
    </comment>
    <comment ref="E191" authorId="1">
      <text>
        <t>No duplicate data points</t>
      </text>
    </comment>
    <comment ref="F191" authorId="1">
      <text>
        <t>No duplicate data points</t>
      </text>
    </comment>
    <comment ref="E192" authorId="1">
      <text>
        <t>No duplicate data points</t>
      </text>
    </comment>
    <comment ref="F192" authorId="1">
      <text>
        <t>No duplicate data points</t>
      </text>
    </comment>
    <comment ref="E193" authorId="1">
      <text>
        <t>No duplicate data points</t>
      </text>
    </comment>
    <comment ref="F193" authorId="1">
      <text>
        <t>No duplicate data points</t>
      </text>
    </comment>
    <comment ref="E194" authorId="1">
      <text>
        <t>No duplicate data points</t>
      </text>
    </comment>
    <comment ref="F194" authorId="1">
      <text>
        <t>No duplicate data points</t>
      </text>
    </comment>
    <comment ref="E195" authorId="1">
      <text>
        <t>No duplicate data points</t>
      </text>
    </comment>
    <comment ref="F195" authorId="1">
      <text>
        <t>No duplicate data points</t>
      </text>
    </comment>
    <comment ref="E196" authorId="1">
      <text>
        <t>No duplicate data points</t>
      </text>
    </comment>
    <comment ref="F196" authorId="1">
      <text>
        <t>No duplicate data points</t>
      </text>
    </comment>
    <comment ref="E197" authorId="1">
      <text>
        <t>No duplicate data points</t>
      </text>
    </comment>
    <comment ref="F197" authorId="1">
      <text>
        <t>No duplicate data points</t>
      </text>
    </comment>
    <comment ref="E198" authorId="1">
      <text>
        <t>No duplicate data points</t>
      </text>
    </comment>
    <comment ref="F198" authorId="1">
      <text>
        <t>No duplicate data points</t>
      </text>
    </comment>
    <comment ref="J198" authorId="1">
      <text>
        <t>No duplicate data points</t>
      </text>
    </comment>
    <comment ref="K198" authorId="1">
      <text>
        <t>No duplicate data points</t>
      </text>
    </comment>
    <comment ref="L198" authorId="1">
      <text>
        <t>No duplicate data points</t>
      </text>
    </comment>
    <comment ref="M198" authorId="1">
      <text>
        <t>No duplicate data points</t>
      </text>
    </comment>
    <comment ref="E199" authorId="1">
      <text>
        <t>No duplicate data points</t>
      </text>
    </comment>
    <comment ref="F199" authorId="1">
      <text>
        <t>No duplicate data points</t>
      </text>
    </comment>
    <comment ref="J199" authorId="1">
      <text>
        <t>No duplicate data points</t>
      </text>
    </comment>
    <comment ref="K199" authorId="1">
      <text>
        <t>No duplicate data points</t>
      </text>
    </comment>
    <comment ref="L199" authorId="1">
      <text>
        <t>No duplicate data points</t>
      </text>
    </comment>
    <comment ref="M199" authorId="1">
      <text>
        <t>No duplicate data points</t>
      </text>
    </comment>
    <comment ref="J200" authorId="1">
      <text>
        <t>No duplicate data points</t>
      </text>
    </comment>
    <comment ref="M200" authorId="1">
      <text>
        <t>No duplicate data points</t>
      </text>
    </comment>
    <comment ref="J201" authorId="1">
      <text>
        <t xml:space="preserve">Duplicates: 
  For : S.27.01.04.01:A4
</t>
      </text>
    </comment>
    <comment ref="M201" authorId="1">
      <text>
        <t xml:space="preserve">Duplicates: 
  For : S.27.01.04.01:C4
</t>
      </text>
    </comment>
    <comment ref="E222" authorId="1">
      <text>
        <t>No duplicate data points</t>
      </text>
    </comment>
    <comment ref="F222" authorId="1">
      <text>
        <t>No duplicate data points</t>
      </text>
    </comment>
    <comment ref="G222" authorId="1">
      <text>
        <t>No duplicate data points</t>
      </text>
    </comment>
    <comment ref="H222" authorId="1">
      <text>
        <t>No duplicate data points</t>
      </text>
    </comment>
    <comment ref="I222" authorId="1">
      <text>
        <t>No duplicate data points</t>
      </text>
    </comment>
    <comment ref="J222" authorId="1">
      <text>
        <t>No duplicate data points</t>
      </text>
    </comment>
    <comment ref="K222" authorId="1">
      <text>
        <t>No duplicate data points</t>
      </text>
    </comment>
    <comment ref="L222" authorId="1">
      <text>
        <t>No duplicate data points</t>
      </text>
    </comment>
    <comment ref="M222" authorId="1">
      <text>
        <t>No duplicate data points</t>
      </text>
    </comment>
    <comment ref="E223" authorId="1">
      <text>
        <t>No duplicate data points</t>
      </text>
    </comment>
    <comment ref="F223" authorId="1">
      <text>
        <t>No duplicate data points</t>
      </text>
    </comment>
    <comment ref="G223" authorId="1">
      <text>
        <t>No duplicate data points</t>
      </text>
    </comment>
    <comment ref="H223" authorId="1">
      <text>
        <t>No duplicate data points</t>
      </text>
    </comment>
    <comment ref="I223" authorId="1">
      <text>
        <t>No duplicate data points</t>
      </text>
    </comment>
    <comment ref="J223" authorId="1">
      <text>
        <t>No duplicate data points</t>
      </text>
    </comment>
    <comment ref="K223" authorId="1">
      <text>
        <t>No duplicate data points</t>
      </text>
    </comment>
    <comment ref="L223" authorId="1">
      <text>
        <t>No duplicate data points</t>
      </text>
    </comment>
    <comment ref="M223" authorId="1">
      <text>
        <t>No duplicate data points</t>
      </text>
    </comment>
    <comment ref="E224" authorId="1">
      <text>
        <t>No duplicate data points</t>
      </text>
    </comment>
    <comment ref="F224" authorId="1">
      <text>
        <t>No duplicate data points</t>
      </text>
    </comment>
    <comment ref="G224" authorId="1">
      <text>
        <t>No duplicate data points</t>
      </text>
    </comment>
    <comment ref="H224" authorId="1">
      <text>
        <t>No duplicate data points</t>
      </text>
    </comment>
    <comment ref="I224" authorId="1">
      <text>
        <t>No duplicate data points</t>
      </text>
    </comment>
    <comment ref="J224" authorId="1">
      <text>
        <t>No duplicate data points</t>
      </text>
    </comment>
    <comment ref="K224" authorId="1">
      <text>
        <t>No duplicate data points</t>
      </text>
    </comment>
    <comment ref="L224" authorId="1">
      <text>
        <t>No duplicate data points</t>
      </text>
    </comment>
    <comment ref="M224" authorId="1">
      <text>
        <t>No duplicate data points</t>
      </text>
    </comment>
    <comment ref="E225" authorId="1">
      <text>
        <t>No duplicate data points</t>
      </text>
    </comment>
    <comment ref="F225" authorId="1">
      <text>
        <t>No duplicate data points</t>
      </text>
    </comment>
    <comment ref="G225" authorId="1">
      <text>
        <t>No duplicate data points</t>
      </text>
    </comment>
    <comment ref="H225" authorId="1">
      <text>
        <t>No duplicate data points</t>
      </text>
    </comment>
    <comment ref="I225" authorId="1">
      <text>
        <t>No duplicate data points</t>
      </text>
    </comment>
    <comment ref="J225" authorId="1">
      <text>
        <t>No duplicate data points</t>
      </text>
    </comment>
    <comment ref="K225" authorId="1">
      <text>
        <t>No duplicate data points</t>
      </text>
    </comment>
    <comment ref="L225" authorId="1">
      <text>
        <t>No duplicate data points</t>
      </text>
    </comment>
    <comment ref="M225" authorId="1">
      <text>
        <t>No duplicate data points</t>
      </text>
    </comment>
    <comment ref="E226" authorId="1">
      <text>
        <t>No duplicate data points</t>
      </text>
    </comment>
    <comment ref="F226" authorId="1">
      <text>
        <t>No duplicate data points</t>
      </text>
    </comment>
    <comment ref="G226" authorId="1">
      <text>
        <t>No duplicate data points</t>
      </text>
    </comment>
    <comment ref="H226" authorId="1">
      <text>
        <t>No duplicate data points</t>
      </text>
    </comment>
    <comment ref="I226" authorId="1">
      <text>
        <t>No duplicate data points</t>
      </text>
    </comment>
    <comment ref="J226" authorId="1">
      <text>
        <t>No duplicate data points</t>
      </text>
    </comment>
    <comment ref="K226" authorId="1">
      <text>
        <t>No duplicate data points</t>
      </text>
    </comment>
    <comment ref="L226" authorId="1">
      <text>
        <t>No duplicate data points</t>
      </text>
    </comment>
    <comment ref="M226" authorId="1">
      <text>
        <t>No duplicate data points</t>
      </text>
    </comment>
    <comment ref="E227" authorId="1">
      <text>
        <t>No duplicate data points</t>
      </text>
    </comment>
    <comment ref="F227" authorId="1">
      <text>
        <t>No duplicate data points</t>
      </text>
    </comment>
    <comment ref="G227" authorId="1">
      <text>
        <t>No duplicate data points</t>
      </text>
    </comment>
    <comment ref="H227" authorId="1">
      <text>
        <t>No duplicate data points</t>
      </text>
    </comment>
    <comment ref="I227" authorId="1">
      <text>
        <t>No duplicate data points</t>
      </text>
    </comment>
    <comment ref="J227" authorId="1">
      <text>
        <t>No duplicate data points</t>
      </text>
    </comment>
    <comment ref="K227" authorId="1">
      <text>
        <t>No duplicate data points</t>
      </text>
    </comment>
    <comment ref="L227" authorId="1">
      <text>
        <t>No duplicate data points</t>
      </text>
    </comment>
    <comment ref="M227" authorId="1">
      <text>
        <t>No duplicate data points</t>
      </text>
    </comment>
    <comment ref="E228" authorId="1">
      <text>
        <t>No duplicate data points</t>
      </text>
    </comment>
    <comment ref="F228" authorId="1">
      <text>
        <t>No duplicate data points</t>
      </text>
    </comment>
    <comment ref="G228" authorId="1">
      <text>
        <t>No duplicate data points</t>
      </text>
    </comment>
    <comment ref="H228" authorId="1">
      <text>
        <t>No duplicate data points</t>
      </text>
    </comment>
    <comment ref="I228" authorId="1">
      <text>
        <t>No duplicate data points</t>
      </text>
    </comment>
    <comment ref="J228" authorId="1">
      <text>
        <t>No duplicate data points</t>
      </text>
    </comment>
    <comment ref="K228" authorId="1">
      <text>
        <t>No duplicate data points</t>
      </text>
    </comment>
    <comment ref="L228" authorId="1">
      <text>
        <t>No duplicate data points</t>
      </text>
    </comment>
    <comment ref="M228" authorId="1">
      <text>
        <t>No duplicate data points</t>
      </text>
    </comment>
    <comment ref="E229" authorId="1">
      <text>
        <t>No duplicate data points</t>
      </text>
    </comment>
    <comment ref="F229" authorId="1">
      <text>
        <t>No duplicate data points</t>
      </text>
    </comment>
    <comment ref="G229" authorId="1">
      <text>
        <t>No duplicate data points</t>
      </text>
    </comment>
    <comment ref="H229" authorId="1">
      <text>
        <t>No duplicate data points</t>
      </text>
    </comment>
    <comment ref="I229" authorId="1">
      <text>
        <t>No duplicate data points</t>
      </text>
    </comment>
    <comment ref="J229" authorId="1">
      <text>
        <t>No duplicate data points</t>
      </text>
    </comment>
    <comment ref="K229" authorId="1">
      <text>
        <t>No duplicate data points</t>
      </text>
    </comment>
    <comment ref="L229" authorId="1">
      <text>
        <t>No duplicate data points</t>
      </text>
    </comment>
    <comment ref="M229" authorId="1">
      <text>
        <t>No duplicate data points</t>
      </text>
    </comment>
    <comment ref="E230" authorId="1">
      <text>
        <t>No duplicate data points</t>
      </text>
    </comment>
    <comment ref="F230" authorId="1">
      <text>
        <t>No duplicate data points</t>
      </text>
    </comment>
    <comment ref="G230" authorId="1">
      <text>
        <t>No duplicate data points</t>
      </text>
    </comment>
    <comment ref="H230" authorId="1">
      <text>
        <t>No duplicate data points</t>
      </text>
    </comment>
    <comment ref="I230" authorId="1">
      <text>
        <t>No duplicate data points</t>
      </text>
    </comment>
    <comment ref="J230" authorId="1">
      <text>
        <t>No duplicate data points</t>
      </text>
    </comment>
    <comment ref="K230" authorId="1">
      <text>
        <t>No duplicate data points</t>
      </text>
    </comment>
    <comment ref="L230" authorId="1">
      <text>
        <t>No duplicate data points</t>
      </text>
    </comment>
    <comment ref="M230" authorId="1">
      <text>
        <t>No duplicate data points</t>
      </text>
    </comment>
    <comment ref="E231" authorId="1">
      <text>
        <t>No duplicate data points</t>
      </text>
    </comment>
    <comment ref="F231" authorId="1">
      <text>
        <t>No duplicate data points</t>
      </text>
    </comment>
    <comment ref="G231" authorId="1">
      <text>
        <t>No duplicate data points</t>
      </text>
    </comment>
    <comment ref="H231" authorId="1">
      <text>
        <t>No duplicate data points</t>
      </text>
    </comment>
    <comment ref="J231" authorId="1">
      <text>
        <t>No duplicate data points</t>
      </text>
    </comment>
    <comment ref="K231" authorId="1">
      <text>
        <t>No duplicate data points</t>
      </text>
    </comment>
    <comment ref="L231" authorId="1">
      <text>
        <t>No duplicate data points</t>
      </text>
    </comment>
    <comment ref="M231" authorId="1">
      <text>
        <t>No duplicate data points</t>
      </text>
    </comment>
    <comment ref="E232" authorId="1">
      <text>
        <t>No duplicate data points</t>
      </text>
    </comment>
    <comment ref="F232" authorId="1">
      <text>
        <t>No duplicate data points</t>
      </text>
    </comment>
    <comment ref="E233" authorId="1">
      <text>
        <t>No duplicate data points</t>
      </text>
    </comment>
    <comment ref="F233" authorId="1">
      <text>
        <t>No duplicate data points</t>
      </text>
    </comment>
    <comment ref="E234" authorId="1">
      <text>
        <t>No duplicate data points</t>
      </text>
    </comment>
    <comment ref="F234" authorId="1">
      <text>
        <t>No duplicate data points</t>
      </text>
    </comment>
    <comment ref="E235" authorId="1">
      <text>
        <t>No duplicate data points</t>
      </text>
    </comment>
    <comment ref="F235" authorId="1">
      <text>
        <t>No duplicate data points</t>
      </text>
    </comment>
    <comment ref="E236" authorId="1">
      <text>
        <t>No duplicate data points</t>
      </text>
    </comment>
    <comment ref="F236" authorId="1">
      <text>
        <t>No duplicate data points</t>
      </text>
    </comment>
    <comment ref="E237" authorId="1">
      <text>
        <t>No duplicate data points</t>
      </text>
    </comment>
    <comment ref="F237" authorId="1">
      <text>
        <t>No duplicate data points</t>
      </text>
    </comment>
    <comment ref="E238" authorId="1">
      <text>
        <t>No duplicate data points</t>
      </text>
    </comment>
    <comment ref="F238" authorId="1">
      <text>
        <t>No duplicate data points</t>
      </text>
    </comment>
    <comment ref="E239" authorId="1">
      <text>
        <t>No duplicate data points</t>
      </text>
    </comment>
    <comment ref="F239" authorId="1">
      <text>
        <t>No duplicate data points</t>
      </text>
    </comment>
    <comment ref="E240" authorId="1">
      <text>
        <t>No duplicate data points</t>
      </text>
    </comment>
    <comment ref="F240" authorId="1">
      <text>
        <t>No duplicate data points</t>
      </text>
    </comment>
    <comment ref="E241" authorId="1">
      <text>
        <t>No duplicate data points</t>
      </text>
    </comment>
    <comment ref="F241" authorId="1">
      <text>
        <t>No duplicate data points</t>
      </text>
    </comment>
    <comment ref="E242" authorId="1">
      <text>
        <t>No duplicate data points</t>
      </text>
    </comment>
    <comment ref="F242" authorId="1">
      <text>
        <t>No duplicate data points</t>
      </text>
    </comment>
    <comment ref="E243" authorId="1">
      <text>
        <t>No duplicate data points</t>
      </text>
    </comment>
    <comment ref="F243" authorId="1">
      <text>
        <t>No duplicate data points</t>
      </text>
    </comment>
    <comment ref="E244" authorId="1">
      <text>
        <t>No duplicate data points</t>
      </text>
    </comment>
    <comment ref="F244" authorId="1">
      <text>
        <t>No duplicate data points</t>
      </text>
    </comment>
    <comment ref="E245" authorId="1">
      <text>
        <t>No duplicate data points</t>
      </text>
    </comment>
    <comment ref="F245" authorId="1">
      <text>
        <t>No duplicate data points</t>
      </text>
    </comment>
    <comment ref="E246" authorId="1">
      <text>
        <t>No duplicate data points</t>
      </text>
    </comment>
    <comment ref="F246" authorId="1">
      <text>
        <t>No duplicate data points</t>
      </text>
    </comment>
    <comment ref="J246" authorId="1">
      <text>
        <t>No duplicate data points</t>
      </text>
    </comment>
    <comment ref="K246" authorId="1">
      <text>
        <t>No duplicate data points</t>
      </text>
    </comment>
    <comment ref="L246" authorId="1">
      <text>
        <t>No duplicate data points</t>
      </text>
    </comment>
    <comment ref="M246" authorId="1">
      <text>
        <t>No duplicate data points</t>
      </text>
    </comment>
    <comment ref="E247" authorId="1">
      <text>
        <t>No duplicate data points</t>
      </text>
    </comment>
    <comment ref="F247" authorId="1">
      <text>
        <t>No duplicate data points</t>
      </text>
    </comment>
    <comment ref="J247" authorId="1">
      <text>
        <t>No duplicate data points</t>
      </text>
    </comment>
    <comment ref="K247" authorId="1">
      <text>
        <t>No duplicate data points</t>
      </text>
    </comment>
    <comment ref="L247" authorId="1">
      <text>
        <t>No duplicate data points</t>
      </text>
    </comment>
    <comment ref="M247" authorId="1">
      <text>
        <t>No duplicate data points</t>
      </text>
    </comment>
    <comment ref="J248" authorId="1">
      <text>
        <t>No duplicate data points</t>
      </text>
    </comment>
    <comment ref="M248" authorId="1">
      <text>
        <t>No duplicate data points</t>
      </text>
    </comment>
    <comment ref="J249" authorId="1">
      <text>
        <t xml:space="preserve">Duplicates: 
  For : S.27.01.04.01:A5
</t>
      </text>
    </comment>
    <comment ref="M249" authorId="1">
      <text>
        <t xml:space="preserve">Duplicates: 
  For : S.27.01.04.01:C5
</t>
      </text>
    </comment>
    <comment ref="E270" authorId="1">
      <text>
        <t>No duplicate data points</t>
      </text>
    </comment>
    <comment ref="F270" authorId="1">
      <text>
        <t>No duplicate data points</t>
      </text>
    </comment>
    <comment ref="G270" authorId="1">
      <text>
        <t>No duplicate data points</t>
      </text>
    </comment>
    <comment ref="H270" authorId="1">
      <text>
        <t>No duplicate data points</t>
      </text>
    </comment>
    <comment ref="I270" authorId="1">
      <text>
        <t>No duplicate data points</t>
      </text>
    </comment>
    <comment ref="J270" authorId="1">
      <text>
        <t>No duplicate data points</t>
      </text>
    </comment>
    <comment ref="K270" authorId="1">
      <text>
        <t>No duplicate data points</t>
      </text>
    </comment>
    <comment ref="L270" authorId="1">
      <text>
        <t>No duplicate data points</t>
      </text>
    </comment>
    <comment ref="I271" authorId="1">
      <text>
        <t>No duplicate data points</t>
      </text>
    </comment>
    <comment ref="L271" authorId="1">
      <text>
        <t>No duplicate data points</t>
      </text>
    </comment>
    <comment ref="I272" authorId="1">
      <text>
        <t xml:space="preserve">Duplicates: 
  For : S.27.01.04.01:A6
</t>
      </text>
    </comment>
    <comment ref="L272" authorId="1">
      <text>
        <t xml:space="preserve">Duplicates: 
  For : S.27.01.04.01:C6
</t>
      </text>
    </comment>
    <comment ref="E293" authorId="1">
      <text>
        <t>No duplicate data points</t>
      </text>
    </comment>
    <comment ref="F293" authorId="1">
      <text>
        <t xml:space="preserve">Duplicates: 
  For : S.27.01.04.01:A8
</t>
      </text>
    </comment>
    <comment ref="G293" authorId="1">
      <text>
        <t>No duplicate data points</t>
      </text>
    </comment>
    <comment ref="H293" authorId="1">
      <text>
        <t>No duplicate data points</t>
      </text>
    </comment>
    <comment ref="I293" authorId="1">
      <text>
        <t xml:space="preserve">Duplicates: 
  For : S.27.01.04.01:C8
</t>
      </text>
    </comment>
    <comment ref="E312" authorId="1">
      <text>
        <t>No duplicate data points</t>
      </text>
    </comment>
    <comment ref="F312" authorId="1">
      <text>
        <t>No duplicate data points</t>
      </text>
    </comment>
    <comment ref="G312" authorId="1">
      <text>
        <t xml:space="preserve">Duplicates: 
  For : S.27.01.04.01:A10
</t>
      </text>
    </comment>
    <comment ref="H312" authorId="1">
      <text>
        <t>No duplicate data points</t>
      </text>
    </comment>
    <comment ref="I312" authorId="1">
      <text>
        <t>No duplicate data points</t>
      </text>
    </comment>
    <comment ref="J312" authorId="1">
      <text>
        <t xml:space="preserve">Duplicates: 
  For : S.27.01.04.01:C10
</t>
      </text>
    </comment>
    <comment ref="E331" authorId="1">
      <text>
        <t>No duplicate data points</t>
      </text>
    </comment>
    <comment ref="F331" authorId="1">
      <text>
        <t>No duplicate data points</t>
      </text>
    </comment>
    <comment ref="G331" authorId="1">
      <text>
        <t>No duplicate data points</t>
      </text>
    </comment>
    <comment ref="H331" authorId="1">
      <text>
        <t>No duplicate data points</t>
      </text>
    </comment>
    <comment ref="I331" authorId="1">
      <text>
        <t>No duplicate data points</t>
      </text>
    </comment>
    <comment ref="J331" authorId="1">
      <text>
        <t>No duplicate data points</t>
      </text>
    </comment>
    <comment ref="K331" authorId="1">
      <text>
        <t>No duplicate data points</t>
      </text>
    </comment>
    <comment ref="E350" authorId="1">
      <text>
        <t>No duplicate data points</t>
      </text>
    </comment>
    <comment ref="F350" authorId="1">
      <text>
        <t>No duplicate data points</t>
      </text>
    </comment>
    <comment ref="G350" authorId="1">
      <text>
        <t>No duplicate data points</t>
      </text>
    </comment>
    <comment ref="H350" authorId="1">
      <text>
        <t>No duplicate data points</t>
      </text>
    </comment>
    <comment ref="I350" authorId="1">
      <text>
        <t>No duplicate data points</t>
      </text>
    </comment>
    <comment ref="J350" authorId="1">
      <text>
        <t>No duplicate data points</t>
      </text>
    </comment>
    <comment ref="K350" authorId="1">
      <text>
        <t>No duplicate data points</t>
      </text>
    </comment>
    <comment ref="L350" authorId="1">
      <text>
        <t>No duplicate data points</t>
      </text>
    </comment>
    <comment ref="M350" authorId="1">
      <text>
        <t>No duplicate data points</t>
      </text>
    </comment>
    <comment ref="E368" authorId="1">
      <text>
        <t>No duplicate data points</t>
      </text>
    </comment>
    <comment ref="F368" authorId="1">
      <text>
        <t>No duplicate data points</t>
      </text>
    </comment>
    <comment ref="G368" authorId="1">
      <text>
        <t>No duplicate data points</t>
      </text>
    </comment>
    <comment ref="E369" authorId="1">
      <text>
        <t>No duplicate data points</t>
      </text>
    </comment>
    <comment ref="F369" authorId="1">
      <text>
        <t>No duplicate data points</t>
      </text>
    </comment>
    <comment ref="G369" authorId="1">
      <text>
        <t>No duplicate data points</t>
      </text>
    </comment>
    <comment ref="E370" authorId="1">
      <text>
        <t xml:space="preserve">Duplicates: 
  For : S.27.01.04.01:A11
</t>
      </text>
    </comment>
    <comment ref="F370" authorId="1">
      <text>
        <t xml:space="preserve">Duplicates: 
  For : S.27.01.04.01:B11
</t>
      </text>
    </comment>
    <comment ref="G370" authorId="1">
      <text>
        <t xml:space="preserve">Duplicates: 
  For : S.27.01.04.01:C11
</t>
      </text>
    </comment>
    <comment ref="E388" authorId="1">
      <text>
        <t>No duplicate data points</t>
      </text>
    </comment>
    <comment ref="F388" authorId="1">
      <text>
        <t>No duplicate data points</t>
      </text>
    </comment>
    <comment ref="G388" authorId="1">
      <text>
        <t xml:space="preserve">Duplicates: 
  For : S.27.01.04.01:A12
</t>
      </text>
    </comment>
    <comment ref="H388" authorId="1">
      <text>
        <t>No duplicate data points</t>
      </text>
    </comment>
    <comment ref="I388" authorId="1">
      <text>
        <t>No duplicate data points</t>
      </text>
    </comment>
    <comment ref="J388" authorId="1">
      <text>
        <t xml:space="preserve">Duplicates: 
  For : S.27.01.04.01:C12
</t>
      </text>
    </comment>
    <comment ref="E406" authorId="1">
      <text>
        <t xml:space="preserve">Duplicates: 
  For : S.27.01.04.01:A13
</t>
      </text>
    </comment>
    <comment ref="F406" authorId="1">
      <text>
        <t>No duplicate data points</t>
      </text>
    </comment>
    <comment ref="G406" authorId="1">
      <text>
        <t>No duplicate data points</t>
      </text>
    </comment>
    <comment ref="H406" authorId="1">
      <text>
        <t xml:space="preserve">Duplicates: 
  For : S.27.01.04.01:C13
</t>
      </text>
    </comment>
    <comment ref="E425" authorId="1">
      <text>
        <t>No duplicate data points</t>
      </text>
    </comment>
    <comment ref="F425" authorId="1">
      <text>
        <t>No duplicate data points</t>
      </text>
    </comment>
    <comment ref="G425" authorId="1">
      <text>
        <t>No duplicate data points</t>
      </text>
    </comment>
    <comment ref="H425" authorId="1">
      <text>
        <t>No duplicate data points</t>
      </text>
    </comment>
    <comment ref="I425" authorId="1">
      <text>
        <t>No duplicate data points</t>
      </text>
    </comment>
    <comment ref="J425" authorId="1">
      <text>
        <t>No duplicate data points</t>
      </text>
    </comment>
    <comment ref="K425" authorId="1">
      <text>
        <t>No duplicate data points</t>
      </text>
    </comment>
    <comment ref="E426" authorId="1">
      <text>
        <t>No duplicate data points</t>
      </text>
    </comment>
    <comment ref="F426" authorId="1">
      <text>
        <t>No duplicate data points</t>
      </text>
    </comment>
    <comment ref="G426" authorId="1">
      <text>
        <t>No duplicate data points</t>
      </text>
    </comment>
    <comment ref="H426" authorId="1">
      <text>
        <t>No duplicate data points</t>
      </text>
    </comment>
    <comment ref="I426" authorId="1">
      <text>
        <t>No duplicate data points</t>
      </text>
    </comment>
    <comment ref="J426" authorId="1">
      <text>
        <t>No duplicate data points</t>
      </text>
    </comment>
    <comment ref="K426" authorId="1">
      <text>
        <t>No duplicate data points</t>
      </text>
    </comment>
    <comment ref="E427" authorId="1">
      <text>
        <t>No duplicate data points</t>
      </text>
    </comment>
    <comment ref="F427" authorId="1">
      <text>
        <t>No duplicate data points</t>
      </text>
    </comment>
    <comment ref="G427" authorId="1">
      <text>
        <t>No duplicate data points</t>
      </text>
    </comment>
    <comment ref="H427" authorId="1">
      <text>
        <t>No duplicate data points</t>
      </text>
    </comment>
    <comment ref="I427" authorId="1">
      <text>
        <t>No duplicate data points</t>
      </text>
    </comment>
    <comment ref="J427" authorId="1">
      <text>
        <t>No duplicate data points</t>
      </text>
    </comment>
    <comment ref="K427" authorId="1">
      <text>
        <t>No duplicate data points</t>
      </text>
    </comment>
    <comment ref="E428" authorId="1">
      <text>
        <t>No duplicate data points</t>
      </text>
    </comment>
    <comment ref="F428" authorId="1">
      <text>
        <t>No duplicate data points</t>
      </text>
    </comment>
    <comment ref="G428" authorId="1">
      <text>
        <t>No duplicate data points</t>
      </text>
    </comment>
    <comment ref="H428" authorId="1">
      <text>
        <t>No duplicate data points</t>
      </text>
    </comment>
    <comment ref="I428" authorId="1">
      <text>
        <t>No duplicate data points</t>
      </text>
    </comment>
    <comment ref="J428" authorId="1">
      <text>
        <t>No duplicate data points</t>
      </text>
    </comment>
    <comment ref="K428" authorId="1">
      <text>
        <t>No duplicate data points</t>
      </text>
    </comment>
    <comment ref="E429" authorId="1">
      <text>
        <t>No duplicate data points</t>
      </text>
    </comment>
    <comment ref="F429" authorId="1">
      <text>
        <t>No duplicate data points</t>
      </text>
    </comment>
    <comment ref="G429" authorId="1">
      <text>
        <t>No duplicate data points</t>
      </text>
    </comment>
    <comment ref="H429" authorId="1">
      <text>
        <t>No duplicate data points</t>
      </text>
    </comment>
    <comment ref="I429" authorId="1">
      <text>
        <t>No duplicate data points</t>
      </text>
    </comment>
    <comment ref="J429" authorId="1">
      <text>
        <t>No duplicate data points</t>
      </text>
    </comment>
    <comment ref="K429" authorId="1">
      <text>
        <t>No duplicate data points</t>
      </text>
    </comment>
    <comment ref="E430" authorId="1">
      <text>
        <t>No duplicate data points</t>
      </text>
    </comment>
    <comment ref="H430" authorId="1">
      <text>
        <t xml:space="preserve">Duplicates: 
  For : S.27.01.04.15:KA8
</t>
      </text>
    </comment>
    <comment ref="I430" authorId="1">
      <text>
        <t>No duplicate data points</t>
      </text>
    </comment>
    <comment ref="J430" authorId="1">
      <text>
        <t>No duplicate data points</t>
      </text>
    </comment>
    <comment ref="K430" authorId="1">
      <text>
        <t xml:space="preserve">Duplicates: 
  For : S.27.01.04.15:KA10
</t>
      </text>
    </comment>
    <comment ref="E450" authorId="1">
      <text>
        <t xml:space="preserve">Duplicates: 
  For : S.27.01.04.14:KF4
</t>
      </text>
    </comment>
    <comment ref="F450" authorId="1">
      <text>
        <t>No duplicate data points</t>
      </text>
    </comment>
    <comment ref="G450" authorId="1">
      <text>
        <t xml:space="preserve">Duplicates: 
  For : S.27.01.04.14:KF7
</t>
      </text>
    </comment>
    <comment ref="E451" authorId="1">
      <text>
        <t>No duplicate data points</t>
      </text>
    </comment>
    <comment ref="F451" authorId="1">
      <text>
        <t>No duplicate data points</t>
      </text>
    </comment>
    <comment ref="G451" authorId="1">
      <text>
        <t>No duplicate data points</t>
      </text>
    </comment>
    <comment ref="E452" authorId="1">
      <text>
        <t xml:space="preserve">Duplicates: 
  For : S.27.01.04.01:A14
</t>
      </text>
    </comment>
    <comment ref="F452" authorId="1">
      <text>
        <t xml:space="preserve">Duplicates: 
  For : S.27.01.04.01:B14
</t>
      </text>
    </comment>
    <comment ref="G452" authorId="1">
      <text>
        <t xml:space="preserve">Duplicates: 
  For : S.27.01.04.01:C14
</t>
      </text>
    </comment>
    <comment ref="E471" authorId="1">
      <text>
        <t>No duplicate data points</t>
      </text>
    </comment>
    <comment ref="F471" authorId="1">
      <text>
        <t>No duplicate data points</t>
      </text>
    </comment>
    <comment ref="G471" authorId="1">
      <text>
        <t>No duplicate data points</t>
      </text>
    </comment>
    <comment ref="H471" authorId="1">
      <text>
        <t>No duplicate data points</t>
      </text>
    </comment>
    <comment ref="I471" authorId="1">
      <text>
        <t>No duplicate data points</t>
      </text>
    </comment>
    <comment ref="J471" authorId="1">
      <text>
        <t>No duplicate data points</t>
      </text>
    </comment>
    <comment ref="E472" authorId="1">
      <text>
        <t>No duplicate data points</t>
      </text>
    </comment>
    <comment ref="F472" authorId="1">
      <text>
        <t>No duplicate data points</t>
      </text>
    </comment>
    <comment ref="G472" authorId="1">
      <text>
        <t>No duplicate data points</t>
      </text>
    </comment>
    <comment ref="H472" authorId="1">
      <text>
        <t>No duplicate data points</t>
      </text>
    </comment>
    <comment ref="I472" authorId="1">
      <text>
        <t>No duplicate data points</t>
      </text>
    </comment>
    <comment ref="J472" authorId="1">
      <text>
        <t>No duplicate data points</t>
      </text>
    </comment>
    <comment ref="E473" authorId="1">
      <text>
        <t>No duplicate data points</t>
      </text>
    </comment>
    <comment ref="F473" authorId="1">
      <text>
        <t>No duplicate data points</t>
      </text>
    </comment>
    <comment ref="G473" authorId="1">
      <text>
        <t>No duplicate data points</t>
      </text>
    </comment>
    <comment ref="H473" authorId="1">
      <text>
        <t>No duplicate data points</t>
      </text>
    </comment>
    <comment ref="I473" authorId="1">
      <text>
        <t>No duplicate data points</t>
      </text>
    </comment>
    <comment ref="J473" authorId="1">
      <text>
        <t>No duplicate data points</t>
      </text>
    </comment>
    <comment ref="E491" authorId="1">
      <text>
        <t>No duplicate data points</t>
      </text>
    </comment>
    <comment ref="F491" authorId="1">
      <text>
        <t>No duplicate data points</t>
      </text>
    </comment>
    <comment ref="G491" authorId="1">
      <text>
        <t>No duplicate data points</t>
      </text>
    </comment>
    <comment ref="H491" authorId="1">
      <text>
        <t>No duplicate data points</t>
      </text>
    </comment>
    <comment ref="I491" authorId="1">
      <text>
        <t>No duplicate data points</t>
      </text>
    </comment>
    <comment ref="E511" authorId="1">
      <text>
        <t>No duplicate data points</t>
      </text>
    </comment>
    <comment ref="F511" authorId="1">
      <text>
        <t>No duplicate data points</t>
      </text>
    </comment>
    <comment ref="G511" authorId="1">
      <text>
        <t>No duplicate data points</t>
      </text>
    </comment>
    <comment ref="E512" authorId="1">
      <text>
        <t>No duplicate data points</t>
      </text>
    </comment>
    <comment ref="F512" authorId="1">
      <text>
        <t>No duplicate data points</t>
      </text>
    </comment>
    <comment ref="G512" authorId="1">
      <text>
        <t>No duplicate data points</t>
      </text>
    </comment>
    <comment ref="E513" authorId="1">
      <text>
        <t xml:space="preserve">Duplicates: 
  For : S.27.01.04.01:A15
</t>
      </text>
    </comment>
    <comment ref="F513" authorId="1">
      <text>
        <t xml:space="preserve">Duplicates: 
  For : S.27.01.04.01:B15
</t>
      </text>
    </comment>
    <comment ref="G513" authorId="1">
      <text>
        <t xml:space="preserve">Duplicates: 
  For : S.27.01.04.01:C15
</t>
      </text>
    </comment>
    <comment ref="E532" authorId="1">
      <text>
        <t>No duplicate data points</t>
      </text>
    </comment>
    <comment ref="F532" authorId="1">
      <text>
        <t>No duplicate data points</t>
      </text>
    </comment>
    <comment ref="E533" authorId="1">
      <text>
        <t>No duplicate data points</t>
      </text>
    </comment>
    <comment ref="F533" authorId="1">
      <text>
        <t>No duplicate data points</t>
      </text>
    </comment>
    <comment ref="E534" authorId="1">
      <text>
        <t>No duplicate data points</t>
      </text>
    </comment>
    <comment ref="F534" authorId="1">
      <text>
        <t>No duplicate data points</t>
      </text>
    </comment>
    <comment ref="E535" authorId="1">
      <text>
        <t>No duplicate data points</t>
      </text>
    </comment>
    <comment ref="F535" authorId="1">
      <text>
        <t>No duplicate data points</t>
      </text>
    </comment>
    <comment ref="E536" authorId="1">
      <text>
        <t>No duplicate data points</t>
      </text>
    </comment>
    <comment ref="F536" authorId="1">
      <text>
        <t>No duplicate data points</t>
      </text>
    </comment>
    <comment ref="F537" authorId="1">
      <text>
        <t>No duplicate data points</t>
      </text>
    </comment>
    <comment ref="G537" authorId="1">
      <text>
        <t>No duplicate data points</t>
      </text>
    </comment>
    <comment ref="H537" authorId="1">
      <text>
        <t>No duplicate data points</t>
      </text>
    </comment>
    <comment ref="F538" authorId="1">
      <text>
        <t xml:space="preserve">Duplicates: 
  For : S.27.01.04.01:A18
</t>
      </text>
    </comment>
    <comment ref="G538" authorId="1">
      <text>
        <t xml:space="preserve">Duplicates: 
  For : S.27.01.04.01:B18
</t>
      </text>
    </comment>
    <comment ref="H538" authorId="1">
      <text>
        <t xml:space="preserve">Duplicates: 
  For : S.27.01.04.01:C18
</t>
      </text>
    </comment>
    <comment ref="F539" authorId="1">
      <text>
        <t xml:space="preserve">Duplicates: 
  For : S.27.01.04.01:A17
</t>
      </text>
    </comment>
    <comment ref="G539" authorId="1">
      <text>
        <t xml:space="preserve">Duplicates: 
  For : S.27.01.04.01:B17
</t>
      </text>
    </comment>
    <comment ref="H539" authorId="1">
      <text>
        <t xml:space="preserve">Duplicates: 
  For : S.27.01.04.01:C17
</t>
      </text>
    </comment>
    <comment ref="E558" authorId="1">
      <text>
        <t>No duplicate data points</t>
      </text>
    </comment>
    <comment ref="F558" authorId="1">
      <text>
        <t>No duplicate data points</t>
      </text>
    </comment>
    <comment ref="G558" authorId="1">
      <text>
        <t>No duplicate data points</t>
      </text>
    </comment>
    <comment ref="H558" authorId="1">
      <text>
        <t>No duplicate data points</t>
      </text>
    </comment>
    <comment ref="I558" authorId="1">
      <text>
        <t>No duplicate data points</t>
      </text>
    </comment>
    <comment ref="J558" authorId="1">
      <text>
        <t>No duplicate data points</t>
      </text>
    </comment>
    <comment ref="K558" authorId="1">
      <text>
        <t>No duplicate data points</t>
      </text>
    </comment>
    <comment ref="L558" authorId="1">
      <text>
        <t>No duplicate data points</t>
      </text>
    </comment>
    <comment ref="M558" authorId="1">
      <text>
        <t>No duplicate data points</t>
      </text>
    </comment>
    <comment ref="N558" authorId="1">
      <text>
        <t>No duplicate data points</t>
      </text>
    </comment>
    <comment ref="O558" authorId="1">
      <text>
        <t>No duplicate data points</t>
      </text>
    </comment>
    <comment ref="P558" authorId="1">
      <text>
        <t>No duplicate data points</t>
      </text>
    </comment>
    <comment ref="Q558" authorId="1">
      <text>
        <t>No duplicate data points</t>
      </text>
    </comment>
    <comment ref="R558" authorId="1">
      <text>
        <t>No duplicate data points</t>
      </text>
    </comment>
    <comment ref="E559" authorId="1">
      <text>
        <t>No duplicate data points</t>
      </text>
    </comment>
    <comment ref="F559" authorId="1">
      <text>
        <t>No duplicate data points</t>
      </text>
    </comment>
    <comment ref="G559" authorId="1">
      <text>
        <t>No duplicate data points</t>
      </text>
    </comment>
    <comment ref="H559" authorId="1">
      <text>
        <t>No duplicate data points</t>
      </text>
    </comment>
    <comment ref="I559" authorId="1">
      <text>
        <t>No duplicate data points</t>
      </text>
    </comment>
    <comment ref="J559" authorId="1">
      <text>
        <t>No duplicate data points</t>
      </text>
    </comment>
    <comment ref="K559" authorId="1">
      <text>
        <t>No duplicate data points</t>
      </text>
    </comment>
    <comment ref="L559" authorId="1">
      <text>
        <t>No duplicate data points</t>
      </text>
    </comment>
    <comment ref="M559" authorId="1">
      <text>
        <t>No duplicate data points</t>
      </text>
    </comment>
    <comment ref="N559" authorId="1">
      <text>
        <t>No duplicate data points</t>
      </text>
    </comment>
    <comment ref="O559" authorId="1">
      <text>
        <t>No duplicate data points</t>
      </text>
    </comment>
    <comment ref="P559" authorId="1">
      <text>
        <t>No duplicate data points</t>
      </text>
    </comment>
    <comment ref="Q559" authorId="1">
      <text>
        <t>No duplicate data points</t>
      </text>
    </comment>
    <comment ref="R559" authorId="1">
      <text>
        <t>No duplicate data points</t>
      </text>
    </comment>
    <comment ref="E560" authorId="1">
      <text>
        <t>No duplicate data points</t>
      </text>
    </comment>
    <comment ref="F560" authorId="1">
      <text>
        <t>No duplicate data points</t>
      </text>
    </comment>
    <comment ref="G560" authorId="1">
      <text>
        <t>No duplicate data points</t>
      </text>
    </comment>
    <comment ref="H560" authorId="1">
      <text>
        <t>No duplicate data points</t>
      </text>
    </comment>
    <comment ref="I560" authorId="1">
      <text>
        <t>No duplicate data points</t>
      </text>
    </comment>
    <comment ref="J560" authorId="1">
      <text>
        <t>No duplicate data points</t>
      </text>
    </comment>
    <comment ref="K560" authorId="1">
      <text>
        <t>No duplicate data points</t>
      </text>
    </comment>
    <comment ref="L560" authorId="1">
      <text>
        <t>No duplicate data points</t>
      </text>
    </comment>
    <comment ref="M560" authorId="1">
      <text>
        <t>No duplicate data points</t>
      </text>
    </comment>
    <comment ref="N560" authorId="1">
      <text>
        <t>No duplicate data points</t>
      </text>
    </comment>
    <comment ref="O560" authorId="1">
      <text>
        <t>No duplicate data points</t>
      </text>
    </comment>
    <comment ref="P560" authorId="1">
      <text>
        <t>No duplicate data points</t>
      </text>
    </comment>
    <comment ref="Q560" authorId="1">
      <text>
        <t>No duplicate data points</t>
      </text>
    </comment>
    <comment ref="R560" authorId="1">
      <text>
        <t>No duplicate data points</t>
      </text>
    </comment>
    <comment ref="E561" authorId="1">
      <text>
        <t>No duplicate data points</t>
      </text>
    </comment>
    <comment ref="F561" authorId="1">
      <text>
        <t>No duplicate data points</t>
      </text>
    </comment>
    <comment ref="G561" authorId="1">
      <text>
        <t>No duplicate data points</t>
      </text>
    </comment>
    <comment ref="H561" authorId="1">
      <text>
        <t>No duplicate data points</t>
      </text>
    </comment>
    <comment ref="I561" authorId="1">
      <text>
        <t>No duplicate data points</t>
      </text>
    </comment>
    <comment ref="J561" authorId="1">
      <text>
        <t>No duplicate data points</t>
      </text>
    </comment>
    <comment ref="K561" authorId="1">
      <text>
        <t>No duplicate data points</t>
      </text>
    </comment>
    <comment ref="L561" authorId="1">
      <text>
        <t>No duplicate data points</t>
      </text>
    </comment>
    <comment ref="M561" authorId="1">
      <text>
        <t>No duplicate data points</t>
      </text>
    </comment>
    <comment ref="N561" authorId="1">
      <text>
        <t>No duplicate data points</t>
      </text>
    </comment>
    <comment ref="O561" authorId="1">
      <text>
        <t>No duplicate data points</t>
      </text>
    </comment>
    <comment ref="P561" authorId="1">
      <text>
        <t>No duplicate data points</t>
      </text>
    </comment>
    <comment ref="Q561" authorId="1">
      <text>
        <t>No duplicate data points</t>
      </text>
    </comment>
    <comment ref="R561" authorId="1">
      <text>
        <t>No duplicate data points</t>
      </text>
    </comment>
    <comment ref="E562" authorId="1">
      <text>
        <t>No duplicate data points</t>
      </text>
    </comment>
    <comment ref="F562" authorId="1">
      <text>
        <t>No duplicate data points</t>
      </text>
    </comment>
    <comment ref="G562" authorId="1">
      <text>
        <t>No duplicate data points</t>
      </text>
    </comment>
    <comment ref="H562" authorId="1">
      <text>
        <t>No duplicate data points</t>
      </text>
    </comment>
    <comment ref="I562" authorId="1">
      <text>
        <t>No duplicate data points</t>
      </text>
    </comment>
    <comment ref="J562" authorId="1">
      <text>
        <t>No duplicate data points</t>
      </text>
    </comment>
    <comment ref="K562" authorId="1">
      <text>
        <t>No duplicate data points</t>
      </text>
    </comment>
    <comment ref="L562" authorId="1">
      <text>
        <t>No duplicate data points</t>
      </text>
    </comment>
    <comment ref="M562" authorId="1">
      <text>
        <t>No duplicate data points</t>
      </text>
    </comment>
    <comment ref="N562" authorId="1">
      <text>
        <t>No duplicate data points</t>
      </text>
    </comment>
    <comment ref="O562" authorId="1">
      <text>
        <t>No duplicate data points</t>
      </text>
    </comment>
    <comment ref="P562" authorId="1">
      <text>
        <t>No duplicate data points</t>
      </text>
    </comment>
    <comment ref="Q562" authorId="1">
      <text>
        <t>No duplicate data points</t>
      </text>
    </comment>
    <comment ref="R562" authorId="1">
      <text>
        <t>No duplicate data points</t>
      </text>
    </comment>
    <comment ref="E563" authorId="1">
      <text>
        <t>No duplicate data points</t>
      </text>
    </comment>
    <comment ref="F563" authorId="1">
      <text>
        <t>No duplicate data points</t>
      </text>
    </comment>
    <comment ref="G563" authorId="1">
      <text>
        <t>No duplicate data points</t>
      </text>
    </comment>
    <comment ref="H563" authorId="1">
      <text>
        <t>No duplicate data points</t>
      </text>
    </comment>
    <comment ref="I563" authorId="1">
      <text>
        <t>No duplicate data points</t>
      </text>
    </comment>
    <comment ref="J563" authorId="1">
      <text>
        <t>No duplicate data points</t>
      </text>
    </comment>
    <comment ref="K563" authorId="1">
      <text>
        <t>No duplicate data points</t>
      </text>
    </comment>
    <comment ref="L563" authorId="1">
      <text>
        <t>No duplicate data points</t>
      </text>
    </comment>
    <comment ref="M563" authorId="1">
      <text>
        <t>No duplicate data points</t>
      </text>
    </comment>
    <comment ref="N563" authorId="1">
      <text>
        <t>No duplicate data points</t>
      </text>
    </comment>
    <comment ref="O563" authorId="1">
      <text>
        <t>No duplicate data points</t>
      </text>
    </comment>
    <comment ref="P563" authorId="1">
      <text>
        <t>No duplicate data points</t>
      </text>
    </comment>
    <comment ref="Q563" authorId="1">
      <text>
        <t>No duplicate data points</t>
      </text>
    </comment>
    <comment ref="R563" authorId="1">
      <text>
        <t>No duplicate data points</t>
      </text>
    </comment>
    <comment ref="E564" authorId="1">
      <text>
        <t>No duplicate data points</t>
      </text>
    </comment>
    <comment ref="F564" authorId="1">
      <text>
        <t>No duplicate data points</t>
      </text>
    </comment>
    <comment ref="G564" authorId="1">
      <text>
        <t>No duplicate data points</t>
      </text>
    </comment>
    <comment ref="H564" authorId="1">
      <text>
        <t>No duplicate data points</t>
      </text>
    </comment>
    <comment ref="I564" authorId="1">
      <text>
        <t>No duplicate data points</t>
      </text>
    </comment>
    <comment ref="J564" authorId="1">
      <text>
        <t>No duplicate data points</t>
      </text>
    </comment>
    <comment ref="K564" authorId="1">
      <text>
        <t>No duplicate data points</t>
      </text>
    </comment>
    <comment ref="L564" authorId="1">
      <text>
        <t>No duplicate data points</t>
      </text>
    </comment>
    <comment ref="M564" authorId="1">
      <text>
        <t>No duplicate data points</t>
      </text>
    </comment>
    <comment ref="N564" authorId="1">
      <text>
        <t>No duplicate data points</t>
      </text>
    </comment>
    <comment ref="O564" authorId="1">
      <text>
        <t>No duplicate data points</t>
      </text>
    </comment>
    <comment ref="P564" authorId="1">
      <text>
        <t>No duplicate data points</t>
      </text>
    </comment>
    <comment ref="Q564" authorId="1">
      <text>
        <t>No duplicate data points</t>
      </text>
    </comment>
    <comment ref="R564" authorId="1">
      <text>
        <t>No duplicate data points</t>
      </text>
    </comment>
    <comment ref="E565" authorId="1">
      <text>
        <t>No duplicate data points</t>
      </text>
    </comment>
    <comment ref="F565" authorId="1">
      <text>
        <t>No duplicate data points</t>
      </text>
    </comment>
    <comment ref="G565" authorId="1">
      <text>
        <t>No duplicate data points</t>
      </text>
    </comment>
    <comment ref="H565" authorId="1">
      <text>
        <t>No duplicate data points</t>
      </text>
    </comment>
    <comment ref="I565" authorId="1">
      <text>
        <t>No duplicate data points</t>
      </text>
    </comment>
    <comment ref="J565" authorId="1">
      <text>
        <t>No duplicate data points</t>
      </text>
    </comment>
    <comment ref="K565" authorId="1">
      <text>
        <t>No duplicate data points</t>
      </text>
    </comment>
    <comment ref="L565" authorId="1">
      <text>
        <t>No duplicate data points</t>
      </text>
    </comment>
    <comment ref="M565" authorId="1">
      <text>
        <t>No duplicate data points</t>
      </text>
    </comment>
    <comment ref="N565" authorId="1">
      <text>
        <t>No duplicate data points</t>
      </text>
    </comment>
    <comment ref="O565" authorId="1">
      <text>
        <t>No duplicate data points</t>
      </text>
    </comment>
    <comment ref="P565" authorId="1">
      <text>
        <t>No duplicate data points</t>
      </text>
    </comment>
    <comment ref="Q565" authorId="1">
      <text>
        <t>No duplicate data points</t>
      </text>
    </comment>
    <comment ref="R565" authorId="1">
      <text>
        <t>No duplicate data points</t>
      </text>
    </comment>
    <comment ref="E566" authorId="1">
      <text>
        <t>No duplicate data points</t>
      </text>
    </comment>
    <comment ref="F566" authorId="1">
      <text>
        <t>No duplicate data points</t>
      </text>
    </comment>
    <comment ref="G566" authorId="1">
      <text>
        <t>No duplicate data points</t>
      </text>
    </comment>
    <comment ref="H566" authorId="1">
      <text>
        <t>No duplicate data points</t>
      </text>
    </comment>
    <comment ref="I566" authorId="1">
      <text>
        <t>No duplicate data points</t>
      </text>
    </comment>
    <comment ref="J566" authorId="1">
      <text>
        <t>No duplicate data points</t>
      </text>
    </comment>
    <comment ref="K566" authorId="1">
      <text>
        <t>No duplicate data points</t>
      </text>
    </comment>
    <comment ref="L566" authorId="1">
      <text>
        <t>No duplicate data points</t>
      </text>
    </comment>
    <comment ref="M566" authorId="1">
      <text>
        <t>No duplicate data points</t>
      </text>
    </comment>
    <comment ref="N566" authorId="1">
      <text>
        <t>No duplicate data points</t>
      </text>
    </comment>
    <comment ref="O566" authorId="1">
      <text>
        <t>No duplicate data points</t>
      </text>
    </comment>
    <comment ref="P566" authorId="1">
      <text>
        <t>No duplicate data points</t>
      </text>
    </comment>
    <comment ref="Q566" authorId="1">
      <text>
        <t>No duplicate data points</t>
      </text>
    </comment>
    <comment ref="R566" authorId="1">
      <text>
        <t>No duplicate data points</t>
      </text>
    </comment>
    <comment ref="E567" authorId="1">
      <text>
        <t>No duplicate data points</t>
      </text>
    </comment>
    <comment ref="F567" authorId="1">
      <text>
        <t>No duplicate data points</t>
      </text>
    </comment>
    <comment ref="G567" authorId="1">
      <text>
        <t>No duplicate data points</t>
      </text>
    </comment>
    <comment ref="H567" authorId="1">
      <text>
        <t>No duplicate data points</t>
      </text>
    </comment>
    <comment ref="I567" authorId="1">
      <text>
        <t>No duplicate data points</t>
      </text>
    </comment>
    <comment ref="J567" authorId="1">
      <text>
        <t>No duplicate data points</t>
      </text>
    </comment>
    <comment ref="K567" authorId="1">
      <text>
        <t>No duplicate data points</t>
      </text>
    </comment>
    <comment ref="L567" authorId="1">
      <text>
        <t>No duplicate data points</t>
      </text>
    </comment>
    <comment ref="M567" authorId="1">
      <text>
        <t>No duplicate data points</t>
      </text>
    </comment>
    <comment ref="N567" authorId="1">
      <text>
        <t>No duplicate data points</t>
      </text>
    </comment>
    <comment ref="O567" authorId="1">
      <text>
        <t>No duplicate data points</t>
      </text>
    </comment>
    <comment ref="P567" authorId="1">
      <text>
        <t>No duplicate data points</t>
      </text>
    </comment>
    <comment ref="Q567" authorId="1">
      <text>
        <t>No duplicate data points</t>
      </text>
    </comment>
    <comment ref="R567" authorId="1">
      <text>
        <t>No duplicate data points</t>
      </text>
    </comment>
    <comment ref="E568" authorId="1">
      <text>
        <t>No duplicate data points</t>
      </text>
    </comment>
    <comment ref="F568" authorId="1">
      <text>
        <t>No duplicate data points</t>
      </text>
    </comment>
    <comment ref="G568" authorId="1">
      <text>
        <t>No duplicate data points</t>
      </text>
    </comment>
    <comment ref="H568" authorId="1">
      <text>
        <t>No duplicate data points</t>
      </text>
    </comment>
    <comment ref="I568" authorId="1">
      <text>
        <t>No duplicate data points</t>
      </text>
    </comment>
    <comment ref="J568" authorId="1">
      <text>
        <t>No duplicate data points</t>
      </text>
    </comment>
    <comment ref="K568" authorId="1">
      <text>
        <t>No duplicate data points</t>
      </text>
    </comment>
    <comment ref="L568" authorId="1">
      <text>
        <t>No duplicate data points</t>
      </text>
    </comment>
    <comment ref="M568" authorId="1">
      <text>
        <t>No duplicate data points</t>
      </text>
    </comment>
    <comment ref="N568" authorId="1">
      <text>
        <t>No duplicate data points</t>
      </text>
    </comment>
    <comment ref="O568" authorId="1">
      <text>
        <t>No duplicate data points</t>
      </text>
    </comment>
    <comment ref="P568" authorId="1">
      <text>
        <t>No duplicate data points</t>
      </text>
    </comment>
    <comment ref="Q568" authorId="1">
      <text>
        <t>No duplicate data points</t>
      </text>
    </comment>
    <comment ref="R568" authorId="1">
      <text>
        <t>No duplicate data points</t>
      </text>
    </comment>
    <comment ref="E569" authorId="1">
      <text>
        <t>No duplicate data points</t>
      </text>
    </comment>
    <comment ref="F569" authorId="1">
      <text>
        <t>No duplicate data points</t>
      </text>
    </comment>
    <comment ref="G569" authorId="1">
      <text>
        <t>No duplicate data points</t>
      </text>
    </comment>
    <comment ref="H569" authorId="1">
      <text>
        <t>No duplicate data points</t>
      </text>
    </comment>
    <comment ref="I569" authorId="1">
      <text>
        <t>No duplicate data points</t>
      </text>
    </comment>
    <comment ref="J569" authorId="1">
      <text>
        <t>No duplicate data points</t>
      </text>
    </comment>
    <comment ref="K569" authorId="1">
      <text>
        <t>No duplicate data points</t>
      </text>
    </comment>
    <comment ref="L569" authorId="1">
      <text>
        <t>No duplicate data points</t>
      </text>
    </comment>
    <comment ref="M569" authorId="1">
      <text>
        <t>No duplicate data points</t>
      </text>
    </comment>
    <comment ref="N569" authorId="1">
      <text>
        <t>No duplicate data points</t>
      </text>
    </comment>
    <comment ref="O569" authorId="1">
      <text>
        <t>No duplicate data points</t>
      </text>
    </comment>
    <comment ref="P569" authorId="1">
      <text>
        <t>No duplicate data points</t>
      </text>
    </comment>
    <comment ref="Q569" authorId="1">
      <text>
        <t>No duplicate data points</t>
      </text>
    </comment>
    <comment ref="R569" authorId="1">
      <text>
        <t>No duplicate data points</t>
      </text>
    </comment>
    <comment ref="E570" authorId="1">
      <text>
        <t>No duplicate data points</t>
      </text>
    </comment>
    <comment ref="F570" authorId="1">
      <text>
        <t>No duplicate data points</t>
      </text>
    </comment>
    <comment ref="G570" authorId="1">
      <text>
        <t>No duplicate data points</t>
      </text>
    </comment>
    <comment ref="H570" authorId="1">
      <text>
        <t>No duplicate data points</t>
      </text>
    </comment>
    <comment ref="I570" authorId="1">
      <text>
        <t>No duplicate data points</t>
      </text>
    </comment>
    <comment ref="J570" authorId="1">
      <text>
        <t>No duplicate data points</t>
      </text>
    </comment>
    <comment ref="K570" authorId="1">
      <text>
        <t>No duplicate data points</t>
      </text>
    </comment>
    <comment ref="L570" authorId="1">
      <text>
        <t>No duplicate data points</t>
      </text>
    </comment>
    <comment ref="M570" authorId="1">
      <text>
        <t>No duplicate data points</t>
      </text>
    </comment>
    <comment ref="N570" authorId="1">
      <text>
        <t>No duplicate data points</t>
      </text>
    </comment>
    <comment ref="O570" authorId="1">
      <text>
        <t>No duplicate data points</t>
      </text>
    </comment>
    <comment ref="P570" authorId="1">
      <text>
        <t>No duplicate data points</t>
      </text>
    </comment>
    <comment ref="Q570" authorId="1">
      <text>
        <t>No duplicate data points</t>
      </text>
    </comment>
    <comment ref="R570" authorId="1">
      <text>
        <t>No duplicate data points</t>
      </text>
    </comment>
    <comment ref="E571" authorId="1">
      <text>
        <t>No duplicate data points</t>
      </text>
    </comment>
    <comment ref="F571" authorId="1">
      <text>
        <t>No duplicate data points</t>
      </text>
    </comment>
    <comment ref="G571" authorId="1">
      <text>
        <t>No duplicate data points</t>
      </text>
    </comment>
    <comment ref="H571" authorId="1">
      <text>
        <t>No duplicate data points</t>
      </text>
    </comment>
    <comment ref="I571" authorId="1">
      <text>
        <t>No duplicate data points</t>
      </text>
    </comment>
    <comment ref="J571" authorId="1">
      <text>
        <t>No duplicate data points</t>
      </text>
    </comment>
    <comment ref="K571" authorId="1">
      <text>
        <t>No duplicate data points</t>
      </text>
    </comment>
    <comment ref="L571" authorId="1">
      <text>
        <t>No duplicate data points</t>
      </text>
    </comment>
    <comment ref="M571" authorId="1">
      <text>
        <t>No duplicate data points</t>
      </text>
    </comment>
    <comment ref="N571" authorId="1">
      <text>
        <t>No duplicate data points</t>
      </text>
    </comment>
    <comment ref="O571" authorId="1">
      <text>
        <t>No duplicate data points</t>
      </text>
    </comment>
    <comment ref="P571" authorId="1">
      <text>
        <t>No duplicate data points</t>
      </text>
    </comment>
    <comment ref="Q571" authorId="1">
      <text>
        <t>No duplicate data points</t>
      </text>
    </comment>
    <comment ref="R571" authorId="1">
      <text>
        <t>No duplicate data points</t>
      </text>
    </comment>
    <comment ref="E572" authorId="1">
      <text>
        <t>No duplicate data points</t>
      </text>
    </comment>
    <comment ref="F572" authorId="1">
      <text>
        <t>No duplicate data points</t>
      </text>
    </comment>
    <comment ref="G572" authorId="1">
      <text>
        <t>No duplicate data points</t>
      </text>
    </comment>
    <comment ref="H572" authorId="1">
      <text>
        <t>No duplicate data points</t>
      </text>
    </comment>
    <comment ref="I572" authorId="1">
      <text>
        <t>No duplicate data points</t>
      </text>
    </comment>
    <comment ref="J572" authorId="1">
      <text>
        <t>No duplicate data points</t>
      </text>
    </comment>
    <comment ref="K572" authorId="1">
      <text>
        <t>No duplicate data points</t>
      </text>
    </comment>
    <comment ref="L572" authorId="1">
      <text>
        <t>No duplicate data points</t>
      </text>
    </comment>
    <comment ref="M572" authorId="1">
      <text>
        <t>No duplicate data points</t>
      </text>
    </comment>
    <comment ref="N572" authorId="1">
      <text>
        <t>No duplicate data points</t>
      </text>
    </comment>
    <comment ref="O572" authorId="1">
      <text>
        <t>No duplicate data points</t>
      </text>
    </comment>
    <comment ref="P572" authorId="1">
      <text>
        <t>No duplicate data points</t>
      </text>
    </comment>
    <comment ref="Q572" authorId="1">
      <text>
        <t>No duplicate data points</t>
      </text>
    </comment>
    <comment ref="R572" authorId="1">
      <text>
        <t>No duplicate data points</t>
      </text>
    </comment>
    <comment ref="E573" authorId="1">
      <text>
        <t>No duplicate data points</t>
      </text>
    </comment>
    <comment ref="F573" authorId="1">
      <text>
        <t>No duplicate data points</t>
      </text>
    </comment>
    <comment ref="G573" authorId="1">
      <text>
        <t>No duplicate data points</t>
      </text>
    </comment>
    <comment ref="H573" authorId="1">
      <text>
        <t>No duplicate data points</t>
      </text>
    </comment>
    <comment ref="I573" authorId="1">
      <text>
        <t>No duplicate data points</t>
      </text>
    </comment>
    <comment ref="J573" authorId="1">
      <text>
        <t>No duplicate data points</t>
      </text>
    </comment>
    <comment ref="K573" authorId="1">
      <text>
        <t>No duplicate data points</t>
      </text>
    </comment>
    <comment ref="L573" authorId="1">
      <text>
        <t>No duplicate data points</t>
      </text>
    </comment>
    <comment ref="M573" authorId="1">
      <text>
        <t>No duplicate data points</t>
      </text>
    </comment>
    <comment ref="N573" authorId="1">
      <text>
        <t>No duplicate data points</t>
      </text>
    </comment>
    <comment ref="O573" authorId="1">
      <text>
        <t>No duplicate data points</t>
      </text>
    </comment>
    <comment ref="P573" authorId="1">
      <text>
        <t>No duplicate data points</t>
      </text>
    </comment>
    <comment ref="Q573" authorId="1">
      <text>
        <t>No duplicate data points</t>
      </text>
    </comment>
    <comment ref="R573" authorId="1">
      <text>
        <t>No duplicate data points</t>
      </text>
    </comment>
    <comment ref="E574" authorId="1">
      <text>
        <t>No duplicate data points</t>
      </text>
    </comment>
    <comment ref="F574" authorId="1">
      <text>
        <t>No duplicate data points</t>
      </text>
    </comment>
    <comment ref="G574" authorId="1">
      <text>
        <t>No duplicate data points</t>
      </text>
    </comment>
    <comment ref="H574" authorId="1">
      <text>
        <t>No duplicate data points</t>
      </text>
    </comment>
    <comment ref="I574" authorId="1">
      <text>
        <t>No duplicate data points</t>
      </text>
    </comment>
    <comment ref="J574" authorId="1">
      <text>
        <t>No duplicate data points</t>
      </text>
    </comment>
    <comment ref="K574" authorId="1">
      <text>
        <t>No duplicate data points</t>
      </text>
    </comment>
    <comment ref="L574" authorId="1">
      <text>
        <t>No duplicate data points</t>
      </text>
    </comment>
    <comment ref="M574" authorId="1">
      <text>
        <t>No duplicate data points</t>
      </text>
    </comment>
    <comment ref="N574" authorId="1">
      <text>
        <t>No duplicate data points</t>
      </text>
    </comment>
    <comment ref="O574" authorId="1">
      <text>
        <t>No duplicate data points</t>
      </text>
    </comment>
    <comment ref="P574" authorId="1">
      <text>
        <t>No duplicate data points</t>
      </text>
    </comment>
    <comment ref="Q574" authorId="1">
      <text>
        <t>No duplicate data points</t>
      </text>
    </comment>
    <comment ref="R574" authorId="1">
      <text>
        <t>No duplicate data points</t>
      </text>
    </comment>
    <comment ref="E575" authorId="1">
      <text>
        <t>No duplicate data points</t>
      </text>
    </comment>
    <comment ref="F575" authorId="1">
      <text>
        <t>No duplicate data points</t>
      </text>
    </comment>
    <comment ref="G575" authorId="1">
      <text>
        <t>No duplicate data points</t>
      </text>
    </comment>
    <comment ref="H575" authorId="1">
      <text>
        <t>No duplicate data points</t>
      </text>
    </comment>
    <comment ref="I575" authorId="1">
      <text>
        <t>No duplicate data points</t>
      </text>
    </comment>
    <comment ref="J575" authorId="1">
      <text>
        <t>No duplicate data points</t>
      </text>
    </comment>
    <comment ref="K575" authorId="1">
      <text>
        <t>No duplicate data points</t>
      </text>
    </comment>
    <comment ref="L575" authorId="1">
      <text>
        <t>No duplicate data points</t>
      </text>
    </comment>
    <comment ref="M575" authorId="1">
      <text>
        <t>No duplicate data points</t>
      </text>
    </comment>
    <comment ref="N575" authorId="1">
      <text>
        <t>No duplicate data points</t>
      </text>
    </comment>
    <comment ref="O575" authorId="1">
      <text>
        <t>No duplicate data points</t>
      </text>
    </comment>
    <comment ref="P575" authorId="1">
      <text>
        <t>No duplicate data points</t>
      </text>
    </comment>
    <comment ref="Q575" authorId="1">
      <text>
        <t>No duplicate data points</t>
      </text>
    </comment>
    <comment ref="R575" authorId="1">
      <text>
        <t>No duplicate data points</t>
      </text>
    </comment>
    <comment ref="E576" authorId="1">
      <text>
        <t>No duplicate data points</t>
      </text>
    </comment>
    <comment ref="F576" authorId="1">
      <text>
        <t>No duplicate data points</t>
      </text>
    </comment>
    <comment ref="G576" authorId="1">
      <text>
        <t>No duplicate data points</t>
      </text>
    </comment>
    <comment ref="H576" authorId="1">
      <text>
        <t>No duplicate data points</t>
      </text>
    </comment>
    <comment ref="I576" authorId="1">
      <text>
        <t>No duplicate data points</t>
      </text>
    </comment>
    <comment ref="J576" authorId="1">
      <text>
        <t>No duplicate data points</t>
      </text>
    </comment>
    <comment ref="K576" authorId="1">
      <text>
        <t>No duplicate data points</t>
      </text>
    </comment>
    <comment ref="L576" authorId="1">
      <text>
        <t>No duplicate data points</t>
      </text>
    </comment>
    <comment ref="M576" authorId="1">
      <text>
        <t>No duplicate data points</t>
      </text>
    </comment>
    <comment ref="N576" authorId="1">
      <text>
        <t>No duplicate data points</t>
      </text>
    </comment>
    <comment ref="O576" authorId="1">
      <text>
        <t>No duplicate data points</t>
      </text>
    </comment>
    <comment ref="P576" authorId="1">
      <text>
        <t>No duplicate data points</t>
      </text>
    </comment>
    <comment ref="Q576" authorId="1">
      <text>
        <t>No duplicate data points</t>
      </text>
    </comment>
    <comment ref="R576" authorId="1">
      <text>
        <t>No duplicate data points</t>
      </text>
    </comment>
    <comment ref="E577" authorId="1">
      <text>
        <t>No duplicate data points</t>
      </text>
    </comment>
    <comment ref="F577" authorId="1">
      <text>
        <t>No duplicate data points</t>
      </text>
    </comment>
    <comment ref="G577" authorId="1">
      <text>
        <t>No duplicate data points</t>
      </text>
    </comment>
    <comment ref="H577" authorId="1">
      <text>
        <t>No duplicate data points</t>
      </text>
    </comment>
    <comment ref="I577" authorId="1">
      <text>
        <t>No duplicate data points</t>
      </text>
    </comment>
    <comment ref="J577" authorId="1">
      <text>
        <t>No duplicate data points</t>
      </text>
    </comment>
    <comment ref="K577" authorId="1">
      <text>
        <t>No duplicate data points</t>
      </text>
    </comment>
    <comment ref="L577" authorId="1">
      <text>
        <t>No duplicate data points</t>
      </text>
    </comment>
    <comment ref="M577" authorId="1">
      <text>
        <t>No duplicate data points</t>
      </text>
    </comment>
    <comment ref="N577" authorId="1">
      <text>
        <t>No duplicate data points</t>
      </text>
    </comment>
    <comment ref="O577" authorId="1">
      <text>
        <t>No duplicate data points</t>
      </text>
    </comment>
    <comment ref="P577" authorId="1">
      <text>
        <t>No duplicate data points</t>
      </text>
    </comment>
    <comment ref="Q577" authorId="1">
      <text>
        <t>No duplicate data points</t>
      </text>
    </comment>
    <comment ref="R577" authorId="1">
      <text>
        <t>No duplicate data points</t>
      </text>
    </comment>
    <comment ref="E578" authorId="1">
      <text>
        <t>No duplicate data points</t>
      </text>
    </comment>
    <comment ref="F578" authorId="1">
      <text>
        <t>No duplicate data points</t>
      </text>
    </comment>
    <comment ref="G578" authorId="1">
      <text>
        <t>No duplicate data points</t>
      </text>
    </comment>
    <comment ref="H578" authorId="1">
      <text>
        <t>No duplicate data points</t>
      </text>
    </comment>
    <comment ref="I578" authorId="1">
      <text>
        <t>No duplicate data points</t>
      </text>
    </comment>
    <comment ref="J578" authorId="1">
      <text>
        <t>No duplicate data points</t>
      </text>
    </comment>
    <comment ref="K578" authorId="1">
      <text>
        <t>No duplicate data points</t>
      </text>
    </comment>
    <comment ref="L578" authorId="1">
      <text>
        <t>No duplicate data points</t>
      </text>
    </comment>
    <comment ref="M578" authorId="1">
      <text>
        <t>No duplicate data points</t>
      </text>
    </comment>
    <comment ref="N578" authorId="1">
      <text>
        <t>No duplicate data points</t>
      </text>
    </comment>
    <comment ref="O578" authorId="1">
      <text>
        <t>No duplicate data points</t>
      </text>
    </comment>
    <comment ref="P578" authorId="1">
      <text>
        <t>No duplicate data points</t>
      </text>
    </comment>
    <comment ref="Q578" authorId="1">
      <text>
        <t>No duplicate data points</t>
      </text>
    </comment>
    <comment ref="R578" authorId="1">
      <text>
        <t>No duplicate data points</t>
      </text>
    </comment>
    <comment ref="E579" authorId="1">
      <text>
        <t>No duplicate data points</t>
      </text>
    </comment>
    <comment ref="F579" authorId="1">
      <text>
        <t>No duplicate data points</t>
      </text>
    </comment>
    <comment ref="G579" authorId="1">
      <text>
        <t>No duplicate data points</t>
      </text>
    </comment>
    <comment ref="H579" authorId="1">
      <text>
        <t>No duplicate data points</t>
      </text>
    </comment>
    <comment ref="I579" authorId="1">
      <text>
        <t>No duplicate data points</t>
      </text>
    </comment>
    <comment ref="J579" authorId="1">
      <text>
        <t>No duplicate data points</t>
      </text>
    </comment>
    <comment ref="K579" authorId="1">
      <text>
        <t>No duplicate data points</t>
      </text>
    </comment>
    <comment ref="L579" authorId="1">
      <text>
        <t>No duplicate data points</t>
      </text>
    </comment>
    <comment ref="M579" authorId="1">
      <text>
        <t>No duplicate data points</t>
      </text>
    </comment>
    <comment ref="N579" authorId="1">
      <text>
        <t>No duplicate data points</t>
      </text>
    </comment>
    <comment ref="O579" authorId="1">
      <text>
        <t>No duplicate data points</t>
      </text>
    </comment>
    <comment ref="P579" authorId="1">
      <text>
        <t>No duplicate data points</t>
      </text>
    </comment>
    <comment ref="Q579" authorId="1">
      <text>
        <t>No duplicate data points</t>
      </text>
    </comment>
    <comment ref="R579" authorId="1">
      <text>
        <t>No duplicate data points</t>
      </text>
    </comment>
    <comment ref="E580" authorId="1">
      <text>
        <t>No duplicate data points</t>
      </text>
    </comment>
    <comment ref="F580" authorId="1">
      <text>
        <t>No duplicate data points</t>
      </text>
    </comment>
    <comment ref="G580" authorId="1">
      <text>
        <t>No duplicate data points</t>
      </text>
    </comment>
    <comment ref="H580" authorId="1">
      <text>
        <t>No duplicate data points</t>
      </text>
    </comment>
    <comment ref="I580" authorId="1">
      <text>
        <t>No duplicate data points</t>
      </text>
    </comment>
    <comment ref="J580" authorId="1">
      <text>
        <t>No duplicate data points</t>
      </text>
    </comment>
    <comment ref="K580" authorId="1">
      <text>
        <t>No duplicate data points</t>
      </text>
    </comment>
    <comment ref="L580" authorId="1">
      <text>
        <t>No duplicate data points</t>
      </text>
    </comment>
    <comment ref="M580" authorId="1">
      <text>
        <t>No duplicate data points</t>
      </text>
    </comment>
    <comment ref="N580" authorId="1">
      <text>
        <t>No duplicate data points</t>
      </text>
    </comment>
    <comment ref="O580" authorId="1">
      <text>
        <t>No duplicate data points</t>
      </text>
    </comment>
    <comment ref="P580" authorId="1">
      <text>
        <t>No duplicate data points</t>
      </text>
    </comment>
    <comment ref="Q580" authorId="1">
      <text>
        <t>No duplicate data points</t>
      </text>
    </comment>
    <comment ref="R580" authorId="1">
      <text>
        <t>No duplicate data points</t>
      </text>
    </comment>
    <comment ref="E581" authorId="1">
      <text>
        <t>No duplicate data points</t>
      </text>
    </comment>
    <comment ref="F581" authorId="1">
      <text>
        <t>No duplicate data points</t>
      </text>
    </comment>
    <comment ref="G581" authorId="1">
      <text>
        <t>No duplicate data points</t>
      </text>
    </comment>
    <comment ref="H581" authorId="1">
      <text>
        <t>No duplicate data points</t>
      </text>
    </comment>
    <comment ref="I581" authorId="1">
      <text>
        <t>No duplicate data points</t>
      </text>
    </comment>
    <comment ref="J581" authorId="1">
      <text>
        <t>No duplicate data points</t>
      </text>
    </comment>
    <comment ref="K581" authorId="1">
      <text>
        <t>No duplicate data points</t>
      </text>
    </comment>
    <comment ref="L581" authorId="1">
      <text>
        <t>No duplicate data points</t>
      </text>
    </comment>
    <comment ref="M581" authorId="1">
      <text>
        <t>No duplicate data points</t>
      </text>
    </comment>
    <comment ref="N581" authorId="1">
      <text>
        <t>No duplicate data points</t>
      </text>
    </comment>
    <comment ref="O581" authorId="1">
      <text>
        <t>No duplicate data points</t>
      </text>
    </comment>
    <comment ref="P581" authorId="1">
      <text>
        <t>No duplicate data points</t>
      </text>
    </comment>
    <comment ref="Q581" authorId="1">
      <text>
        <t>No duplicate data points</t>
      </text>
    </comment>
    <comment ref="R581" authorId="1">
      <text>
        <t>No duplicate data points</t>
      </text>
    </comment>
    <comment ref="E582" authorId="1">
      <text>
        <t>No duplicate data points</t>
      </text>
    </comment>
    <comment ref="F582" authorId="1">
      <text>
        <t>No duplicate data points</t>
      </text>
    </comment>
    <comment ref="G582" authorId="1">
      <text>
        <t>No duplicate data points</t>
      </text>
    </comment>
    <comment ref="H582" authorId="1">
      <text>
        <t>No duplicate data points</t>
      </text>
    </comment>
    <comment ref="I582" authorId="1">
      <text>
        <t>No duplicate data points</t>
      </text>
    </comment>
    <comment ref="J582" authorId="1">
      <text>
        <t>No duplicate data points</t>
      </text>
    </comment>
    <comment ref="K582" authorId="1">
      <text>
        <t>No duplicate data points</t>
      </text>
    </comment>
    <comment ref="L582" authorId="1">
      <text>
        <t>No duplicate data points</t>
      </text>
    </comment>
    <comment ref="M582" authorId="1">
      <text>
        <t>No duplicate data points</t>
      </text>
    </comment>
    <comment ref="N582" authorId="1">
      <text>
        <t>No duplicate data points</t>
      </text>
    </comment>
    <comment ref="O582" authorId="1">
      <text>
        <t>No duplicate data points</t>
      </text>
    </comment>
    <comment ref="P582" authorId="1">
      <text>
        <t>No duplicate data points</t>
      </text>
    </comment>
    <comment ref="Q582" authorId="1">
      <text>
        <t>No duplicate data points</t>
      </text>
    </comment>
    <comment ref="R582" authorId="1">
      <text>
        <t>No duplicate data points</t>
      </text>
    </comment>
    <comment ref="E583" authorId="1">
      <text>
        <t>No duplicate data points</t>
      </text>
    </comment>
    <comment ref="F583" authorId="1">
      <text>
        <t>No duplicate data points</t>
      </text>
    </comment>
    <comment ref="G583" authorId="1">
      <text>
        <t>No duplicate data points</t>
      </text>
    </comment>
    <comment ref="H583" authorId="1">
      <text>
        <t>No duplicate data points</t>
      </text>
    </comment>
    <comment ref="I583" authorId="1">
      <text>
        <t>No duplicate data points</t>
      </text>
    </comment>
    <comment ref="J583" authorId="1">
      <text>
        <t>No duplicate data points</t>
      </text>
    </comment>
    <comment ref="K583" authorId="1">
      <text>
        <t>No duplicate data points</t>
      </text>
    </comment>
    <comment ref="L583" authorId="1">
      <text>
        <t>No duplicate data points</t>
      </text>
    </comment>
    <comment ref="M583" authorId="1">
      <text>
        <t>No duplicate data points</t>
      </text>
    </comment>
    <comment ref="N583" authorId="1">
      <text>
        <t>No duplicate data points</t>
      </text>
    </comment>
    <comment ref="O583" authorId="1">
      <text>
        <t>No duplicate data points</t>
      </text>
    </comment>
    <comment ref="P583" authorId="1">
      <text>
        <t>No duplicate data points</t>
      </text>
    </comment>
    <comment ref="Q583" authorId="1">
      <text>
        <t>No duplicate data points</t>
      </text>
    </comment>
    <comment ref="R583" authorId="1">
      <text>
        <t>No duplicate data points</t>
      </text>
    </comment>
    <comment ref="E584" authorId="1">
      <text>
        <t>No duplicate data points</t>
      </text>
    </comment>
    <comment ref="F584" authorId="1">
      <text>
        <t>No duplicate data points</t>
      </text>
    </comment>
    <comment ref="G584" authorId="1">
      <text>
        <t>No duplicate data points</t>
      </text>
    </comment>
    <comment ref="H584" authorId="1">
      <text>
        <t>No duplicate data points</t>
      </text>
    </comment>
    <comment ref="I584" authorId="1">
      <text>
        <t>No duplicate data points</t>
      </text>
    </comment>
    <comment ref="J584" authorId="1">
      <text>
        <t>No duplicate data points</t>
      </text>
    </comment>
    <comment ref="K584" authorId="1">
      <text>
        <t>No duplicate data points</t>
      </text>
    </comment>
    <comment ref="L584" authorId="1">
      <text>
        <t>No duplicate data points</t>
      </text>
    </comment>
    <comment ref="M584" authorId="1">
      <text>
        <t>No duplicate data points</t>
      </text>
    </comment>
    <comment ref="N584" authorId="1">
      <text>
        <t>No duplicate data points</t>
      </text>
    </comment>
    <comment ref="O584" authorId="1">
      <text>
        <t>No duplicate data points</t>
      </text>
    </comment>
    <comment ref="P584" authorId="1">
      <text>
        <t>No duplicate data points</t>
      </text>
    </comment>
    <comment ref="Q584" authorId="1">
      <text>
        <t>No duplicate data points</t>
      </text>
    </comment>
    <comment ref="R584" authorId="1">
      <text>
        <t>No duplicate data points</t>
      </text>
    </comment>
    <comment ref="E585" authorId="1">
      <text>
        <t>No duplicate data points</t>
      </text>
    </comment>
    <comment ref="F585" authorId="1">
      <text>
        <t>No duplicate data points</t>
      </text>
    </comment>
    <comment ref="G585" authorId="1">
      <text>
        <t>No duplicate data points</t>
      </text>
    </comment>
    <comment ref="H585" authorId="1">
      <text>
        <t>No duplicate data points</t>
      </text>
    </comment>
    <comment ref="I585" authorId="1">
      <text>
        <t>No duplicate data points</t>
      </text>
    </comment>
    <comment ref="J585" authorId="1">
      <text>
        <t>No duplicate data points</t>
      </text>
    </comment>
    <comment ref="K585" authorId="1">
      <text>
        <t>No duplicate data points</t>
      </text>
    </comment>
    <comment ref="L585" authorId="1">
      <text>
        <t>No duplicate data points</t>
      </text>
    </comment>
    <comment ref="M585" authorId="1">
      <text>
        <t>No duplicate data points</t>
      </text>
    </comment>
    <comment ref="N585" authorId="1">
      <text>
        <t>No duplicate data points</t>
      </text>
    </comment>
    <comment ref="O585" authorId="1">
      <text>
        <t>No duplicate data points</t>
      </text>
    </comment>
    <comment ref="P585" authorId="1">
      <text>
        <t>No duplicate data points</t>
      </text>
    </comment>
    <comment ref="Q585" authorId="1">
      <text>
        <t>No duplicate data points</t>
      </text>
    </comment>
    <comment ref="R585" authorId="1">
      <text>
        <t>No duplicate data points</t>
      </text>
    </comment>
    <comment ref="E586" authorId="1">
      <text>
        <t>No duplicate data points</t>
      </text>
    </comment>
    <comment ref="F586" authorId="1">
      <text>
        <t>No duplicate data points</t>
      </text>
    </comment>
    <comment ref="G586" authorId="1">
      <text>
        <t>No duplicate data points</t>
      </text>
    </comment>
    <comment ref="H586" authorId="1">
      <text>
        <t>No duplicate data points</t>
      </text>
    </comment>
    <comment ref="I586" authorId="1">
      <text>
        <t>No duplicate data points</t>
      </text>
    </comment>
    <comment ref="J586" authorId="1">
      <text>
        <t>No duplicate data points</t>
      </text>
    </comment>
    <comment ref="K586" authorId="1">
      <text>
        <t>No duplicate data points</t>
      </text>
    </comment>
    <comment ref="L586" authorId="1">
      <text>
        <t>No duplicate data points</t>
      </text>
    </comment>
    <comment ref="M586" authorId="1">
      <text>
        <t>No duplicate data points</t>
      </text>
    </comment>
    <comment ref="N586" authorId="1">
      <text>
        <t>No duplicate data points</t>
      </text>
    </comment>
    <comment ref="O586" authorId="1">
      <text>
        <t>No duplicate data points</t>
      </text>
    </comment>
    <comment ref="P586" authorId="1">
      <text>
        <t>No duplicate data points</t>
      </text>
    </comment>
    <comment ref="Q586" authorId="1">
      <text>
        <t>No duplicate data points</t>
      </text>
    </comment>
    <comment ref="R586" authorId="1">
      <text>
        <t>No duplicate data points</t>
      </text>
    </comment>
    <comment ref="E587" authorId="1">
      <text>
        <t>No duplicate data points</t>
      </text>
    </comment>
    <comment ref="F587" authorId="1">
      <text>
        <t>No duplicate data points</t>
      </text>
    </comment>
    <comment ref="G587" authorId="1">
      <text>
        <t>No duplicate data points</t>
      </text>
    </comment>
    <comment ref="H587" authorId="1">
      <text>
        <t>No duplicate data points</t>
      </text>
    </comment>
    <comment ref="I587" authorId="1">
      <text>
        <t>No duplicate data points</t>
      </text>
    </comment>
    <comment ref="J587" authorId="1">
      <text>
        <t>No duplicate data points</t>
      </text>
    </comment>
    <comment ref="K587" authorId="1">
      <text>
        <t>No duplicate data points</t>
      </text>
    </comment>
    <comment ref="L587" authorId="1">
      <text>
        <t>No duplicate data points</t>
      </text>
    </comment>
    <comment ref="M587" authorId="1">
      <text>
        <t>No duplicate data points</t>
      </text>
    </comment>
    <comment ref="N587" authorId="1">
      <text>
        <t>No duplicate data points</t>
      </text>
    </comment>
    <comment ref="O587" authorId="1">
      <text>
        <t>No duplicate data points</t>
      </text>
    </comment>
    <comment ref="P587" authorId="1">
      <text>
        <t>No duplicate data points</t>
      </text>
    </comment>
    <comment ref="Q587" authorId="1">
      <text>
        <t>No duplicate data points</t>
      </text>
    </comment>
    <comment ref="R587" authorId="1">
      <text>
        <t>No duplicate data points</t>
      </text>
    </comment>
    <comment ref="E588" authorId="1">
      <text>
        <t>No duplicate data points</t>
      </text>
    </comment>
    <comment ref="F588" authorId="1">
      <text>
        <t>No duplicate data points</t>
      </text>
    </comment>
    <comment ref="G588" authorId="1">
      <text>
        <t>No duplicate data points</t>
      </text>
    </comment>
    <comment ref="H588" authorId="1">
      <text>
        <t>No duplicate data points</t>
      </text>
    </comment>
    <comment ref="I588" authorId="1">
      <text>
        <t>No duplicate data points</t>
      </text>
    </comment>
    <comment ref="J588" authorId="1">
      <text>
        <t>No duplicate data points</t>
      </text>
    </comment>
    <comment ref="K588" authorId="1">
      <text>
        <t>No duplicate data points</t>
      </text>
    </comment>
    <comment ref="L588" authorId="1">
      <text>
        <t>No duplicate data points</t>
      </text>
    </comment>
    <comment ref="M588" authorId="1">
      <text>
        <t>No duplicate data points</t>
      </text>
    </comment>
    <comment ref="N588" authorId="1">
      <text>
        <t>No duplicate data points</t>
      </text>
    </comment>
    <comment ref="O588" authorId="1">
      <text>
        <t>No duplicate data points</t>
      </text>
    </comment>
    <comment ref="P588" authorId="1">
      <text>
        <t>No duplicate data points</t>
      </text>
    </comment>
    <comment ref="Q588" authorId="1">
      <text>
        <t>No duplicate data points</t>
      </text>
    </comment>
    <comment ref="R588" authorId="1">
      <text>
        <t>No duplicate data points</t>
      </text>
    </comment>
    <comment ref="O589" authorId="1">
      <text>
        <t>No duplicate data points</t>
      </text>
    </comment>
    <comment ref="P589" authorId="1">
      <text>
        <t>No duplicate data points</t>
      </text>
    </comment>
    <comment ref="Q589" authorId="1">
      <text>
        <t>No duplicate data points</t>
      </text>
    </comment>
    <comment ref="R589" authorId="1">
      <text>
        <t>No duplicate data points</t>
      </text>
    </comment>
    <comment ref="O590" authorId="1">
      <text>
        <t>No duplicate data points</t>
      </text>
    </comment>
    <comment ref="R590" authorId="1">
      <text>
        <t>No duplicate data points</t>
      </text>
    </comment>
    <comment ref="O591" authorId="1">
      <text>
        <t xml:space="preserve">Duplicates: 
  For : S.27.01.04.01:A23
</t>
      </text>
    </comment>
    <comment ref="R591" authorId="1">
      <text>
        <t xml:space="preserve">Duplicates: 
  For : S.26.04.04.06:A21, S.27.01.04.01:C23
</t>
      </text>
    </comment>
    <comment ref="E611" authorId="1">
      <text>
        <t>No duplicate data points</t>
      </text>
    </comment>
    <comment ref="F611" authorId="1">
      <text>
        <t>No duplicate data points</t>
      </text>
    </comment>
    <comment ref="G611" authorId="1">
      <text>
        <t>No duplicate data points</t>
      </text>
    </comment>
    <comment ref="H611" authorId="1">
      <text>
        <t>No duplicate data points</t>
      </text>
    </comment>
    <comment ref="I611" authorId="1">
      <text>
        <t>No duplicate data points</t>
      </text>
    </comment>
    <comment ref="J611" authorId="1">
      <text>
        <t>No duplicate data points</t>
      </text>
    </comment>
    <comment ref="K611" authorId="1">
      <text>
        <t>No duplicate data points</t>
      </text>
    </comment>
    <comment ref="L611" authorId="1">
      <text>
        <t>No duplicate data points</t>
      </text>
    </comment>
    <comment ref="M611" authorId="1">
      <text>
        <t>No duplicate data points</t>
      </text>
    </comment>
    <comment ref="N611" authorId="1">
      <text>
        <t>No duplicate data points</t>
      </text>
    </comment>
    <comment ref="E612" authorId="1">
      <text>
        <t>No duplicate data points</t>
      </text>
    </comment>
    <comment ref="F612" authorId="1">
      <text>
        <t>No duplicate data points</t>
      </text>
    </comment>
    <comment ref="G612" authorId="1">
      <text>
        <t>No duplicate data points</t>
      </text>
    </comment>
    <comment ref="H612" authorId="1">
      <text>
        <t>No duplicate data points</t>
      </text>
    </comment>
    <comment ref="I612" authorId="1">
      <text>
        <t>No duplicate data points</t>
      </text>
    </comment>
    <comment ref="J612" authorId="1">
      <text>
        <t>No duplicate data points</t>
      </text>
    </comment>
    <comment ref="K612" authorId="1">
      <text>
        <t>No duplicate data points</t>
      </text>
    </comment>
    <comment ref="L612" authorId="1">
      <text>
        <t>No duplicate data points</t>
      </text>
    </comment>
    <comment ref="M612" authorId="1">
      <text>
        <t>No duplicate data points</t>
      </text>
    </comment>
    <comment ref="N612" authorId="1">
      <text>
        <t>No duplicate data points</t>
      </text>
    </comment>
    <comment ref="E613" authorId="1">
      <text>
        <t>No duplicate data points</t>
      </text>
    </comment>
    <comment ref="F613" authorId="1">
      <text>
        <t>No duplicate data points</t>
      </text>
    </comment>
    <comment ref="G613" authorId="1">
      <text>
        <t>No duplicate data points</t>
      </text>
    </comment>
    <comment ref="H613" authorId="1">
      <text>
        <t>No duplicate data points</t>
      </text>
    </comment>
    <comment ref="I613" authorId="1">
      <text>
        <t>No duplicate data points</t>
      </text>
    </comment>
    <comment ref="J613" authorId="1">
      <text>
        <t>No duplicate data points</t>
      </text>
    </comment>
    <comment ref="K613" authorId="1">
      <text>
        <t>No duplicate data points</t>
      </text>
    </comment>
    <comment ref="L613" authorId="1">
      <text>
        <t>No duplicate data points</t>
      </text>
    </comment>
    <comment ref="M613" authorId="1">
      <text>
        <t>No duplicate data points</t>
      </text>
    </comment>
    <comment ref="N613" authorId="1">
      <text>
        <t>No duplicate data points</t>
      </text>
    </comment>
    <comment ref="E614" authorId="1">
      <text>
        <t>No duplicate data points</t>
      </text>
    </comment>
    <comment ref="F614" authorId="1">
      <text>
        <t>No duplicate data points</t>
      </text>
    </comment>
    <comment ref="G614" authorId="1">
      <text>
        <t>No duplicate data points</t>
      </text>
    </comment>
    <comment ref="H614" authorId="1">
      <text>
        <t>No duplicate data points</t>
      </text>
    </comment>
    <comment ref="I614" authorId="1">
      <text>
        <t>No duplicate data points</t>
      </text>
    </comment>
    <comment ref="J614" authorId="1">
      <text>
        <t>No duplicate data points</t>
      </text>
    </comment>
    <comment ref="K614" authorId="1">
      <text>
        <t>No duplicate data points</t>
      </text>
    </comment>
    <comment ref="L614" authorId="1">
      <text>
        <t>No duplicate data points</t>
      </text>
    </comment>
    <comment ref="M614" authorId="1">
      <text>
        <t>No duplicate data points</t>
      </text>
    </comment>
    <comment ref="N614" authorId="1">
      <text>
        <t>No duplicate data points</t>
      </text>
    </comment>
    <comment ref="E615" authorId="1">
      <text>
        <t>No duplicate data points</t>
      </text>
    </comment>
    <comment ref="F615" authorId="1">
      <text>
        <t>No duplicate data points</t>
      </text>
    </comment>
    <comment ref="G615" authorId="1">
      <text>
        <t>No duplicate data points</t>
      </text>
    </comment>
    <comment ref="H615" authorId="1">
      <text>
        <t>No duplicate data points</t>
      </text>
    </comment>
    <comment ref="I615" authorId="1">
      <text>
        <t>No duplicate data points</t>
      </text>
    </comment>
    <comment ref="J615" authorId="1">
      <text>
        <t>No duplicate data points</t>
      </text>
    </comment>
    <comment ref="K615" authorId="1">
      <text>
        <t>No duplicate data points</t>
      </text>
    </comment>
    <comment ref="L615" authorId="1">
      <text>
        <t>No duplicate data points</t>
      </text>
    </comment>
    <comment ref="M615" authorId="1">
      <text>
        <t>No duplicate data points</t>
      </text>
    </comment>
    <comment ref="N615" authorId="1">
      <text>
        <t>No duplicate data points</t>
      </text>
    </comment>
    <comment ref="E616" authorId="1">
      <text>
        <t>No duplicate data points</t>
      </text>
    </comment>
    <comment ref="F616" authorId="1">
      <text>
        <t>No duplicate data points</t>
      </text>
    </comment>
    <comment ref="G616" authorId="1">
      <text>
        <t>No duplicate data points</t>
      </text>
    </comment>
    <comment ref="H616" authorId="1">
      <text>
        <t>No duplicate data points</t>
      </text>
    </comment>
    <comment ref="I616" authorId="1">
      <text>
        <t>No duplicate data points</t>
      </text>
    </comment>
    <comment ref="J616" authorId="1">
      <text>
        <t>No duplicate data points</t>
      </text>
    </comment>
    <comment ref="K616" authorId="1">
      <text>
        <t>No duplicate data points</t>
      </text>
    </comment>
    <comment ref="L616" authorId="1">
      <text>
        <t>No duplicate data points</t>
      </text>
    </comment>
    <comment ref="M616" authorId="1">
      <text>
        <t>No duplicate data points</t>
      </text>
    </comment>
    <comment ref="N616" authorId="1">
      <text>
        <t>No duplicate data points</t>
      </text>
    </comment>
    <comment ref="E617" authorId="1">
      <text>
        <t>No duplicate data points</t>
      </text>
    </comment>
    <comment ref="F617" authorId="1">
      <text>
        <t>No duplicate data points</t>
      </text>
    </comment>
    <comment ref="G617" authorId="1">
      <text>
        <t>No duplicate data points</t>
      </text>
    </comment>
    <comment ref="H617" authorId="1">
      <text>
        <t>No duplicate data points</t>
      </text>
    </comment>
    <comment ref="I617" authorId="1">
      <text>
        <t>No duplicate data points</t>
      </text>
    </comment>
    <comment ref="J617" authorId="1">
      <text>
        <t>No duplicate data points</t>
      </text>
    </comment>
    <comment ref="K617" authorId="1">
      <text>
        <t>No duplicate data points</t>
      </text>
    </comment>
    <comment ref="L617" authorId="1">
      <text>
        <t>No duplicate data points</t>
      </text>
    </comment>
    <comment ref="M617" authorId="1">
      <text>
        <t>No duplicate data points</t>
      </text>
    </comment>
    <comment ref="N617" authorId="1">
      <text>
        <t>No duplicate data points</t>
      </text>
    </comment>
    <comment ref="E618" authorId="1">
      <text>
        <t>No duplicate data points</t>
      </text>
    </comment>
    <comment ref="F618" authorId="1">
      <text>
        <t>No duplicate data points</t>
      </text>
    </comment>
    <comment ref="G618" authorId="1">
      <text>
        <t>No duplicate data points</t>
      </text>
    </comment>
    <comment ref="H618" authorId="1">
      <text>
        <t>No duplicate data points</t>
      </text>
    </comment>
    <comment ref="I618" authorId="1">
      <text>
        <t>No duplicate data points</t>
      </text>
    </comment>
    <comment ref="J618" authorId="1">
      <text>
        <t>No duplicate data points</t>
      </text>
    </comment>
    <comment ref="K618" authorId="1">
      <text>
        <t>No duplicate data points</t>
      </text>
    </comment>
    <comment ref="L618" authorId="1">
      <text>
        <t>No duplicate data points</t>
      </text>
    </comment>
    <comment ref="M618" authorId="1">
      <text>
        <t>No duplicate data points</t>
      </text>
    </comment>
    <comment ref="N618" authorId="1">
      <text>
        <t>No duplicate data points</t>
      </text>
    </comment>
    <comment ref="E619" authorId="1">
      <text>
        <t>No duplicate data points</t>
      </text>
    </comment>
    <comment ref="F619" authorId="1">
      <text>
        <t>No duplicate data points</t>
      </text>
    </comment>
    <comment ref="G619" authorId="1">
      <text>
        <t>No duplicate data points</t>
      </text>
    </comment>
    <comment ref="H619" authorId="1">
      <text>
        <t>No duplicate data points</t>
      </text>
    </comment>
    <comment ref="I619" authorId="1">
      <text>
        <t>No duplicate data points</t>
      </text>
    </comment>
    <comment ref="J619" authorId="1">
      <text>
        <t>No duplicate data points</t>
      </text>
    </comment>
    <comment ref="K619" authorId="1">
      <text>
        <t>No duplicate data points</t>
      </text>
    </comment>
    <comment ref="L619" authorId="1">
      <text>
        <t>No duplicate data points</t>
      </text>
    </comment>
    <comment ref="M619" authorId="1">
      <text>
        <t>No duplicate data points</t>
      </text>
    </comment>
    <comment ref="N619" authorId="1">
      <text>
        <t>No duplicate data points</t>
      </text>
    </comment>
    <comment ref="E620" authorId="1">
      <text>
        <t>No duplicate data points</t>
      </text>
    </comment>
    <comment ref="F620" authorId="1">
      <text>
        <t>No duplicate data points</t>
      </text>
    </comment>
    <comment ref="G620" authorId="1">
      <text>
        <t>No duplicate data points</t>
      </text>
    </comment>
    <comment ref="H620" authorId="1">
      <text>
        <t>No duplicate data points</t>
      </text>
    </comment>
    <comment ref="I620" authorId="1">
      <text>
        <t>No duplicate data points</t>
      </text>
    </comment>
    <comment ref="J620" authorId="1">
      <text>
        <t>No duplicate data points</t>
      </text>
    </comment>
    <comment ref="K620" authorId="1">
      <text>
        <t>No duplicate data points</t>
      </text>
    </comment>
    <comment ref="L620" authorId="1">
      <text>
        <t>No duplicate data points</t>
      </text>
    </comment>
    <comment ref="M620" authorId="1">
      <text>
        <t>No duplicate data points</t>
      </text>
    </comment>
    <comment ref="N620" authorId="1">
      <text>
        <t>No duplicate data points</t>
      </text>
    </comment>
    <comment ref="E621" authorId="1">
      <text>
        <t>No duplicate data points</t>
      </text>
    </comment>
    <comment ref="F621" authorId="1">
      <text>
        <t>No duplicate data points</t>
      </text>
    </comment>
    <comment ref="G621" authorId="1">
      <text>
        <t>No duplicate data points</t>
      </text>
    </comment>
    <comment ref="H621" authorId="1">
      <text>
        <t>No duplicate data points</t>
      </text>
    </comment>
    <comment ref="I621" authorId="1">
      <text>
        <t>No duplicate data points</t>
      </text>
    </comment>
    <comment ref="J621" authorId="1">
      <text>
        <t>No duplicate data points</t>
      </text>
    </comment>
    <comment ref="K621" authorId="1">
      <text>
        <t>No duplicate data points</t>
      </text>
    </comment>
    <comment ref="L621" authorId="1">
      <text>
        <t>No duplicate data points</t>
      </text>
    </comment>
    <comment ref="M621" authorId="1">
      <text>
        <t>No duplicate data points</t>
      </text>
    </comment>
    <comment ref="N621" authorId="1">
      <text>
        <t>No duplicate data points</t>
      </text>
    </comment>
    <comment ref="E622" authorId="1">
      <text>
        <t>No duplicate data points</t>
      </text>
    </comment>
    <comment ref="F622" authorId="1">
      <text>
        <t>No duplicate data points</t>
      </text>
    </comment>
    <comment ref="G622" authorId="1">
      <text>
        <t>No duplicate data points</t>
      </text>
    </comment>
    <comment ref="H622" authorId="1">
      <text>
        <t>No duplicate data points</t>
      </text>
    </comment>
    <comment ref="I622" authorId="1">
      <text>
        <t>No duplicate data points</t>
      </text>
    </comment>
    <comment ref="J622" authorId="1">
      <text>
        <t>No duplicate data points</t>
      </text>
    </comment>
    <comment ref="K622" authorId="1">
      <text>
        <t>No duplicate data points</t>
      </text>
    </comment>
    <comment ref="L622" authorId="1">
      <text>
        <t>No duplicate data points</t>
      </text>
    </comment>
    <comment ref="M622" authorId="1">
      <text>
        <t>No duplicate data points</t>
      </text>
    </comment>
    <comment ref="N622" authorId="1">
      <text>
        <t>No duplicate data points</t>
      </text>
    </comment>
    <comment ref="E623" authorId="1">
      <text>
        <t>No duplicate data points</t>
      </text>
    </comment>
    <comment ref="F623" authorId="1">
      <text>
        <t>No duplicate data points</t>
      </text>
    </comment>
    <comment ref="G623" authorId="1">
      <text>
        <t>No duplicate data points</t>
      </text>
    </comment>
    <comment ref="H623" authorId="1">
      <text>
        <t>No duplicate data points</t>
      </text>
    </comment>
    <comment ref="I623" authorId="1">
      <text>
        <t>No duplicate data points</t>
      </text>
    </comment>
    <comment ref="J623" authorId="1">
      <text>
        <t>No duplicate data points</t>
      </text>
    </comment>
    <comment ref="K623" authorId="1">
      <text>
        <t>No duplicate data points</t>
      </text>
    </comment>
    <comment ref="L623" authorId="1">
      <text>
        <t>No duplicate data points</t>
      </text>
    </comment>
    <comment ref="M623" authorId="1">
      <text>
        <t>No duplicate data points</t>
      </text>
    </comment>
    <comment ref="N623" authorId="1">
      <text>
        <t>No duplicate data points</t>
      </text>
    </comment>
    <comment ref="E624" authorId="1">
      <text>
        <t>No duplicate data points</t>
      </text>
    </comment>
    <comment ref="F624" authorId="1">
      <text>
        <t>No duplicate data points</t>
      </text>
    </comment>
    <comment ref="G624" authorId="1">
      <text>
        <t>No duplicate data points</t>
      </text>
    </comment>
    <comment ref="H624" authorId="1">
      <text>
        <t>No duplicate data points</t>
      </text>
    </comment>
    <comment ref="I624" authorId="1">
      <text>
        <t>No duplicate data points</t>
      </text>
    </comment>
    <comment ref="J624" authorId="1">
      <text>
        <t>No duplicate data points</t>
      </text>
    </comment>
    <comment ref="K624" authorId="1">
      <text>
        <t>No duplicate data points</t>
      </text>
    </comment>
    <comment ref="L624" authorId="1">
      <text>
        <t>No duplicate data points</t>
      </text>
    </comment>
    <comment ref="M624" authorId="1">
      <text>
        <t>No duplicate data points</t>
      </text>
    </comment>
    <comment ref="N624" authorId="1">
      <text>
        <t>No duplicate data points</t>
      </text>
    </comment>
    <comment ref="E625" authorId="1">
      <text>
        <t>No duplicate data points</t>
      </text>
    </comment>
    <comment ref="F625" authorId="1">
      <text>
        <t>No duplicate data points</t>
      </text>
    </comment>
    <comment ref="G625" authorId="1">
      <text>
        <t>No duplicate data points</t>
      </text>
    </comment>
    <comment ref="H625" authorId="1">
      <text>
        <t>No duplicate data points</t>
      </text>
    </comment>
    <comment ref="I625" authorId="1">
      <text>
        <t>No duplicate data points</t>
      </text>
    </comment>
    <comment ref="J625" authorId="1">
      <text>
        <t>No duplicate data points</t>
      </text>
    </comment>
    <comment ref="K625" authorId="1">
      <text>
        <t>No duplicate data points</t>
      </text>
    </comment>
    <comment ref="L625" authorId="1">
      <text>
        <t>No duplicate data points</t>
      </text>
    </comment>
    <comment ref="M625" authorId="1">
      <text>
        <t>No duplicate data points</t>
      </text>
    </comment>
    <comment ref="N625" authorId="1">
      <text>
        <t>No duplicate data points</t>
      </text>
    </comment>
    <comment ref="E626" authorId="1">
      <text>
        <t>No duplicate data points</t>
      </text>
    </comment>
    <comment ref="F626" authorId="1">
      <text>
        <t>No duplicate data points</t>
      </text>
    </comment>
    <comment ref="G626" authorId="1">
      <text>
        <t>No duplicate data points</t>
      </text>
    </comment>
    <comment ref="H626" authorId="1">
      <text>
        <t>No duplicate data points</t>
      </text>
    </comment>
    <comment ref="I626" authorId="1">
      <text>
        <t>No duplicate data points</t>
      </text>
    </comment>
    <comment ref="J626" authorId="1">
      <text>
        <t>No duplicate data points</t>
      </text>
    </comment>
    <comment ref="K626" authorId="1">
      <text>
        <t>No duplicate data points</t>
      </text>
    </comment>
    <comment ref="L626" authorId="1">
      <text>
        <t>No duplicate data points</t>
      </text>
    </comment>
    <comment ref="M626" authorId="1">
      <text>
        <t>No duplicate data points</t>
      </text>
    </comment>
    <comment ref="N626" authorId="1">
      <text>
        <t>No duplicate data points</t>
      </text>
    </comment>
    <comment ref="E627" authorId="1">
      <text>
        <t>No duplicate data points</t>
      </text>
    </comment>
    <comment ref="F627" authorId="1">
      <text>
        <t>No duplicate data points</t>
      </text>
    </comment>
    <comment ref="G627" authorId="1">
      <text>
        <t>No duplicate data points</t>
      </text>
    </comment>
    <comment ref="H627" authorId="1">
      <text>
        <t>No duplicate data points</t>
      </text>
    </comment>
    <comment ref="I627" authorId="1">
      <text>
        <t>No duplicate data points</t>
      </text>
    </comment>
    <comment ref="J627" authorId="1">
      <text>
        <t>No duplicate data points</t>
      </text>
    </comment>
    <comment ref="K627" authorId="1">
      <text>
        <t>No duplicate data points</t>
      </text>
    </comment>
    <comment ref="L627" authorId="1">
      <text>
        <t>No duplicate data points</t>
      </text>
    </comment>
    <comment ref="M627" authorId="1">
      <text>
        <t>No duplicate data points</t>
      </text>
    </comment>
    <comment ref="N627" authorId="1">
      <text>
        <t>No duplicate data points</t>
      </text>
    </comment>
    <comment ref="E628" authorId="1">
      <text>
        <t>No duplicate data points</t>
      </text>
    </comment>
    <comment ref="F628" authorId="1">
      <text>
        <t>No duplicate data points</t>
      </text>
    </comment>
    <comment ref="G628" authorId="1">
      <text>
        <t>No duplicate data points</t>
      </text>
    </comment>
    <comment ref="H628" authorId="1">
      <text>
        <t>No duplicate data points</t>
      </text>
    </comment>
    <comment ref="I628" authorId="1">
      <text>
        <t>No duplicate data points</t>
      </text>
    </comment>
    <comment ref="J628" authorId="1">
      <text>
        <t>No duplicate data points</t>
      </text>
    </comment>
    <comment ref="K628" authorId="1">
      <text>
        <t>No duplicate data points</t>
      </text>
    </comment>
    <comment ref="L628" authorId="1">
      <text>
        <t>No duplicate data points</t>
      </text>
    </comment>
    <comment ref="M628" authorId="1">
      <text>
        <t>No duplicate data points</t>
      </text>
    </comment>
    <comment ref="N628" authorId="1">
      <text>
        <t>No duplicate data points</t>
      </text>
    </comment>
    <comment ref="E629" authorId="1">
      <text>
        <t>No duplicate data points</t>
      </text>
    </comment>
    <comment ref="F629" authorId="1">
      <text>
        <t>No duplicate data points</t>
      </text>
    </comment>
    <comment ref="G629" authorId="1">
      <text>
        <t>No duplicate data points</t>
      </text>
    </comment>
    <comment ref="H629" authorId="1">
      <text>
        <t>No duplicate data points</t>
      </text>
    </comment>
    <comment ref="I629" authorId="1">
      <text>
        <t>No duplicate data points</t>
      </text>
    </comment>
    <comment ref="J629" authorId="1">
      <text>
        <t>No duplicate data points</t>
      </text>
    </comment>
    <comment ref="K629" authorId="1">
      <text>
        <t>No duplicate data points</t>
      </text>
    </comment>
    <comment ref="L629" authorId="1">
      <text>
        <t>No duplicate data points</t>
      </text>
    </comment>
    <comment ref="M629" authorId="1">
      <text>
        <t>No duplicate data points</t>
      </text>
    </comment>
    <comment ref="N629" authorId="1">
      <text>
        <t>No duplicate data points</t>
      </text>
    </comment>
    <comment ref="E630" authorId="1">
      <text>
        <t>No duplicate data points</t>
      </text>
    </comment>
    <comment ref="F630" authorId="1">
      <text>
        <t>No duplicate data points</t>
      </text>
    </comment>
    <comment ref="G630" authorId="1">
      <text>
        <t>No duplicate data points</t>
      </text>
    </comment>
    <comment ref="H630" authorId="1">
      <text>
        <t>No duplicate data points</t>
      </text>
    </comment>
    <comment ref="I630" authorId="1">
      <text>
        <t>No duplicate data points</t>
      </text>
    </comment>
    <comment ref="J630" authorId="1">
      <text>
        <t>No duplicate data points</t>
      </text>
    </comment>
    <comment ref="K630" authorId="1">
      <text>
        <t>No duplicate data points</t>
      </text>
    </comment>
    <comment ref="L630" authorId="1">
      <text>
        <t>No duplicate data points</t>
      </text>
    </comment>
    <comment ref="M630" authorId="1">
      <text>
        <t>No duplicate data points</t>
      </text>
    </comment>
    <comment ref="N630" authorId="1">
      <text>
        <t>No duplicate data points</t>
      </text>
    </comment>
    <comment ref="E631" authorId="1">
      <text>
        <t>No duplicate data points</t>
      </text>
    </comment>
    <comment ref="F631" authorId="1">
      <text>
        <t>No duplicate data points</t>
      </text>
    </comment>
    <comment ref="G631" authorId="1">
      <text>
        <t>No duplicate data points</t>
      </text>
    </comment>
    <comment ref="H631" authorId="1">
      <text>
        <t>No duplicate data points</t>
      </text>
    </comment>
    <comment ref="I631" authorId="1">
      <text>
        <t>No duplicate data points</t>
      </text>
    </comment>
    <comment ref="J631" authorId="1">
      <text>
        <t>No duplicate data points</t>
      </text>
    </comment>
    <comment ref="K631" authorId="1">
      <text>
        <t>No duplicate data points</t>
      </text>
    </comment>
    <comment ref="L631" authorId="1">
      <text>
        <t>No duplicate data points</t>
      </text>
    </comment>
    <comment ref="M631" authorId="1">
      <text>
        <t>No duplicate data points</t>
      </text>
    </comment>
    <comment ref="N631" authorId="1">
      <text>
        <t>No duplicate data points</t>
      </text>
    </comment>
    <comment ref="E632" authorId="1">
      <text>
        <t>No duplicate data points</t>
      </text>
    </comment>
    <comment ref="F632" authorId="1">
      <text>
        <t>No duplicate data points</t>
      </text>
    </comment>
    <comment ref="G632" authorId="1">
      <text>
        <t>No duplicate data points</t>
      </text>
    </comment>
    <comment ref="H632" authorId="1">
      <text>
        <t>No duplicate data points</t>
      </text>
    </comment>
    <comment ref="I632" authorId="1">
      <text>
        <t>No duplicate data points</t>
      </text>
    </comment>
    <comment ref="J632" authorId="1">
      <text>
        <t>No duplicate data points</t>
      </text>
    </comment>
    <comment ref="K632" authorId="1">
      <text>
        <t>No duplicate data points</t>
      </text>
    </comment>
    <comment ref="L632" authorId="1">
      <text>
        <t>No duplicate data points</t>
      </text>
    </comment>
    <comment ref="M632" authorId="1">
      <text>
        <t>No duplicate data points</t>
      </text>
    </comment>
    <comment ref="N632" authorId="1">
      <text>
        <t>No duplicate data points</t>
      </text>
    </comment>
    <comment ref="E633" authorId="1">
      <text>
        <t>No duplicate data points</t>
      </text>
    </comment>
    <comment ref="F633" authorId="1">
      <text>
        <t>No duplicate data points</t>
      </text>
    </comment>
    <comment ref="G633" authorId="1">
      <text>
        <t>No duplicate data points</t>
      </text>
    </comment>
    <comment ref="H633" authorId="1">
      <text>
        <t>No duplicate data points</t>
      </text>
    </comment>
    <comment ref="I633" authorId="1">
      <text>
        <t>No duplicate data points</t>
      </text>
    </comment>
    <comment ref="J633" authorId="1">
      <text>
        <t>No duplicate data points</t>
      </text>
    </comment>
    <comment ref="K633" authorId="1">
      <text>
        <t>No duplicate data points</t>
      </text>
    </comment>
    <comment ref="L633" authorId="1">
      <text>
        <t>No duplicate data points</t>
      </text>
    </comment>
    <comment ref="M633" authorId="1">
      <text>
        <t>No duplicate data points</t>
      </text>
    </comment>
    <comment ref="N633" authorId="1">
      <text>
        <t>No duplicate data points</t>
      </text>
    </comment>
    <comment ref="E634" authorId="1">
      <text>
        <t>No duplicate data points</t>
      </text>
    </comment>
    <comment ref="F634" authorId="1">
      <text>
        <t>No duplicate data points</t>
      </text>
    </comment>
    <comment ref="G634" authorId="1">
      <text>
        <t>No duplicate data points</t>
      </text>
    </comment>
    <comment ref="H634" authorId="1">
      <text>
        <t>No duplicate data points</t>
      </text>
    </comment>
    <comment ref="I634" authorId="1">
      <text>
        <t>No duplicate data points</t>
      </text>
    </comment>
    <comment ref="J634" authorId="1">
      <text>
        <t>No duplicate data points</t>
      </text>
    </comment>
    <comment ref="K634" authorId="1">
      <text>
        <t>No duplicate data points</t>
      </text>
    </comment>
    <comment ref="L634" authorId="1">
      <text>
        <t>No duplicate data points</t>
      </text>
    </comment>
    <comment ref="M634" authorId="1">
      <text>
        <t>No duplicate data points</t>
      </text>
    </comment>
    <comment ref="N634" authorId="1">
      <text>
        <t>No duplicate data points</t>
      </text>
    </comment>
    <comment ref="E635" authorId="1">
      <text>
        <t>No duplicate data points</t>
      </text>
    </comment>
    <comment ref="F635" authorId="1">
      <text>
        <t>No duplicate data points</t>
      </text>
    </comment>
    <comment ref="G635" authorId="1">
      <text>
        <t>No duplicate data points</t>
      </text>
    </comment>
    <comment ref="H635" authorId="1">
      <text>
        <t>No duplicate data points</t>
      </text>
    </comment>
    <comment ref="I635" authorId="1">
      <text>
        <t>No duplicate data points</t>
      </text>
    </comment>
    <comment ref="J635" authorId="1">
      <text>
        <t>No duplicate data points</t>
      </text>
    </comment>
    <comment ref="K635" authorId="1">
      <text>
        <t>No duplicate data points</t>
      </text>
    </comment>
    <comment ref="L635" authorId="1">
      <text>
        <t>No duplicate data points</t>
      </text>
    </comment>
    <comment ref="M635" authorId="1">
      <text>
        <t>No duplicate data points</t>
      </text>
    </comment>
    <comment ref="N635" authorId="1">
      <text>
        <t>No duplicate data points</t>
      </text>
    </comment>
    <comment ref="E636" authorId="1">
      <text>
        <t>No duplicate data points</t>
      </text>
    </comment>
    <comment ref="F636" authorId="1">
      <text>
        <t>No duplicate data points</t>
      </text>
    </comment>
    <comment ref="G636" authorId="1">
      <text>
        <t>No duplicate data points</t>
      </text>
    </comment>
    <comment ref="H636" authorId="1">
      <text>
        <t>No duplicate data points</t>
      </text>
    </comment>
    <comment ref="I636" authorId="1">
      <text>
        <t>No duplicate data points</t>
      </text>
    </comment>
    <comment ref="J636" authorId="1">
      <text>
        <t>No duplicate data points</t>
      </text>
    </comment>
    <comment ref="K636" authorId="1">
      <text>
        <t>No duplicate data points</t>
      </text>
    </comment>
    <comment ref="L636" authorId="1">
      <text>
        <t>No duplicate data points</t>
      </text>
    </comment>
    <comment ref="M636" authorId="1">
      <text>
        <t>No duplicate data points</t>
      </text>
    </comment>
    <comment ref="N636" authorId="1">
      <text>
        <t>No duplicate data points</t>
      </text>
    </comment>
    <comment ref="E637" authorId="1">
      <text>
        <t>No duplicate data points</t>
      </text>
    </comment>
    <comment ref="F637" authorId="1">
      <text>
        <t>No duplicate data points</t>
      </text>
    </comment>
    <comment ref="G637" authorId="1">
      <text>
        <t>No duplicate data points</t>
      </text>
    </comment>
    <comment ref="H637" authorId="1">
      <text>
        <t>No duplicate data points</t>
      </text>
    </comment>
    <comment ref="I637" authorId="1">
      <text>
        <t>No duplicate data points</t>
      </text>
    </comment>
    <comment ref="J637" authorId="1">
      <text>
        <t>No duplicate data points</t>
      </text>
    </comment>
    <comment ref="K637" authorId="1">
      <text>
        <t>No duplicate data points</t>
      </text>
    </comment>
    <comment ref="L637" authorId="1">
      <text>
        <t>No duplicate data points</t>
      </text>
    </comment>
    <comment ref="M637" authorId="1">
      <text>
        <t>No duplicate data points</t>
      </text>
    </comment>
    <comment ref="N637" authorId="1">
      <text>
        <t>No duplicate data points</t>
      </text>
    </comment>
    <comment ref="E638" authorId="1">
      <text>
        <t>No duplicate data points</t>
      </text>
    </comment>
    <comment ref="F638" authorId="1">
      <text>
        <t>No duplicate data points</t>
      </text>
    </comment>
    <comment ref="G638" authorId="1">
      <text>
        <t>No duplicate data points</t>
      </text>
    </comment>
    <comment ref="H638" authorId="1">
      <text>
        <t>No duplicate data points</t>
      </text>
    </comment>
    <comment ref="I638" authorId="1">
      <text>
        <t>No duplicate data points</t>
      </text>
    </comment>
    <comment ref="J638" authorId="1">
      <text>
        <t>No duplicate data points</t>
      </text>
    </comment>
    <comment ref="K638" authorId="1">
      <text>
        <t>No duplicate data points</t>
      </text>
    </comment>
    <comment ref="L638" authorId="1">
      <text>
        <t>No duplicate data points</t>
      </text>
    </comment>
    <comment ref="M638" authorId="1">
      <text>
        <t>No duplicate data points</t>
      </text>
    </comment>
    <comment ref="N638" authorId="1">
      <text>
        <t>No duplicate data points</t>
      </text>
    </comment>
    <comment ref="E639" authorId="1">
      <text>
        <t>No duplicate data points</t>
      </text>
    </comment>
    <comment ref="F639" authorId="1">
      <text>
        <t>No duplicate data points</t>
      </text>
    </comment>
    <comment ref="G639" authorId="1">
      <text>
        <t>No duplicate data points</t>
      </text>
    </comment>
    <comment ref="H639" authorId="1">
      <text>
        <t>No duplicate data points</t>
      </text>
    </comment>
    <comment ref="I639" authorId="1">
      <text>
        <t>No duplicate data points</t>
      </text>
    </comment>
    <comment ref="J639" authorId="1">
      <text>
        <t>No duplicate data points</t>
      </text>
    </comment>
    <comment ref="K639" authorId="1">
      <text>
        <t>No duplicate data points</t>
      </text>
    </comment>
    <comment ref="L639" authorId="1">
      <text>
        <t>No duplicate data points</t>
      </text>
    </comment>
    <comment ref="M639" authorId="1">
      <text>
        <t>No duplicate data points</t>
      </text>
    </comment>
    <comment ref="N639" authorId="1">
      <text>
        <t>No duplicate data points</t>
      </text>
    </comment>
    <comment ref="E640" authorId="1">
      <text>
        <t>No duplicate data points</t>
      </text>
    </comment>
    <comment ref="F640" authorId="1">
      <text>
        <t>No duplicate data points</t>
      </text>
    </comment>
    <comment ref="G640" authorId="1">
      <text>
        <t>No duplicate data points</t>
      </text>
    </comment>
    <comment ref="H640" authorId="1">
      <text>
        <t>No duplicate data points</t>
      </text>
    </comment>
    <comment ref="I640" authorId="1">
      <text>
        <t>No duplicate data points</t>
      </text>
    </comment>
    <comment ref="J640" authorId="1">
      <text>
        <t>No duplicate data points</t>
      </text>
    </comment>
    <comment ref="K640" authorId="1">
      <text>
        <t>No duplicate data points</t>
      </text>
    </comment>
    <comment ref="L640" authorId="1">
      <text>
        <t>No duplicate data points</t>
      </text>
    </comment>
    <comment ref="M640" authorId="1">
      <text>
        <t>No duplicate data points</t>
      </text>
    </comment>
    <comment ref="N640" authorId="1">
      <text>
        <t>No duplicate data points</t>
      </text>
    </comment>
    <comment ref="E641" authorId="1">
      <text>
        <t>No duplicate data points</t>
      </text>
    </comment>
    <comment ref="F641" authorId="1">
      <text>
        <t>No duplicate data points</t>
      </text>
    </comment>
    <comment ref="G641" authorId="1">
      <text>
        <t>No duplicate data points</t>
      </text>
    </comment>
    <comment ref="H641" authorId="1">
      <text>
        <t>No duplicate data points</t>
      </text>
    </comment>
    <comment ref="I641" authorId="1">
      <text>
        <t>No duplicate data points</t>
      </text>
    </comment>
    <comment ref="J641" authorId="1">
      <text>
        <t>No duplicate data points</t>
      </text>
    </comment>
    <comment ref="K641" authorId="1">
      <text>
        <t>No duplicate data points</t>
      </text>
    </comment>
    <comment ref="L641" authorId="1">
      <text>
        <t>No duplicate data points</t>
      </text>
    </comment>
    <comment ref="M641" authorId="1">
      <text>
        <t>No duplicate data points</t>
      </text>
    </comment>
    <comment ref="N641" authorId="1">
      <text>
        <t>No duplicate data points</t>
      </text>
    </comment>
    <comment ref="K642" authorId="1">
      <text>
        <t>No duplicate data points</t>
      </text>
    </comment>
    <comment ref="L642" authorId="1">
      <text>
        <t>No duplicate data points</t>
      </text>
    </comment>
    <comment ref="M642" authorId="1">
      <text>
        <t>No duplicate data points</t>
      </text>
    </comment>
    <comment ref="N642" authorId="1">
      <text>
        <t>No duplicate data points</t>
      </text>
    </comment>
    <comment ref="K643" authorId="1">
      <text>
        <t>No duplicate data points</t>
      </text>
    </comment>
    <comment ref="N643" authorId="1">
      <text>
        <t>No duplicate data points</t>
      </text>
    </comment>
    <comment ref="K644" authorId="1">
      <text>
        <t xml:space="preserve">Duplicates: 
  For : S.27.01.04.01:A24
</t>
      </text>
    </comment>
    <comment ref="N644" authorId="1">
      <text>
        <t xml:space="preserve">Duplicates: 
  For : S.26.04.04.06:A22, S.27.01.04.01:C24
</t>
      </text>
    </comment>
    <comment ref="G663" authorId="1">
      <text>
        <t>No duplicate data points</t>
      </text>
    </comment>
    <comment ref="H663" authorId="1">
      <text>
        <t>No duplicate data points</t>
      </text>
    </comment>
    <comment ref="I663" authorId="1">
      <text>
        <t>No duplicate data points</t>
      </text>
    </comment>
    <comment ref="J663" authorId="1">
      <text>
        <t>No duplicate data points</t>
      </text>
    </comment>
    <comment ref="K663" authorId="1">
      <text>
        <t>No duplicate data points</t>
      </text>
    </comment>
    <comment ref="L663" authorId="1">
      <text>
        <t>No duplicate data points</t>
      </text>
    </comment>
    <comment ref="M663" authorId="1">
      <text>
        <t>No duplicate data points</t>
      </text>
    </comment>
    <comment ref="N663" authorId="1">
      <text>
        <t>No duplicate data points</t>
      </text>
    </comment>
    <comment ref="G664" authorId="1">
      <text>
        <t>No duplicate data points</t>
      </text>
    </comment>
    <comment ref="H664" authorId="1">
      <text>
        <t>No duplicate data points</t>
      </text>
    </comment>
    <comment ref="I664" authorId="1">
      <text>
        <t>No duplicate data points</t>
      </text>
    </comment>
    <comment ref="J664" authorId="1">
      <text>
        <t>No duplicate data points</t>
      </text>
    </comment>
    <comment ref="K664" authorId="1">
      <text>
        <t>No duplicate data points</t>
      </text>
    </comment>
    <comment ref="L664" authorId="1">
      <text>
        <t>No duplicate data points</t>
      </text>
    </comment>
    <comment ref="M664" authorId="1">
      <text>
        <t>No duplicate data points</t>
      </text>
    </comment>
    <comment ref="N664" authorId="1">
      <text>
        <t>No duplicate data points</t>
      </text>
    </comment>
    <comment ref="G665" authorId="1">
      <text>
        <t>No duplicate data points</t>
      </text>
    </comment>
    <comment ref="H665" authorId="1">
      <text>
        <t>No duplicate data points</t>
      </text>
    </comment>
    <comment ref="I665" authorId="1">
      <text>
        <t>No duplicate data points</t>
      </text>
    </comment>
    <comment ref="J665" authorId="1">
      <text>
        <t>No duplicate data points</t>
      </text>
    </comment>
    <comment ref="K665" authorId="1">
      <text>
        <t>No duplicate data points</t>
      </text>
    </comment>
    <comment ref="L665" authorId="1">
      <text>
        <t>No duplicate data points</t>
      </text>
    </comment>
    <comment ref="M665" authorId="1">
      <text>
        <t>No duplicate data points</t>
      </text>
    </comment>
    <comment ref="N665" authorId="1">
      <text>
        <t>No duplicate data points</t>
      </text>
    </comment>
    <comment ref="G666" authorId="1">
      <text>
        <t>No duplicate data points</t>
      </text>
    </comment>
    <comment ref="H666" authorId="1">
      <text>
        <t>No duplicate data points</t>
      </text>
    </comment>
    <comment ref="I666" authorId="1">
      <text>
        <t>No duplicate data points</t>
      </text>
    </comment>
    <comment ref="J666" authorId="1">
      <text>
        <t>No duplicate data points</t>
      </text>
    </comment>
    <comment ref="K666" authorId="1">
      <text>
        <t>No duplicate data points</t>
      </text>
    </comment>
    <comment ref="L666" authorId="1">
      <text>
        <t>No duplicate data points</t>
      </text>
    </comment>
    <comment ref="M666" authorId="1">
      <text>
        <t>No duplicate data points</t>
      </text>
    </comment>
    <comment ref="N666" authorId="1">
      <text>
        <t>No duplicate data points</t>
      </text>
    </comment>
    <comment ref="G667" authorId="1">
      <text>
        <t>No duplicate data points</t>
      </text>
    </comment>
    <comment ref="H667" authorId="1">
      <text>
        <t>No duplicate data points</t>
      </text>
    </comment>
    <comment ref="I667" authorId="1">
      <text>
        <t>No duplicate data points</t>
      </text>
    </comment>
    <comment ref="J667" authorId="1">
      <text>
        <t>No duplicate data points</t>
      </text>
    </comment>
    <comment ref="K667" authorId="1">
      <text>
        <t>No duplicate data points</t>
      </text>
    </comment>
    <comment ref="L667" authorId="1">
      <text>
        <t>No duplicate data points</t>
      </text>
    </comment>
    <comment ref="M667" authorId="1">
      <text>
        <t>No duplicate data points</t>
      </text>
    </comment>
    <comment ref="N667" authorId="1">
      <text>
        <t>No duplicate data points</t>
      </text>
    </comment>
    <comment ref="G668" authorId="1">
      <text>
        <t>No duplicate data points</t>
      </text>
    </comment>
    <comment ref="H668" authorId="1">
      <text>
        <t>No duplicate data points</t>
      </text>
    </comment>
    <comment ref="I668" authorId="1">
      <text>
        <t>No duplicate data points</t>
      </text>
    </comment>
    <comment ref="J668" authorId="1">
      <text>
        <t>No duplicate data points</t>
      </text>
    </comment>
    <comment ref="K668" authorId="1">
      <text>
        <t>No duplicate data points</t>
      </text>
    </comment>
    <comment ref="L668" authorId="1">
      <text>
        <t>No duplicate data points</t>
      </text>
    </comment>
    <comment ref="M668" authorId="1">
      <text>
        <t>No duplicate data points</t>
      </text>
    </comment>
    <comment ref="N668" authorId="1">
      <text>
        <t>No duplicate data points</t>
      </text>
    </comment>
    <comment ref="G669" authorId="1">
      <text>
        <t>No duplicate data points</t>
      </text>
    </comment>
    <comment ref="H669" authorId="1">
      <text>
        <t>No duplicate data points</t>
      </text>
    </comment>
    <comment ref="I669" authorId="1">
      <text>
        <t>No duplicate data points</t>
      </text>
    </comment>
    <comment ref="J669" authorId="1">
      <text>
        <t>No duplicate data points</t>
      </text>
    </comment>
    <comment ref="K669" authorId="1">
      <text>
        <t>No duplicate data points</t>
      </text>
    </comment>
    <comment ref="L669" authorId="1">
      <text>
        <t>No duplicate data points</t>
      </text>
    </comment>
    <comment ref="M669" authorId="1">
      <text>
        <t>No duplicate data points</t>
      </text>
    </comment>
    <comment ref="N669" authorId="1">
      <text>
        <t>No duplicate data points</t>
      </text>
    </comment>
    <comment ref="G670" authorId="1">
      <text>
        <t>No duplicate data points</t>
      </text>
    </comment>
    <comment ref="H670" authorId="1">
      <text>
        <t>No duplicate data points</t>
      </text>
    </comment>
    <comment ref="I670" authorId="1">
      <text>
        <t>No duplicate data points</t>
      </text>
    </comment>
    <comment ref="J670" authorId="1">
      <text>
        <t>No duplicate data points</t>
      </text>
    </comment>
    <comment ref="K670" authorId="1">
      <text>
        <t>No duplicate data points</t>
      </text>
    </comment>
    <comment ref="L670" authorId="1">
      <text>
        <t>No duplicate data points</t>
      </text>
    </comment>
    <comment ref="M670" authorId="1">
      <text>
        <t>No duplicate data points</t>
      </text>
    </comment>
    <comment ref="N670" authorId="1">
      <text>
        <t>No duplicate data points</t>
      </text>
    </comment>
    <comment ref="G671" authorId="1">
      <text>
        <t>No duplicate data points</t>
      </text>
    </comment>
    <comment ref="H671" authorId="1">
      <text>
        <t>No duplicate data points</t>
      </text>
    </comment>
    <comment ref="I671" authorId="1">
      <text>
        <t>No duplicate data points</t>
      </text>
    </comment>
    <comment ref="J671" authorId="1">
      <text>
        <t>No duplicate data points</t>
      </text>
    </comment>
    <comment ref="K671" authorId="1">
      <text>
        <t>No duplicate data points</t>
      </text>
    </comment>
    <comment ref="L671" authorId="1">
      <text>
        <t>No duplicate data points</t>
      </text>
    </comment>
    <comment ref="M671" authorId="1">
      <text>
        <t>No duplicate data points</t>
      </text>
    </comment>
    <comment ref="N671" authorId="1">
      <text>
        <t>No duplicate data points</t>
      </text>
    </comment>
    <comment ref="G672" authorId="1">
      <text>
        <t>No duplicate data points</t>
      </text>
    </comment>
    <comment ref="H672" authorId="1">
      <text>
        <t>No duplicate data points</t>
      </text>
    </comment>
    <comment ref="I672" authorId="1">
      <text>
        <t>No duplicate data points</t>
      </text>
    </comment>
    <comment ref="J672" authorId="1">
      <text>
        <t>No duplicate data points</t>
      </text>
    </comment>
    <comment ref="K672" authorId="1">
      <text>
        <t>No duplicate data points</t>
      </text>
    </comment>
    <comment ref="L672" authorId="1">
      <text>
        <t>No duplicate data points</t>
      </text>
    </comment>
    <comment ref="M672" authorId="1">
      <text>
        <t>No duplicate data points</t>
      </text>
    </comment>
    <comment ref="N672" authorId="1">
      <text>
        <t>No duplicate data points</t>
      </text>
    </comment>
    <comment ref="G673" authorId="1">
      <text>
        <t>No duplicate data points</t>
      </text>
    </comment>
    <comment ref="H673" authorId="1">
      <text>
        <t>No duplicate data points</t>
      </text>
    </comment>
    <comment ref="I673" authorId="1">
      <text>
        <t>No duplicate data points</t>
      </text>
    </comment>
    <comment ref="J673" authorId="1">
      <text>
        <t>No duplicate data points</t>
      </text>
    </comment>
    <comment ref="K673" authorId="1">
      <text>
        <t>No duplicate data points</t>
      </text>
    </comment>
    <comment ref="L673" authorId="1">
      <text>
        <t>No duplicate data points</t>
      </text>
    </comment>
    <comment ref="M673" authorId="1">
      <text>
        <t>No duplicate data points</t>
      </text>
    </comment>
    <comment ref="N673" authorId="1">
      <text>
        <t>No duplicate data points</t>
      </text>
    </comment>
    <comment ref="G674" authorId="1">
      <text>
        <t>No duplicate data points</t>
      </text>
    </comment>
    <comment ref="H674" authorId="1">
      <text>
        <t>No duplicate data points</t>
      </text>
    </comment>
    <comment ref="I674" authorId="1">
      <text>
        <t>No duplicate data points</t>
      </text>
    </comment>
    <comment ref="J674" authorId="1">
      <text>
        <t>No duplicate data points</t>
      </text>
    </comment>
    <comment ref="K674" authorId="1">
      <text>
        <t>No duplicate data points</t>
      </text>
    </comment>
    <comment ref="L674" authorId="1">
      <text>
        <t>No duplicate data points</t>
      </text>
    </comment>
    <comment ref="M674" authorId="1">
      <text>
        <t>No duplicate data points</t>
      </text>
    </comment>
    <comment ref="N674" authorId="1">
      <text>
        <t>No duplicate data points</t>
      </text>
    </comment>
    <comment ref="G675" authorId="1">
      <text>
        <t>No duplicate data points</t>
      </text>
    </comment>
    <comment ref="H675" authorId="1">
      <text>
        <t>No duplicate data points</t>
      </text>
    </comment>
    <comment ref="I675" authorId="1">
      <text>
        <t>No duplicate data points</t>
      </text>
    </comment>
    <comment ref="J675" authorId="1">
      <text>
        <t>No duplicate data points</t>
      </text>
    </comment>
    <comment ref="K675" authorId="1">
      <text>
        <t>No duplicate data points</t>
      </text>
    </comment>
    <comment ref="L675" authorId="1">
      <text>
        <t>No duplicate data points</t>
      </text>
    </comment>
    <comment ref="M675" authorId="1">
      <text>
        <t>No duplicate data points</t>
      </text>
    </comment>
    <comment ref="N675" authorId="1">
      <text>
        <t>No duplicate data points</t>
      </text>
    </comment>
    <comment ref="G676" authorId="1">
      <text>
        <t>No duplicate data points</t>
      </text>
    </comment>
    <comment ref="H676" authorId="1">
      <text>
        <t>No duplicate data points</t>
      </text>
    </comment>
    <comment ref="I676" authorId="1">
      <text>
        <t>No duplicate data points</t>
      </text>
    </comment>
    <comment ref="J676" authorId="1">
      <text>
        <t>No duplicate data points</t>
      </text>
    </comment>
    <comment ref="K676" authorId="1">
      <text>
        <t>No duplicate data points</t>
      </text>
    </comment>
    <comment ref="L676" authorId="1">
      <text>
        <t>No duplicate data points</t>
      </text>
    </comment>
    <comment ref="M676" authorId="1">
      <text>
        <t>No duplicate data points</t>
      </text>
    </comment>
    <comment ref="N676" authorId="1">
      <text>
        <t>No duplicate data points</t>
      </text>
    </comment>
    <comment ref="G677" authorId="1">
      <text>
        <t>No duplicate data points</t>
      </text>
    </comment>
    <comment ref="H677" authorId="1">
      <text>
        <t>No duplicate data points</t>
      </text>
    </comment>
    <comment ref="I677" authorId="1">
      <text>
        <t>No duplicate data points</t>
      </text>
    </comment>
    <comment ref="J677" authorId="1">
      <text>
        <t>No duplicate data points</t>
      </text>
    </comment>
    <comment ref="K677" authorId="1">
      <text>
        <t>No duplicate data points</t>
      </text>
    </comment>
    <comment ref="L677" authorId="1">
      <text>
        <t>No duplicate data points</t>
      </text>
    </comment>
    <comment ref="M677" authorId="1">
      <text>
        <t>No duplicate data points</t>
      </text>
    </comment>
    <comment ref="N677" authorId="1">
      <text>
        <t>No duplicate data points</t>
      </text>
    </comment>
    <comment ref="G678" authorId="1">
      <text>
        <t>No duplicate data points</t>
      </text>
    </comment>
    <comment ref="H678" authorId="1">
      <text>
        <t>No duplicate data points</t>
      </text>
    </comment>
    <comment ref="I678" authorId="1">
      <text>
        <t>No duplicate data points</t>
      </text>
    </comment>
    <comment ref="J678" authorId="1">
      <text>
        <t>No duplicate data points</t>
      </text>
    </comment>
    <comment ref="K678" authorId="1">
      <text>
        <t>No duplicate data points</t>
      </text>
    </comment>
    <comment ref="L678" authorId="1">
      <text>
        <t>No duplicate data points</t>
      </text>
    </comment>
    <comment ref="M678" authorId="1">
      <text>
        <t>No duplicate data points</t>
      </text>
    </comment>
    <comment ref="N678" authorId="1">
      <text>
        <t>No duplicate data points</t>
      </text>
    </comment>
    <comment ref="G679" authorId="1">
      <text>
        <t>No duplicate data points</t>
      </text>
    </comment>
    <comment ref="H679" authorId="1">
      <text>
        <t>No duplicate data points</t>
      </text>
    </comment>
    <comment ref="I679" authorId="1">
      <text>
        <t>No duplicate data points</t>
      </text>
    </comment>
    <comment ref="J679" authorId="1">
      <text>
        <t>No duplicate data points</t>
      </text>
    </comment>
    <comment ref="K679" authorId="1">
      <text>
        <t>No duplicate data points</t>
      </text>
    </comment>
    <comment ref="L679" authorId="1">
      <text>
        <t>No duplicate data points</t>
      </text>
    </comment>
    <comment ref="M679" authorId="1">
      <text>
        <t>No duplicate data points</t>
      </text>
    </comment>
    <comment ref="N679" authorId="1">
      <text>
        <t>No duplicate data points</t>
      </text>
    </comment>
    <comment ref="G680" authorId="1">
      <text>
        <t>No duplicate data points</t>
      </text>
    </comment>
    <comment ref="H680" authorId="1">
      <text>
        <t>No duplicate data points</t>
      </text>
    </comment>
    <comment ref="I680" authorId="1">
      <text>
        <t>No duplicate data points</t>
      </text>
    </comment>
    <comment ref="J680" authorId="1">
      <text>
        <t>No duplicate data points</t>
      </text>
    </comment>
    <comment ref="K680" authorId="1">
      <text>
        <t>No duplicate data points</t>
      </text>
    </comment>
    <comment ref="L680" authorId="1">
      <text>
        <t>No duplicate data points</t>
      </text>
    </comment>
    <comment ref="M680" authorId="1">
      <text>
        <t>No duplicate data points</t>
      </text>
    </comment>
    <comment ref="N680" authorId="1">
      <text>
        <t>No duplicate data points</t>
      </text>
    </comment>
    <comment ref="G681" authorId="1">
      <text>
        <t>No duplicate data points</t>
      </text>
    </comment>
    <comment ref="H681" authorId="1">
      <text>
        <t>No duplicate data points</t>
      </text>
    </comment>
    <comment ref="I681" authorId="1">
      <text>
        <t>No duplicate data points</t>
      </text>
    </comment>
    <comment ref="J681" authorId="1">
      <text>
        <t>No duplicate data points</t>
      </text>
    </comment>
    <comment ref="K681" authorId="1">
      <text>
        <t>No duplicate data points</t>
      </text>
    </comment>
    <comment ref="L681" authorId="1">
      <text>
        <t>No duplicate data points</t>
      </text>
    </comment>
    <comment ref="M681" authorId="1">
      <text>
        <t>No duplicate data points</t>
      </text>
    </comment>
    <comment ref="N681" authorId="1">
      <text>
        <t>No duplicate data points</t>
      </text>
    </comment>
    <comment ref="G682" authorId="1">
      <text>
        <t>No duplicate data points</t>
      </text>
    </comment>
    <comment ref="H682" authorId="1">
      <text>
        <t>No duplicate data points</t>
      </text>
    </comment>
    <comment ref="I682" authorId="1">
      <text>
        <t>No duplicate data points</t>
      </text>
    </comment>
    <comment ref="J682" authorId="1">
      <text>
        <t>No duplicate data points</t>
      </text>
    </comment>
    <comment ref="K682" authorId="1">
      <text>
        <t>No duplicate data points</t>
      </text>
    </comment>
    <comment ref="L682" authorId="1">
      <text>
        <t>No duplicate data points</t>
      </text>
    </comment>
    <comment ref="M682" authorId="1">
      <text>
        <t>No duplicate data points</t>
      </text>
    </comment>
    <comment ref="N682" authorId="1">
      <text>
        <t>No duplicate data points</t>
      </text>
    </comment>
    <comment ref="G683" authorId="1">
      <text>
        <t>No duplicate data points</t>
      </text>
    </comment>
    <comment ref="H683" authorId="1">
      <text>
        <t>No duplicate data points</t>
      </text>
    </comment>
    <comment ref="I683" authorId="1">
      <text>
        <t>No duplicate data points</t>
      </text>
    </comment>
    <comment ref="J683" authorId="1">
      <text>
        <t>No duplicate data points</t>
      </text>
    </comment>
    <comment ref="K683" authorId="1">
      <text>
        <t>No duplicate data points</t>
      </text>
    </comment>
    <comment ref="L683" authorId="1">
      <text>
        <t>No duplicate data points</t>
      </text>
    </comment>
    <comment ref="M683" authorId="1">
      <text>
        <t>No duplicate data points</t>
      </text>
    </comment>
    <comment ref="N683" authorId="1">
      <text>
        <t>No duplicate data points</t>
      </text>
    </comment>
    <comment ref="G684" authorId="1">
      <text>
        <t>No duplicate data points</t>
      </text>
    </comment>
    <comment ref="H684" authorId="1">
      <text>
        <t>No duplicate data points</t>
      </text>
    </comment>
    <comment ref="I684" authorId="1">
      <text>
        <t>No duplicate data points</t>
      </text>
    </comment>
    <comment ref="J684" authorId="1">
      <text>
        <t>No duplicate data points</t>
      </text>
    </comment>
    <comment ref="K684" authorId="1">
      <text>
        <t>No duplicate data points</t>
      </text>
    </comment>
    <comment ref="L684" authorId="1">
      <text>
        <t>No duplicate data points</t>
      </text>
    </comment>
    <comment ref="M684" authorId="1">
      <text>
        <t>No duplicate data points</t>
      </text>
    </comment>
    <comment ref="N684" authorId="1">
      <text>
        <t>No duplicate data points</t>
      </text>
    </comment>
    <comment ref="G685" authorId="1">
      <text>
        <t>No duplicate data points</t>
      </text>
    </comment>
    <comment ref="H685" authorId="1">
      <text>
        <t>No duplicate data points</t>
      </text>
    </comment>
    <comment ref="I685" authorId="1">
      <text>
        <t>No duplicate data points</t>
      </text>
    </comment>
    <comment ref="J685" authorId="1">
      <text>
        <t>No duplicate data points</t>
      </text>
    </comment>
    <comment ref="K685" authorId="1">
      <text>
        <t>No duplicate data points</t>
      </text>
    </comment>
    <comment ref="L685" authorId="1">
      <text>
        <t>No duplicate data points</t>
      </text>
    </comment>
    <comment ref="M685" authorId="1">
      <text>
        <t>No duplicate data points</t>
      </text>
    </comment>
    <comment ref="N685" authorId="1">
      <text>
        <t>No duplicate data points</t>
      </text>
    </comment>
    <comment ref="G686" authorId="1">
      <text>
        <t>No duplicate data points</t>
      </text>
    </comment>
    <comment ref="H686" authorId="1">
      <text>
        <t>No duplicate data points</t>
      </text>
    </comment>
    <comment ref="I686" authorId="1">
      <text>
        <t>No duplicate data points</t>
      </text>
    </comment>
    <comment ref="J686" authorId="1">
      <text>
        <t>No duplicate data points</t>
      </text>
    </comment>
    <comment ref="K686" authorId="1">
      <text>
        <t>No duplicate data points</t>
      </text>
    </comment>
    <comment ref="L686" authorId="1">
      <text>
        <t>No duplicate data points</t>
      </text>
    </comment>
    <comment ref="M686" authorId="1">
      <text>
        <t>No duplicate data points</t>
      </text>
    </comment>
    <comment ref="N686" authorId="1">
      <text>
        <t>No duplicate data points</t>
      </text>
    </comment>
    <comment ref="G687" authorId="1">
      <text>
        <t>No duplicate data points</t>
      </text>
    </comment>
    <comment ref="H687" authorId="1">
      <text>
        <t>No duplicate data points</t>
      </text>
    </comment>
    <comment ref="I687" authorId="1">
      <text>
        <t>No duplicate data points</t>
      </text>
    </comment>
    <comment ref="J687" authorId="1">
      <text>
        <t>No duplicate data points</t>
      </text>
    </comment>
    <comment ref="K687" authorId="1">
      <text>
        <t>No duplicate data points</t>
      </text>
    </comment>
    <comment ref="L687" authorId="1">
      <text>
        <t>No duplicate data points</t>
      </text>
    </comment>
    <comment ref="M687" authorId="1">
      <text>
        <t>No duplicate data points</t>
      </text>
    </comment>
    <comment ref="N687" authorId="1">
      <text>
        <t>No duplicate data points</t>
      </text>
    </comment>
    <comment ref="G688" authorId="1">
      <text>
        <t>No duplicate data points</t>
      </text>
    </comment>
    <comment ref="H688" authorId="1">
      <text>
        <t>No duplicate data points</t>
      </text>
    </comment>
    <comment ref="I688" authorId="1">
      <text>
        <t>No duplicate data points</t>
      </text>
    </comment>
    <comment ref="J688" authorId="1">
      <text>
        <t>No duplicate data points</t>
      </text>
    </comment>
    <comment ref="K688" authorId="1">
      <text>
        <t>No duplicate data points</t>
      </text>
    </comment>
    <comment ref="L688" authorId="1">
      <text>
        <t>No duplicate data points</t>
      </text>
    </comment>
    <comment ref="M688" authorId="1">
      <text>
        <t>No duplicate data points</t>
      </text>
    </comment>
    <comment ref="N688" authorId="1">
      <text>
        <t>No duplicate data points</t>
      </text>
    </comment>
    <comment ref="G689" authorId="1">
      <text>
        <t>No duplicate data points</t>
      </text>
    </comment>
    <comment ref="H689" authorId="1">
      <text>
        <t>No duplicate data points</t>
      </text>
    </comment>
    <comment ref="I689" authorId="1">
      <text>
        <t>No duplicate data points</t>
      </text>
    </comment>
    <comment ref="J689" authorId="1">
      <text>
        <t>No duplicate data points</t>
      </text>
    </comment>
    <comment ref="K689" authorId="1">
      <text>
        <t>No duplicate data points</t>
      </text>
    </comment>
    <comment ref="L689" authorId="1">
      <text>
        <t>No duplicate data points</t>
      </text>
    </comment>
    <comment ref="M689" authorId="1">
      <text>
        <t>No duplicate data points</t>
      </text>
    </comment>
    <comment ref="N689" authorId="1">
      <text>
        <t>No duplicate data points</t>
      </text>
    </comment>
    <comment ref="G690" authorId="1">
      <text>
        <t>No duplicate data points</t>
      </text>
    </comment>
    <comment ref="H690" authorId="1">
      <text>
        <t>No duplicate data points</t>
      </text>
    </comment>
    <comment ref="I690" authorId="1">
      <text>
        <t>No duplicate data points</t>
      </text>
    </comment>
    <comment ref="J690" authorId="1">
      <text>
        <t>No duplicate data points</t>
      </text>
    </comment>
    <comment ref="K690" authorId="1">
      <text>
        <t>No duplicate data points</t>
      </text>
    </comment>
    <comment ref="L690" authorId="1">
      <text>
        <t>No duplicate data points</t>
      </text>
    </comment>
    <comment ref="M690" authorId="1">
      <text>
        <t>No duplicate data points</t>
      </text>
    </comment>
    <comment ref="N690" authorId="1">
      <text>
        <t>No duplicate data points</t>
      </text>
    </comment>
    <comment ref="G691" authorId="1">
      <text>
        <t>No duplicate data points</t>
      </text>
    </comment>
    <comment ref="H691" authorId="1">
      <text>
        <t>No duplicate data points</t>
      </text>
    </comment>
    <comment ref="I691" authorId="1">
      <text>
        <t>No duplicate data points</t>
      </text>
    </comment>
    <comment ref="J691" authorId="1">
      <text>
        <t>No duplicate data points</t>
      </text>
    </comment>
    <comment ref="K691" authorId="1">
      <text>
        <t>No duplicate data points</t>
      </text>
    </comment>
    <comment ref="L691" authorId="1">
      <text>
        <t>No duplicate data points</t>
      </text>
    </comment>
    <comment ref="M691" authorId="1">
      <text>
        <t>No duplicate data points</t>
      </text>
    </comment>
    <comment ref="N691" authorId="1">
      <text>
        <t>No duplicate data points</t>
      </text>
    </comment>
    <comment ref="G692" authorId="1">
      <text>
        <t>No duplicate data points</t>
      </text>
    </comment>
    <comment ref="H692" authorId="1">
      <text>
        <t>No duplicate data points</t>
      </text>
    </comment>
    <comment ref="I692" authorId="1">
      <text>
        <t>No duplicate data points</t>
      </text>
    </comment>
    <comment ref="J692" authorId="1">
      <text>
        <t>No duplicate data points</t>
      </text>
    </comment>
    <comment ref="K692" authorId="1">
      <text>
        <t>No duplicate data points</t>
      </text>
    </comment>
    <comment ref="L692" authorId="1">
      <text>
        <t>No duplicate data points</t>
      </text>
    </comment>
    <comment ref="M692" authorId="1">
      <text>
        <t>No duplicate data points</t>
      </text>
    </comment>
    <comment ref="N692" authorId="1">
      <text>
        <t>No duplicate data points</t>
      </text>
    </comment>
    <comment ref="G693" authorId="1">
      <text>
        <t>No duplicate data points</t>
      </text>
    </comment>
    <comment ref="H693" authorId="1">
      <text>
        <t>No duplicate data points</t>
      </text>
    </comment>
    <comment ref="I693" authorId="1">
      <text>
        <t>No duplicate data points</t>
      </text>
    </comment>
    <comment ref="J693" authorId="1">
      <text>
        <t>No duplicate data points</t>
      </text>
    </comment>
    <comment ref="K693" authorId="1">
      <text>
        <t>No duplicate data points</t>
      </text>
    </comment>
    <comment ref="L693" authorId="1">
      <text>
        <t>No duplicate data points</t>
      </text>
    </comment>
    <comment ref="M693" authorId="1">
      <text>
        <t>No duplicate data points</t>
      </text>
    </comment>
    <comment ref="N693" authorId="1">
      <text>
        <t>No duplicate data points</t>
      </text>
    </comment>
    <comment ref="E694" authorId="1">
      <text>
        <t>No duplicate data points</t>
      </text>
    </comment>
    <comment ref="F694" authorId="1">
      <text>
        <t>No duplicate data points</t>
      </text>
    </comment>
    <comment ref="O694" authorId="1">
      <text>
        <t>No duplicate data points</t>
      </text>
    </comment>
    <comment ref="P695" authorId="1">
      <text>
        <t xml:space="preserve">Duplicates: 
  For : S.27.01.04.01:A25
</t>
      </text>
    </comment>
    <comment ref="Q695" authorId="1">
      <text>
        <t>No duplicate data points</t>
      </text>
    </comment>
    <comment ref="R695" authorId="1">
      <text>
        <t>No duplicate data points</t>
      </text>
    </comment>
    <comment ref="S695" authorId="1">
      <text>
        <t xml:space="preserve">Duplicates: 
  For : S.26.04.04.06:A23, S.27.01.04.01:C25
</t>
      </text>
    </comment>
  </commentList>
</comments>
</file>

<file path=xl/comments75.xml><?xml version="1.0" encoding="utf-8"?>
<comments xmlns="http://schemas.openxmlformats.org/spreadsheetml/2006/main">
  <authors>
    <author/>
    <author>CoreFiling</author>
  </authors>
  <commentList>
    <comment ref="E8" authorId="1">
      <text>
        <t>No duplicate data points</t>
      </text>
    </comment>
    <comment ref="F8" authorId="1">
      <text>
        <t>No duplicate data points</t>
      </text>
    </comment>
    <comment ref="G8" authorId="1">
      <text>
        <t>No duplicate data points</t>
      </text>
    </comment>
    <comment ref="E9" authorId="1">
      <text>
        <t xml:space="preserve">Duplicates: 
  For : S.27.01.05.02:AF39
</t>
      </text>
    </comment>
    <comment ref="F9" authorId="1">
      <text>
        <t>No duplicate data points</t>
      </text>
    </comment>
    <comment ref="G9" authorId="1">
      <text>
        <t xml:space="preserve">Duplicates: 
  For : S.27.01.05.02:AI39
</t>
      </text>
    </comment>
    <comment ref="E10" authorId="1">
      <text>
        <t xml:space="preserve">Duplicates: 
  For : S.27.01.05.03:BE39
</t>
      </text>
    </comment>
    <comment ref="F10" authorId="1">
      <text>
        <t>No duplicate data points</t>
      </text>
    </comment>
    <comment ref="G10" authorId="1">
      <text>
        <t xml:space="preserve">Duplicates: 
  For : S.27.01.05.03:BH39
</t>
      </text>
    </comment>
    <comment ref="E11" authorId="1">
      <text>
        <t xml:space="preserve">Duplicates: 
  For : S.27.01.05.04:CF33
</t>
      </text>
    </comment>
    <comment ref="F11" authorId="1">
      <text>
        <t>No duplicate data points</t>
      </text>
    </comment>
    <comment ref="G11" authorId="1">
      <text>
        <t xml:space="preserve">Duplicates: 
  For : S.27.01.05.04:CI33
</t>
      </text>
    </comment>
    <comment ref="E12" authorId="1">
      <text>
        <t xml:space="preserve">Duplicates: 
  For : S.27.01.05.05:DF28
</t>
      </text>
    </comment>
    <comment ref="F12" authorId="1">
      <text>
        <t>No duplicate data points</t>
      </text>
    </comment>
    <comment ref="G12" authorId="1">
      <text>
        <t xml:space="preserve">Duplicates: 
  For : S.27.01.05.05:DI28
</t>
      </text>
    </comment>
    <comment ref="E13" authorId="1">
      <text>
        <t xml:space="preserve">Duplicates: 
  For : S.27.01.05.06:EE3
</t>
      </text>
    </comment>
    <comment ref="F13" authorId="1">
      <text>
        <t>No duplicate data points</t>
      </text>
    </comment>
    <comment ref="G13" authorId="1">
      <text>
        <t xml:space="preserve">Duplicates: 
  For : S.27.01.05.06:EH3
</t>
      </text>
    </comment>
    <comment ref="E14" authorId="1">
      <text>
        <t>No duplicate data points</t>
      </text>
    </comment>
    <comment ref="F14" authorId="1">
      <text>
        <t>No duplicate data points</t>
      </text>
    </comment>
    <comment ref="G14" authorId="1">
      <text>
        <t>No duplicate data points</t>
      </text>
    </comment>
    <comment ref="E15" authorId="1">
      <text>
        <t xml:space="preserve">Duplicates: 
  For : S.27.01.05.07:FB1
</t>
      </text>
    </comment>
    <comment ref="F15" authorId="1">
      <text>
        <t>No duplicate data points</t>
      </text>
    </comment>
    <comment ref="G15" authorId="1">
      <text>
        <t xml:space="preserve">Duplicates: 
  For : S.27.01.05.07:FE1
</t>
      </text>
    </comment>
    <comment ref="E16" authorId="1">
      <text>
        <t>No duplicate data points</t>
      </text>
    </comment>
    <comment ref="F16" authorId="1">
      <text>
        <t>No duplicate data points</t>
      </text>
    </comment>
    <comment ref="G16" authorId="1">
      <text>
        <t>No duplicate data points</t>
      </text>
    </comment>
    <comment ref="E17" authorId="1">
      <text>
        <t xml:space="preserve">Duplicates: 
  For : S.27.01.05.08:GA3
</t>
      </text>
    </comment>
    <comment ref="F17" authorId="1">
      <text>
        <t>No duplicate data points</t>
      </text>
    </comment>
    <comment ref="G17" authorId="1">
      <text>
        <t xml:space="preserve">Duplicates: 
  For : S.27.01.05.08:GA6
</t>
      </text>
    </comment>
    <comment ref="E18" authorId="1">
      <text>
        <t xml:space="preserve">Duplicates: 
  For : S.27.01.05.11:HC3
</t>
      </text>
    </comment>
    <comment ref="F18" authorId="1">
      <text>
        <t xml:space="preserve">Duplicates: 
  For : S.27.01.05.11:HC4
</t>
      </text>
    </comment>
    <comment ref="G18" authorId="1">
      <text>
        <t xml:space="preserve">Duplicates: 
  For : S.27.01.05.11:HC5
</t>
      </text>
    </comment>
    <comment ref="E19" authorId="1">
      <text>
        <t xml:space="preserve">Duplicates: 
  For : S.27.01.05.12:IC1
</t>
      </text>
    </comment>
    <comment ref="F19" authorId="1">
      <text>
        <t>No duplicate data points</t>
      </text>
    </comment>
    <comment ref="G19" authorId="1">
      <text>
        <t xml:space="preserve">Duplicates: 
  For : S.27.01.05.12:IF1
</t>
      </text>
    </comment>
    <comment ref="E20" authorId="1">
      <text>
        <t xml:space="preserve">Duplicates: 
  For : S.27.01.05.13:JA1
</t>
      </text>
    </comment>
    <comment ref="F20" authorId="1">
      <text>
        <t>No duplicate data points</t>
      </text>
    </comment>
    <comment ref="G20" authorId="1">
      <text>
        <t xml:space="preserve">Duplicates: 
  For : S.27.01.05.13:JA4
</t>
      </text>
    </comment>
    <comment ref="E21" authorId="1">
      <text>
        <t xml:space="preserve">Duplicates: 
  For : S.27.01.05.15:KC8
</t>
      </text>
    </comment>
    <comment ref="F21" authorId="1">
      <text>
        <t xml:space="preserve">Duplicates: 
  For : S.27.01.05.15:KC9
</t>
      </text>
    </comment>
    <comment ref="G21" authorId="1">
      <text>
        <t xml:space="preserve">Duplicates: 
  For : S.27.01.05.15:KC10
</t>
      </text>
    </comment>
    <comment ref="E22" authorId="1">
      <text>
        <t xml:space="preserve">Duplicates: 
  For : S.27.01.05.18:LC12
</t>
      </text>
    </comment>
    <comment ref="F22" authorId="1">
      <text>
        <t xml:space="preserve">Duplicates: 
  For : S.27.01.05.18:LC13
</t>
      </text>
    </comment>
    <comment ref="G22" authorId="1">
      <text>
        <t xml:space="preserve">Duplicates: 
  For : S.27.01.05.18:LC14
</t>
      </text>
    </comment>
    <comment ref="E23" authorId="1">
      <text>
        <t>No duplicate data points</t>
      </text>
    </comment>
    <comment ref="F23" authorId="1">
      <text>
        <t>No duplicate data points</t>
      </text>
    </comment>
    <comment ref="G23" authorId="1">
      <text>
        <t>No duplicate data points</t>
      </text>
    </comment>
    <comment ref="E24" authorId="1">
      <text>
        <t xml:space="preserve">Duplicates: 
  For : S.27.01.05.19:MH2
</t>
      </text>
    </comment>
    <comment ref="F24" authorId="1">
      <text>
        <t xml:space="preserve">Duplicates: 
  For : S.27.01.05.19:MH3
</t>
      </text>
    </comment>
    <comment ref="G24" authorId="1">
      <text>
        <t xml:space="preserve">Duplicates: 
  For : S.27.01.05.19:MH4
</t>
      </text>
    </comment>
    <comment ref="E25" authorId="1">
      <text>
        <t xml:space="preserve">Duplicates: 
  For : S.27.01.05.19:MG2
</t>
      </text>
    </comment>
    <comment ref="F25" authorId="1">
      <text>
        <t xml:space="preserve">Duplicates: 
  For : S.27.01.05.19:MG3
</t>
      </text>
    </comment>
    <comment ref="G25" authorId="1">
      <text>
        <t xml:space="preserve">Duplicates: 
  For : S.27.01.05.19:MG4
</t>
      </text>
    </comment>
    <comment ref="E26" authorId="1">
      <text>
        <t>No duplicate data points</t>
      </text>
    </comment>
    <comment ref="F26" authorId="1">
      <text>
        <t>No duplicate data points</t>
      </text>
    </comment>
    <comment ref="G26" authorId="1">
      <text>
        <t>No duplicate data points</t>
      </text>
    </comment>
    <comment ref="E27" authorId="1">
      <text>
        <t>No duplicate data points</t>
      </text>
    </comment>
    <comment ref="F27" authorId="1">
      <text>
        <t>No duplicate data points</t>
      </text>
    </comment>
    <comment ref="G27" authorId="1">
      <text>
        <t>No duplicate data points</t>
      </text>
    </comment>
    <comment ref="E28" authorId="1">
      <text>
        <t>No duplicate data points</t>
      </text>
    </comment>
    <comment ref="F28" authorId="1">
      <text>
        <t>No duplicate data points</t>
      </text>
    </comment>
    <comment ref="G28" authorId="1">
      <text>
        <t>No duplicate data points</t>
      </text>
    </comment>
    <comment ref="E30" authorId="1">
      <text>
        <t>No duplicate data points</t>
      </text>
    </comment>
    <comment ref="F30" authorId="1">
      <text>
        <t>No duplicate data points</t>
      </text>
    </comment>
    <comment ref="G30" authorId="1">
      <text>
        <t xml:space="preserve">Duplicates: 
  For : S.26.04.05.06:A25
</t>
      </text>
    </comment>
    <comment ref="E31" authorId="1">
      <text>
        <t xml:space="preserve">Duplicates: 
  For : S.27.01.05.20:NK34
</t>
      </text>
    </comment>
    <comment ref="F31" authorId="1">
      <text>
        <t>No duplicate data points</t>
      </text>
    </comment>
    <comment ref="G31" authorId="1">
      <text>
        <t xml:space="preserve">Duplicates: 
  For : S.26.04.05.06:A21, S.27.01.05.20:NN34
</t>
      </text>
    </comment>
    <comment ref="E32" authorId="1">
      <text>
        <t xml:space="preserve">Duplicates: 
  For : S.27.01.05.21:OG34
</t>
      </text>
    </comment>
    <comment ref="F32" authorId="1">
      <text>
        <t>No duplicate data points</t>
      </text>
    </comment>
    <comment ref="G32" authorId="1">
      <text>
        <t xml:space="preserve">Duplicates: 
  For : S.26.04.05.06:A22, S.27.01.05.21:OJ34
</t>
      </text>
    </comment>
    <comment ref="E33" authorId="1">
      <text>
        <t xml:space="preserve">Duplicates: 
  For : S.27.01.05.22:PJ33
</t>
      </text>
    </comment>
    <comment ref="F33" authorId="1">
      <text>
        <t>No duplicate data points</t>
      </text>
    </comment>
    <comment ref="G33" authorId="1">
      <text>
        <t xml:space="preserve">Duplicates: 
  For : S.26.04.05.06:A23, S.27.01.05.22:PM33
</t>
      </text>
    </comment>
    <comment ref="E34" authorId="1">
      <text>
        <t>No duplicate data points</t>
      </text>
    </comment>
    <comment ref="F34" authorId="1">
      <text>
        <t>No duplicate data points</t>
      </text>
    </comment>
    <comment ref="G34" authorId="1">
      <text>
        <t xml:space="preserve">Duplicates: 
  For : S.26.04.05.06:A24
</t>
      </text>
    </comment>
    <comment ref="E49" authorId="1">
      <text>
        <t>No duplicate data points</t>
      </text>
    </comment>
    <comment ref="F49" authorId="1">
      <text>
        <t>No duplicate data points</t>
      </text>
    </comment>
    <comment ref="G49" authorId="1">
      <text>
        <t>No duplicate data points</t>
      </text>
    </comment>
    <comment ref="H49" authorId="1">
      <text>
        <t>No duplicate data points</t>
      </text>
    </comment>
    <comment ref="I49" authorId="1">
      <text>
        <t>No duplicate data points</t>
      </text>
    </comment>
    <comment ref="J49" authorId="1">
      <text>
        <t>No duplicate data points</t>
      </text>
    </comment>
    <comment ref="K49" authorId="1">
      <text>
        <t>No duplicate data points</t>
      </text>
    </comment>
    <comment ref="L49" authorId="1">
      <text>
        <t>No duplicate data points</t>
      </text>
    </comment>
    <comment ref="M49" authorId="1">
      <text>
        <t>No duplicate data points</t>
      </text>
    </comment>
    <comment ref="E50" authorId="1">
      <text>
        <t>No duplicate data points</t>
      </text>
    </comment>
    <comment ref="F50" authorId="1">
      <text>
        <t>No duplicate data points</t>
      </text>
    </comment>
    <comment ref="G50" authorId="1">
      <text>
        <t>No duplicate data points</t>
      </text>
    </comment>
    <comment ref="H50" authorId="1">
      <text>
        <t>No duplicate data points</t>
      </text>
    </comment>
    <comment ref="I50" authorId="1">
      <text>
        <t>No duplicate data points</t>
      </text>
    </comment>
    <comment ref="J50" authorId="1">
      <text>
        <t>No duplicate data points</t>
      </text>
    </comment>
    <comment ref="K50" authorId="1">
      <text>
        <t>No duplicate data points</t>
      </text>
    </comment>
    <comment ref="L50" authorId="1">
      <text>
        <t>No duplicate data points</t>
      </text>
    </comment>
    <comment ref="M50" authorId="1">
      <text>
        <t>No duplicate data points</t>
      </text>
    </comment>
    <comment ref="E51" authorId="1">
      <text>
        <t>No duplicate data points</t>
      </text>
    </comment>
    <comment ref="F51" authorId="1">
      <text>
        <t>No duplicate data points</t>
      </text>
    </comment>
    <comment ref="G51" authorId="1">
      <text>
        <t>No duplicate data points</t>
      </text>
    </comment>
    <comment ref="H51" authorId="1">
      <text>
        <t>No duplicate data points</t>
      </text>
    </comment>
    <comment ref="I51" authorId="1">
      <text>
        <t>No duplicate data points</t>
      </text>
    </comment>
    <comment ref="J51" authorId="1">
      <text>
        <t>No duplicate data points</t>
      </text>
    </comment>
    <comment ref="K51" authorId="1">
      <text>
        <t>No duplicate data points</t>
      </text>
    </comment>
    <comment ref="L51" authorId="1">
      <text>
        <t>No duplicate data points</t>
      </text>
    </comment>
    <comment ref="M51" authorId="1">
      <text>
        <t>No duplicate data points</t>
      </text>
    </comment>
    <comment ref="E52" authorId="1">
      <text>
        <t>No duplicate data points</t>
      </text>
    </comment>
    <comment ref="F52" authorId="1">
      <text>
        <t>No duplicate data points</t>
      </text>
    </comment>
    <comment ref="G52" authorId="1">
      <text>
        <t>No duplicate data points</t>
      </text>
    </comment>
    <comment ref="H52" authorId="1">
      <text>
        <t>No duplicate data points</t>
      </text>
    </comment>
    <comment ref="I52" authorId="1">
      <text>
        <t>No duplicate data points</t>
      </text>
    </comment>
    <comment ref="J52" authorId="1">
      <text>
        <t>No duplicate data points</t>
      </text>
    </comment>
    <comment ref="K52" authorId="1">
      <text>
        <t>No duplicate data points</t>
      </text>
    </comment>
    <comment ref="L52" authorId="1">
      <text>
        <t>No duplicate data points</t>
      </text>
    </comment>
    <comment ref="M52" authorId="1">
      <text>
        <t>No duplicate data points</t>
      </text>
    </comment>
    <comment ref="E53" authorId="1">
      <text>
        <t>No duplicate data points</t>
      </text>
    </comment>
    <comment ref="F53" authorId="1">
      <text>
        <t>No duplicate data points</t>
      </text>
    </comment>
    <comment ref="G53" authorId="1">
      <text>
        <t>No duplicate data points</t>
      </text>
    </comment>
    <comment ref="H53" authorId="1">
      <text>
        <t>No duplicate data points</t>
      </text>
    </comment>
    <comment ref="I53" authorId="1">
      <text>
        <t>No duplicate data points</t>
      </text>
    </comment>
    <comment ref="J53" authorId="1">
      <text>
        <t>No duplicate data points</t>
      </text>
    </comment>
    <comment ref="K53" authorId="1">
      <text>
        <t>No duplicate data points</t>
      </text>
    </comment>
    <comment ref="L53" authorId="1">
      <text>
        <t>No duplicate data points</t>
      </text>
    </comment>
    <comment ref="M53" authorId="1">
      <text>
        <t>No duplicate data points</t>
      </text>
    </comment>
    <comment ref="E54" authorId="1">
      <text>
        <t>No duplicate data points</t>
      </text>
    </comment>
    <comment ref="F54" authorId="1">
      <text>
        <t>No duplicate data points</t>
      </text>
    </comment>
    <comment ref="G54" authorId="1">
      <text>
        <t>No duplicate data points</t>
      </text>
    </comment>
    <comment ref="H54" authorId="1">
      <text>
        <t>No duplicate data points</t>
      </text>
    </comment>
    <comment ref="I54" authorId="1">
      <text>
        <t>No duplicate data points</t>
      </text>
    </comment>
    <comment ref="J54" authorId="1">
      <text>
        <t>No duplicate data points</t>
      </text>
    </comment>
    <comment ref="K54" authorId="1">
      <text>
        <t>No duplicate data points</t>
      </text>
    </comment>
    <comment ref="L54" authorId="1">
      <text>
        <t>No duplicate data points</t>
      </text>
    </comment>
    <comment ref="M54" authorId="1">
      <text>
        <t>No duplicate data points</t>
      </text>
    </comment>
    <comment ref="E55" authorId="1">
      <text>
        <t>No duplicate data points</t>
      </text>
    </comment>
    <comment ref="F55" authorId="1">
      <text>
        <t>No duplicate data points</t>
      </text>
    </comment>
    <comment ref="G55" authorId="1">
      <text>
        <t>No duplicate data points</t>
      </text>
    </comment>
    <comment ref="H55" authorId="1">
      <text>
        <t>No duplicate data points</t>
      </text>
    </comment>
    <comment ref="I55" authorId="1">
      <text>
        <t>No duplicate data points</t>
      </text>
    </comment>
    <comment ref="J55" authorId="1">
      <text>
        <t>No duplicate data points</t>
      </text>
    </comment>
    <comment ref="K55" authorId="1">
      <text>
        <t>No duplicate data points</t>
      </text>
    </comment>
    <comment ref="L55" authorId="1">
      <text>
        <t>No duplicate data points</t>
      </text>
    </comment>
    <comment ref="M55" authorId="1">
      <text>
        <t>No duplicate data points</t>
      </text>
    </comment>
    <comment ref="E56" authorId="1">
      <text>
        <t>No duplicate data points</t>
      </text>
    </comment>
    <comment ref="F56" authorId="1">
      <text>
        <t>No duplicate data points</t>
      </text>
    </comment>
    <comment ref="G56" authorId="1">
      <text>
        <t>No duplicate data points</t>
      </text>
    </comment>
    <comment ref="H56" authorId="1">
      <text>
        <t>No duplicate data points</t>
      </text>
    </comment>
    <comment ref="I56" authorId="1">
      <text>
        <t>No duplicate data points</t>
      </text>
    </comment>
    <comment ref="J56" authorId="1">
      <text>
        <t>No duplicate data points</t>
      </text>
    </comment>
    <comment ref="K56" authorId="1">
      <text>
        <t>No duplicate data points</t>
      </text>
    </comment>
    <comment ref="L56" authorId="1">
      <text>
        <t>No duplicate data points</t>
      </text>
    </comment>
    <comment ref="M56" authorId="1">
      <text>
        <t>No duplicate data points</t>
      </text>
    </comment>
    <comment ref="E57" authorId="1">
      <text>
        <t>No duplicate data points</t>
      </text>
    </comment>
    <comment ref="F57" authorId="1">
      <text>
        <t>No duplicate data points</t>
      </text>
    </comment>
    <comment ref="G57" authorId="1">
      <text>
        <t>No duplicate data points</t>
      </text>
    </comment>
    <comment ref="H57" authorId="1">
      <text>
        <t>No duplicate data points</t>
      </text>
    </comment>
    <comment ref="I57" authorId="1">
      <text>
        <t>No duplicate data points</t>
      </text>
    </comment>
    <comment ref="J57" authorId="1">
      <text>
        <t>No duplicate data points</t>
      </text>
    </comment>
    <comment ref="K57" authorId="1">
      <text>
        <t>No duplicate data points</t>
      </text>
    </comment>
    <comment ref="L57" authorId="1">
      <text>
        <t>No duplicate data points</t>
      </text>
    </comment>
    <comment ref="M57" authorId="1">
      <text>
        <t>No duplicate data points</t>
      </text>
    </comment>
    <comment ref="E58" authorId="1">
      <text>
        <t>No duplicate data points</t>
      </text>
    </comment>
    <comment ref="F58" authorId="1">
      <text>
        <t>No duplicate data points</t>
      </text>
    </comment>
    <comment ref="G58" authorId="1">
      <text>
        <t>No duplicate data points</t>
      </text>
    </comment>
    <comment ref="H58" authorId="1">
      <text>
        <t>No duplicate data points</t>
      </text>
    </comment>
    <comment ref="I58" authorId="1">
      <text>
        <t>No duplicate data points</t>
      </text>
    </comment>
    <comment ref="J58" authorId="1">
      <text>
        <t>No duplicate data points</t>
      </text>
    </comment>
    <comment ref="K58" authorId="1">
      <text>
        <t>No duplicate data points</t>
      </text>
    </comment>
    <comment ref="L58" authorId="1">
      <text>
        <t>No duplicate data points</t>
      </text>
    </comment>
    <comment ref="M58" authorId="1">
      <text>
        <t>No duplicate data points</t>
      </text>
    </comment>
    <comment ref="E59" authorId="1">
      <text>
        <t>No duplicate data points</t>
      </text>
    </comment>
    <comment ref="F59" authorId="1">
      <text>
        <t>No duplicate data points</t>
      </text>
    </comment>
    <comment ref="G59" authorId="1">
      <text>
        <t>No duplicate data points</t>
      </text>
    </comment>
    <comment ref="H59" authorId="1">
      <text>
        <t>No duplicate data points</t>
      </text>
    </comment>
    <comment ref="I59" authorId="1">
      <text>
        <t>No duplicate data points</t>
      </text>
    </comment>
    <comment ref="J59" authorId="1">
      <text>
        <t>No duplicate data points</t>
      </text>
    </comment>
    <comment ref="K59" authorId="1">
      <text>
        <t>No duplicate data points</t>
      </text>
    </comment>
    <comment ref="L59" authorId="1">
      <text>
        <t>No duplicate data points</t>
      </text>
    </comment>
    <comment ref="M59" authorId="1">
      <text>
        <t>No duplicate data points</t>
      </text>
    </comment>
    <comment ref="E60" authorId="1">
      <text>
        <t>No duplicate data points</t>
      </text>
    </comment>
    <comment ref="F60" authorId="1">
      <text>
        <t>No duplicate data points</t>
      </text>
    </comment>
    <comment ref="G60" authorId="1">
      <text>
        <t>No duplicate data points</t>
      </text>
    </comment>
    <comment ref="H60" authorId="1">
      <text>
        <t>No duplicate data points</t>
      </text>
    </comment>
    <comment ref="I60" authorId="1">
      <text>
        <t>No duplicate data points</t>
      </text>
    </comment>
    <comment ref="J60" authorId="1">
      <text>
        <t>No duplicate data points</t>
      </text>
    </comment>
    <comment ref="K60" authorId="1">
      <text>
        <t>No duplicate data points</t>
      </text>
    </comment>
    <comment ref="L60" authorId="1">
      <text>
        <t>No duplicate data points</t>
      </text>
    </comment>
    <comment ref="M60" authorId="1">
      <text>
        <t>No duplicate data points</t>
      </text>
    </comment>
    <comment ref="E61" authorId="1">
      <text>
        <t>No duplicate data points</t>
      </text>
    </comment>
    <comment ref="F61" authorId="1">
      <text>
        <t>No duplicate data points</t>
      </text>
    </comment>
    <comment ref="G61" authorId="1">
      <text>
        <t>No duplicate data points</t>
      </text>
    </comment>
    <comment ref="H61" authorId="1">
      <text>
        <t>No duplicate data points</t>
      </text>
    </comment>
    <comment ref="I61" authorId="1">
      <text>
        <t>No duplicate data points</t>
      </text>
    </comment>
    <comment ref="J61" authorId="1">
      <text>
        <t>No duplicate data points</t>
      </text>
    </comment>
    <comment ref="K61" authorId="1">
      <text>
        <t>No duplicate data points</t>
      </text>
    </comment>
    <comment ref="L61" authorId="1">
      <text>
        <t>No duplicate data points</t>
      </text>
    </comment>
    <comment ref="M61" authorId="1">
      <text>
        <t>No duplicate data points</t>
      </text>
    </comment>
    <comment ref="E62" authorId="1">
      <text>
        <t>No duplicate data points</t>
      </text>
    </comment>
    <comment ref="F62" authorId="1">
      <text>
        <t>No duplicate data points</t>
      </text>
    </comment>
    <comment ref="G62" authorId="1">
      <text>
        <t>No duplicate data points</t>
      </text>
    </comment>
    <comment ref="H62" authorId="1">
      <text>
        <t>No duplicate data points</t>
      </text>
    </comment>
    <comment ref="I62" authorId="1">
      <text>
        <t>No duplicate data points</t>
      </text>
    </comment>
    <comment ref="J62" authorId="1">
      <text>
        <t>No duplicate data points</t>
      </text>
    </comment>
    <comment ref="K62" authorId="1">
      <text>
        <t>No duplicate data points</t>
      </text>
    </comment>
    <comment ref="L62" authorId="1">
      <text>
        <t>No duplicate data points</t>
      </text>
    </comment>
    <comment ref="M62" authorId="1">
      <text>
        <t>No duplicate data points</t>
      </text>
    </comment>
    <comment ref="E63" authorId="1">
      <text>
        <t>No duplicate data points</t>
      </text>
    </comment>
    <comment ref="F63" authorId="1">
      <text>
        <t>No duplicate data points</t>
      </text>
    </comment>
    <comment ref="G63" authorId="1">
      <text>
        <t>No duplicate data points</t>
      </text>
    </comment>
    <comment ref="H63" authorId="1">
      <text>
        <t>No duplicate data points</t>
      </text>
    </comment>
    <comment ref="I63" authorId="1">
      <text>
        <t>No duplicate data points</t>
      </text>
    </comment>
    <comment ref="J63" authorId="1">
      <text>
        <t>No duplicate data points</t>
      </text>
    </comment>
    <comment ref="K63" authorId="1">
      <text>
        <t>No duplicate data points</t>
      </text>
    </comment>
    <comment ref="L63" authorId="1">
      <text>
        <t>No duplicate data points</t>
      </text>
    </comment>
    <comment ref="M63" authorId="1">
      <text>
        <t>No duplicate data points</t>
      </text>
    </comment>
    <comment ref="E64" authorId="1">
      <text>
        <t>No duplicate data points</t>
      </text>
    </comment>
    <comment ref="F64" authorId="1">
      <text>
        <t>No duplicate data points</t>
      </text>
    </comment>
    <comment ref="G64" authorId="1">
      <text>
        <t>No duplicate data points</t>
      </text>
    </comment>
    <comment ref="H64" authorId="1">
      <text>
        <t>No duplicate data points</t>
      </text>
    </comment>
    <comment ref="I64" authorId="1">
      <text>
        <t>No duplicate data points</t>
      </text>
    </comment>
    <comment ref="J64" authorId="1">
      <text>
        <t>No duplicate data points</t>
      </text>
    </comment>
    <comment ref="K64" authorId="1">
      <text>
        <t>No duplicate data points</t>
      </text>
    </comment>
    <comment ref="L64" authorId="1">
      <text>
        <t>No duplicate data points</t>
      </text>
    </comment>
    <comment ref="M64"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J65" authorId="1">
      <text>
        <t>No duplicate data points</t>
      </text>
    </comment>
    <comment ref="K65" authorId="1">
      <text>
        <t>No duplicate data points</t>
      </text>
    </comment>
    <comment ref="L65" authorId="1">
      <text>
        <t>No duplicate data points</t>
      </text>
    </comment>
    <comment ref="M65" authorId="1">
      <text>
        <t>No duplicate data points</t>
      </text>
    </comment>
    <comment ref="E66" authorId="1">
      <text>
        <t>No duplicate data points</t>
      </text>
    </comment>
    <comment ref="F66" authorId="1">
      <text>
        <t>No duplicate data points</t>
      </text>
    </comment>
    <comment ref="G66" authorId="1">
      <text>
        <t>No duplicate data points</t>
      </text>
    </comment>
    <comment ref="H66" authorId="1">
      <text>
        <t>No duplicate data points</t>
      </text>
    </comment>
    <comment ref="I66" authorId="1">
      <text>
        <t>No duplicate data points</t>
      </text>
    </comment>
    <comment ref="J66" authorId="1">
      <text>
        <t>No duplicate data points</t>
      </text>
    </comment>
    <comment ref="K66" authorId="1">
      <text>
        <t>No duplicate data points</t>
      </text>
    </comment>
    <comment ref="L66" authorId="1">
      <text>
        <t>No duplicate data points</t>
      </text>
    </comment>
    <comment ref="M66" authorId="1">
      <text>
        <t>No duplicate data points</t>
      </text>
    </comment>
    <comment ref="E67" authorId="1">
      <text>
        <t>No duplicate data points</t>
      </text>
    </comment>
    <comment ref="F67" authorId="1">
      <text>
        <t>No duplicate data points</t>
      </text>
    </comment>
    <comment ref="G67" authorId="1">
      <text>
        <t>No duplicate data points</t>
      </text>
    </comment>
    <comment ref="H67" authorId="1">
      <text>
        <t>No duplicate data points</t>
      </text>
    </comment>
    <comment ref="I67" authorId="1">
      <text>
        <t>No duplicate data points</t>
      </text>
    </comment>
    <comment ref="J67" authorId="1">
      <text>
        <t>No duplicate data points</t>
      </text>
    </comment>
    <comment ref="K67" authorId="1">
      <text>
        <t>No duplicate data points</t>
      </text>
    </comment>
    <comment ref="L67" authorId="1">
      <text>
        <t>No duplicate data points</t>
      </text>
    </comment>
    <comment ref="M67" authorId="1">
      <text>
        <t>No duplicate data points</t>
      </text>
    </comment>
    <comment ref="E68" authorId="1">
      <text>
        <t>No duplicate data points</t>
      </text>
    </comment>
    <comment ref="F68" authorId="1">
      <text>
        <t>No duplicate data points</t>
      </text>
    </comment>
    <comment ref="G68" authorId="1">
      <text>
        <t>No duplicate data points</t>
      </text>
    </comment>
    <comment ref="H68" authorId="1">
      <text>
        <t>No duplicate data points</t>
      </text>
    </comment>
    <comment ref="I68" authorId="1">
      <text>
        <t>No duplicate data points</t>
      </text>
    </comment>
    <comment ref="J68" authorId="1">
      <text>
        <t>No duplicate data points</t>
      </text>
    </comment>
    <comment ref="K68" authorId="1">
      <text>
        <t>No duplicate data points</t>
      </text>
    </comment>
    <comment ref="L68" authorId="1">
      <text>
        <t>No duplicate data points</t>
      </text>
    </comment>
    <comment ref="M68" authorId="1">
      <text>
        <t>No duplicate data points</t>
      </text>
    </comment>
    <comment ref="E69" authorId="1">
      <text>
        <t>No duplicate data points</t>
      </text>
    </comment>
    <comment ref="F69" authorId="1">
      <text>
        <t>No duplicate data points</t>
      </text>
    </comment>
    <comment ref="G69" authorId="1">
      <text>
        <t>No duplicate data points</t>
      </text>
    </comment>
    <comment ref="H69" authorId="1">
      <text>
        <t>No duplicate data points</t>
      </text>
    </comment>
    <comment ref="J69" authorId="1">
      <text>
        <t>No duplicate data points</t>
      </text>
    </comment>
    <comment ref="K69" authorId="1">
      <text>
        <t>No duplicate data points</t>
      </text>
    </comment>
    <comment ref="L69" authorId="1">
      <text>
        <t>No duplicate data points</t>
      </text>
    </comment>
    <comment ref="M69" authorId="1">
      <text>
        <t>No duplicate data points</t>
      </text>
    </comment>
    <comment ref="E70" authorId="1">
      <text>
        <t>No duplicate data points</t>
      </text>
    </comment>
    <comment ref="F70" authorId="1">
      <text>
        <t>No duplicate data points</t>
      </text>
    </comment>
    <comment ref="E71" authorId="1">
      <text>
        <t>No duplicate data points</t>
      </text>
    </comment>
    <comment ref="F71" authorId="1">
      <text>
        <t>No duplicate data points</t>
      </text>
    </comment>
    <comment ref="E72" authorId="1">
      <text>
        <t>No duplicate data points</t>
      </text>
    </comment>
    <comment ref="F72"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 ref="E78" authorId="1">
      <text>
        <t>No duplicate data points</t>
      </text>
    </comment>
    <comment ref="F78" authorId="1">
      <text>
        <t>No duplicate data points</t>
      </text>
    </comment>
    <comment ref="E79" authorId="1">
      <text>
        <t>No duplicate data points</t>
      </text>
    </comment>
    <comment ref="F79" authorId="1">
      <text>
        <t>No duplicate data points</t>
      </text>
    </comment>
    <comment ref="E80" authorId="1">
      <text>
        <t>No duplicate data points</t>
      </text>
    </comment>
    <comment ref="F80" authorId="1">
      <text>
        <t>No duplicate data points</t>
      </text>
    </comment>
    <comment ref="E81" authorId="1">
      <text>
        <t>No duplicate data points</t>
      </text>
    </comment>
    <comment ref="F81" authorId="1">
      <text>
        <t>No duplicate data points</t>
      </text>
    </comment>
    <comment ref="E82" authorId="1">
      <text>
        <t>No duplicate data points</t>
      </text>
    </comment>
    <comment ref="F82" authorId="1">
      <text>
        <t>No duplicate data points</t>
      </text>
    </comment>
    <comment ref="E83" authorId="1">
      <text>
        <t>No duplicate data points</t>
      </text>
    </comment>
    <comment ref="F83" authorId="1">
      <text>
        <t>No duplicate data points</t>
      </text>
    </comment>
    <comment ref="E84" authorId="1">
      <text>
        <t>No duplicate data points</t>
      </text>
    </comment>
    <comment ref="F84" authorId="1">
      <text>
        <t>No duplicate data points</t>
      </text>
    </comment>
    <comment ref="J84" authorId="1">
      <text>
        <t>No duplicate data points</t>
      </text>
    </comment>
    <comment ref="K84" authorId="1">
      <text>
        <t>No duplicate data points</t>
      </text>
    </comment>
    <comment ref="L84" authorId="1">
      <text>
        <t>No duplicate data points</t>
      </text>
    </comment>
    <comment ref="M84" authorId="1">
      <text>
        <t>No duplicate data points</t>
      </text>
    </comment>
    <comment ref="E85" authorId="1">
      <text>
        <t>No duplicate data points</t>
      </text>
    </comment>
    <comment ref="F85" authorId="1">
      <text>
        <t>No duplicate data points</t>
      </text>
    </comment>
    <comment ref="J85" authorId="1">
      <text>
        <t>No duplicate data points</t>
      </text>
    </comment>
    <comment ref="K85" authorId="1">
      <text>
        <t>No duplicate data points</t>
      </text>
    </comment>
    <comment ref="L85" authorId="1">
      <text>
        <t>No duplicate data points</t>
      </text>
    </comment>
    <comment ref="M85" authorId="1">
      <text>
        <t>No duplicate data points</t>
      </text>
    </comment>
    <comment ref="J86" authorId="1">
      <text>
        <t>No duplicate data points</t>
      </text>
    </comment>
    <comment ref="M86" authorId="1">
      <text>
        <t>No duplicate data points</t>
      </text>
    </comment>
    <comment ref="J87" authorId="1">
      <text>
        <t xml:space="preserve">Duplicates: 
  For : S.27.01.05.01:A2
</t>
      </text>
    </comment>
    <comment ref="M87" authorId="1">
      <text>
        <t xml:space="preserve">Duplicates: 
  For : S.27.01.05.01:C2
</t>
      </text>
    </comment>
    <comment ref="E106" authorId="1">
      <text>
        <t>No duplicate data points</t>
      </text>
    </comment>
    <comment ref="F106" authorId="1">
      <text>
        <t>No duplicate data points</t>
      </text>
    </comment>
    <comment ref="G106" authorId="1">
      <text>
        <t>No duplicate data points</t>
      </text>
    </comment>
    <comment ref="H106" authorId="1">
      <text>
        <t>No duplicate data points</t>
      </text>
    </comment>
    <comment ref="I106" authorId="1">
      <text>
        <t>No duplicate data points</t>
      </text>
    </comment>
    <comment ref="J106" authorId="1">
      <text>
        <t>No duplicate data points</t>
      </text>
    </comment>
    <comment ref="K106" authorId="1">
      <text>
        <t>No duplicate data points</t>
      </text>
    </comment>
    <comment ref="L106" authorId="1">
      <text>
        <t>No duplicate data points</t>
      </text>
    </comment>
    <comment ref="E107" authorId="1">
      <text>
        <t>No duplicate data points</t>
      </text>
    </comment>
    <comment ref="F107" authorId="1">
      <text>
        <t>No duplicate data points</t>
      </text>
    </comment>
    <comment ref="G107" authorId="1">
      <text>
        <t>No duplicate data points</t>
      </text>
    </comment>
    <comment ref="H107" authorId="1">
      <text>
        <t>No duplicate data points</t>
      </text>
    </comment>
    <comment ref="I107" authorId="1">
      <text>
        <t>No duplicate data points</t>
      </text>
    </comment>
    <comment ref="J107" authorId="1">
      <text>
        <t>No duplicate data points</t>
      </text>
    </comment>
    <comment ref="K107" authorId="1">
      <text>
        <t>No duplicate data points</t>
      </text>
    </comment>
    <comment ref="L107" authorId="1">
      <text>
        <t>No duplicate data points</t>
      </text>
    </comment>
    <comment ref="E108" authorId="1">
      <text>
        <t>No duplicate data points</t>
      </text>
    </comment>
    <comment ref="F108" authorId="1">
      <text>
        <t>No duplicate data points</t>
      </text>
    </comment>
    <comment ref="G108" authorId="1">
      <text>
        <t>No duplicate data points</t>
      </text>
    </comment>
    <comment ref="H108" authorId="1">
      <text>
        <t>No duplicate data points</t>
      </text>
    </comment>
    <comment ref="I108" authorId="1">
      <text>
        <t>No duplicate data points</t>
      </text>
    </comment>
    <comment ref="J108" authorId="1">
      <text>
        <t>No duplicate data points</t>
      </text>
    </comment>
    <comment ref="K108" authorId="1">
      <text>
        <t>No duplicate data points</t>
      </text>
    </comment>
    <comment ref="L108" authorId="1">
      <text>
        <t>No duplicate data points</t>
      </text>
    </comment>
    <comment ref="E109" authorId="1">
      <text>
        <t>No duplicate data points</t>
      </text>
    </comment>
    <comment ref="F109" authorId="1">
      <text>
        <t>No duplicate data points</t>
      </text>
    </comment>
    <comment ref="G109" authorId="1">
      <text>
        <t>No duplicate data points</t>
      </text>
    </comment>
    <comment ref="H109" authorId="1">
      <text>
        <t>No duplicate data points</t>
      </text>
    </comment>
    <comment ref="I109" authorId="1">
      <text>
        <t>No duplicate data points</t>
      </text>
    </comment>
    <comment ref="J109" authorId="1">
      <text>
        <t>No duplicate data points</t>
      </text>
    </comment>
    <comment ref="K109" authorId="1">
      <text>
        <t>No duplicate data points</t>
      </text>
    </comment>
    <comment ref="L109" authorId="1">
      <text>
        <t>No duplicate data points</t>
      </text>
    </comment>
    <comment ref="E110" authorId="1">
      <text>
        <t>No duplicate data points</t>
      </text>
    </comment>
    <comment ref="F110" authorId="1">
      <text>
        <t>No duplicate data points</t>
      </text>
    </comment>
    <comment ref="G110" authorId="1">
      <text>
        <t>No duplicate data points</t>
      </text>
    </comment>
    <comment ref="H110" authorId="1">
      <text>
        <t>No duplicate data points</t>
      </text>
    </comment>
    <comment ref="I110" authorId="1">
      <text>
        <t>No duplicate data points</t>
      </text>
    </comment>
    <comment ref="J110" authorId="1">
      <text>
        <t>No duplicate data points</t>
      </text>
    </comment>
    <comment ref="K110" authorId="1">
      <text>
        <t>No duplicate data points</t>
      </text>
    </comment>
    <comment ref="L110" authorId="1">
      <text>
        <t>No duplicate data points</t>
      </text>
    </comment>
    <comment ref="E111" authorId="1">
      <text>
        <t>No duplicate data points</t>
      </text>
    </comment>
    <comment ref="F111" authorId="1">
      <text>
        <t>No duplicate data points</t>
      </text>
    </comment>
    <comment ref="G111" authorId="1">
      <text>
        <t>No duplicate data points</t>
      </text>
    </comment>
    <comment ref="H111" authorId="1">
      <text>
        <t>No duplicate data points</t>
      </text>
    </comment>
    <comment ref="I111" authorId="1">
      <text>
        <t>No duplicate data points</t>
      </text>
    </comment>
    <comment ref="J111" authorId="1">
      <text>
        <t>No duplicate data points</t>
      </text>
    </comment>
    <comment ref="K111" authorId="1">
      <text>
        <t>No duplicate data points</t>
      </text>
    </comment>
    <comment ref="L111" authorId="1">
      <text>
        <t>No duplicate data points</t>
      </text>
    </comment>
    <comment ref="E112" authorId="1">
      <text>
        <t>No duplicate data points</t>
      </text>
    </comment>
    <comment ref="F112" authorId="1">
      <text>
        <t>No duplicate data points</t>
      </text>
    </comment>
    <comment ref="G112" authorId="1">
      <text>
        <t>No duplicate data points</t>
      </text>
    </comment>
    <comment ref="H112" authorId="1">
      <text>
        <t>No duplicate data points</t>
      </text>
    </comment>
    <comment ref="I112" authorId="1">
      <text>
        <t>No duplicate data points</t>
      </text>
    </comment>
    <comment ref="J112" authorId="1">
      <text>
        <t>No duplicate data points</t>
      </text>
    </comment>
    <comment ref="K112" authorId="1">
      <text>
        <t>No duplicate data points</t>
      </text>
    </comment>
    <comment ref="L112" authorId="1">
      <text>
        <t>No duplicate data points</t>
      </text>
    </comment>
    <comment ref="E113" authorId="1">
      <text>
        <t>No duplicate data points</t>
      </text>
    </comment>
    <comment ref="F113" authorId="1">
      <text>
        <t>No duplicate data points</t>
      </text>
    </comment>
    <comment ref="G113" authorId="1">
      <text>
        <t>No duplicate data points</t>
      </text>
    </comment>
    <comment ref="H113" authorId="1">
      <text>
        <t>No duplicate data points</t>
      </text>
    </comment>
    <comment ref="I113" authorId="1">
      <text>
        <t>No duplicate data points</t>
      </text>
    </comment>
    <comment ref="J113" authorId="1">
      <text>
        <t>No duplicate data points</t>
      </text>
    </comment>
    <comment ref="K113" authorId="1">
      <text>
        <t>No duplicate data points</t>
      </text>
    </comment>
    <comment ref="L113" authorId="1">
      <text>
        <t>No duplicate data points</t>
      </text>
    </comment>
    <comment ref="E114" authorId="1">
      <text>
        <t>No duplicate data points</t>
      </text>
    </comment>
    <comment ref="F114" authorId="1">
      <text>
        <t>No duplicate data points</t>
      </text>
    </comment>
    <comment ref="G114" authorId="1">
      <text>
        <t>No duplicate data points</t>
      </text>
    </comment>
    <comment ref="H114" authorId="1">
      <text>
        <t>No duplicate data points</t>
      </text>
    </comment>
    <comment ref="I114" authorId="1">
      <text>
        <t>No duplicate data points</t>
      </text>
    </comment>
    <comment ref="J114" authorId="1">
      <text>
        <t>No duplicate data points</t>
      </text>
    </comment>
    <comment ref="K114" authorId="1">
      <text>
        <t>No duplicate data points</t>
      </text>
    </comment>
    <comment ref="L114" authorId="1">
      <text>
        <t>No duplicate data points</t>
      </text>
    </comment>
    <comment ref="E115" authorId="1">
      <text>
        <t>No duplicate data points</t>
      </text>
    </comment>
    <comment ref="F115" authorId="1">
      <text>
        <t>No duplicate data points</t>
      </text>
    </comment>
    <comment ref="G115" authorId="1">
      <text>
        <t>No duplicate data points</t>
      </text>
    </comment>
    <comment ref="H115" authorId="1">
      <text>
        <t>No duplicate data points</t>
      </text>
    </comment>
    <comment ref="I115" authorId="1">
      <text>
        <t>No duplicate data points</t>
      </text>
    </comment>
    <comment ref="J115" authorId="1">
      <text>
        <t>No duplicate data points</t>
      </text>
    </comment>
    <comment ref="K115" authorId="1">
      <text>
        <t>No duplicate data points</t>
      </text>
    </comment>
    <comment ref="L115" authorId="1">
      <text>
        <t>No duplicate data points</t>
      </text>
    </comment>
    <comment ref="E116" authorId="1">
      <text>
        <t>No duplicate data points</t>
      </text>
    </comment>
    <comment ref="F116" authorId="1">
      <text>
        <t>No duplicate data points</t>
      </text>
    </comment>
    <comment ref="G116" authorId="1">
      <text>
        <t>No duplicate data points</t>
      </text>
    </comment>
    <comment ref="H116" authorId="1">
      <text>
        <t>No duplicate data points</t>
      </text>
    </comment>
    <comment ref="I116" authorId="1">
      <text>
        <t>No duplicate data points</t>
      </text>
    </comment>
    <comment ref="J116" authorId="1">
      <text>
        <t>No duplicate data points</t>
      </text>
    </comment>
    <comment ref="K116" authorId="1">
      <text>
        <t>No duplicate data points</t>
      </text>
    </comment>
    <comment ref="L116" authorId="1">
      <text>
        <t>No duplicate data points</t>
      </text>
    </comment>
    <comment ref="E117" authorId="1">
      <text>
        <t>No duplicate data points</t>
      </text>
    </comment>
    <comment ref="F117" authorId="1">
      <text>
        <t>No duplicate data points</t>
      </text>
    </comment>
    <comment ref="G117" authorId="1">
      <text>
        <t>No duplicate data points</t>
      </text>
    </comment>
    <comment ref="H117" authorId="1">
      <text>
        <t>No duplicate data points</t>
      </text>
    </comment>
    <comment ref="I117" authorId="1">
      <text>
        <t>No duplicate data points</t>
      </text>
    </comment>
    <comment ref="J117" authorId="1">
      <text>
        <t>No duplicate data points</t>
      </text>
    </comment>
    <comment ref="K117" authorId="1">
      <text>
        <t>No duplicate data points</t>
      </text>
    </comment>
    <comment ref="L117" authorId="1">
      <text>
        <t>No duplicate data points</t>
      </text>
    </comment>
    <comment ref="E118" authorId="1">
      <text>
        <t>No duplicate data points</t>
      </text>
    </comment>
    <comment ref="F118" authorId="1">
      <text>
        <t>No duplicate data points</t>
      </text>
    </comment>
    <comment ref="G118" authorId="1">
      <text>
        <t>No duplicate data points</t>
      </text>
    </comment>
    <comment ref="H118" authorId="1">
      <text>
        <t>No duplicate data points</t>
      </text>
    </comment>
    <comment ref="I118" authorId="1">
      <text>
        <t>No duplicate data points</t>
      </text>
    </comment>
    <comment ref="J118" authorId="1">
      <text>
        <t>No duplicate data points</t>
      </text>
    </comment>
    <comment ref="K118" authorId="1">
      <text>
        <t>No duplicate data points</t>
      </text>
    </comment>
    <comment ref="L118" authorId="1">
      <text>
        <t>No duplicate data points</t>
      </text>
    </comment>
    <comment ref="E119" authorId="1">
      <text>
        <t>No duplicate data points</t>
      </text>
    </comment>
    <comment ref="F119" authorId="1">
      <text>
        <t>No duplicate data points</t>
      </text>
    </comment>
    <comment ref="G119" authorId="1">
      <text>
        <t>No duplicate data points</t>
      </text>
    </comment>
    <comment ref="H119" authorId="1">
      <text>
        <t>No duplicate data points</t>
      </text>
    </comment>
    <comment ref="I119" authorId="1">
      <text>
        <t>No duplicate data points</t>
      </text>
    </comment>
    <comment ref="J119" authorId="1">
      <text>
        <t>No duplicate data points</t>
      </text>
    </comment>
    <comment ref="K119" authorId="1">
      <text>
        <t>No duplicate data points</t>
      </text>
    </comment>
    <comment ref="L119" authorId="1">
      <text>
        <t>No duplicate data points</t>
      </text>
    </comment>
    <comment ref="E120" authorId="1">
      <text>
        <t>No duplicate data points</t>
      </text>
    </comment>
    <comment ref="F120" authorId="1">
      <text>
        <t>No duplicate data points</t>
      </text>
    </comment>
    <comment ref="G120" authorId="1">
      <text>
        <t>No duplicate data points</t>
      </text>
    </comment>
    <comment ref="H120" authorId="1">
      <text>
        <t>No duplicate data points</t>
      </text>
    </comment>
    <comment ref="I120" authorId="1">
      <text>
        <t>No duplicate data points</t>
      </text>
    </comment>
    <comment ref="J120" authorId="1">
      <text>
        <t>No duplicate data points</t>
      </text>
    </comment>
    <comment ref="K120" authorId="1">
      <text>
        <t>No duplicate data points</t>
      </text>
    </comment>
    <comment ref="L120" authorId="1">
      <text>
        <t>No duplicate data points</t>
      </text>
    </comment>
    <comment ref="E121" authorId="1">
      <text>
        <t>No duplicate data points</t>
      </text>
    </comment>
    <comment ref="F121" authorId="1">
      <text>
        <t>No duplicate data points</t>
      </text>
    </comment>
    <comment ref="G121" authorId="1">
      <text>
        <t>No duplicate data points</t>
      </text>
    </comment>
    <comment ref="H121" authorId="1">
      <text>
        <t>No duplicate data points</t>
      </text>
    </comment>
    <comment ref="I121" authorId="1">
      <text>
        <t>No duplicate data points</t>
      </text>
    </comment>
    <comment ref="J121" authorId="1">
      <text>
        <t>No duplicate data points</t>
      </text>
    </comment>
    <comment ref="K121" authorId="1">
      <text>
        <t>No duplicate data points</t>
      </text>
    </comment>
    <comment ref="L121" authorId="1">
      <text>
        <t>No duplicate data points</t>
      </text>
    </comment>
    <comment ref="E122" authorId="1">
      <text>
        <t>No duplicate data points</t>
      </text>
    </comment>
    <comment ref="F122" authorId="1">
      <text>
        <t>No duplicate data points</t>
      </text>
    </comment>
    <comment ref="G122" authorId="1">
      <text>
        <t>No duplicate data points</t>
      </text>
    </comment>
    <comment ref="H122" authorId="1">
      <text>
        <t>No duplicate data points</t>
      </text>
    </comment>
    <comment ref="I122" authorId="1">
      <text>
        <t>No duplicate data points</t>
      </text>
    </comment>
    <comment ref="J122" authorId="1">
      <text>
        <t>No duplicate data points</t>
      </text>
    </comment>
    <comment ref="K122" authorId="1">
      <text>
        <t>No duplicate data points</t>
      </text>
    </comment>
    <comment ref="L122" authorId="1">
      <text>
        <t>No duplicate data points</t>
      </text>
    </comment>
    <comment ref="E123" authorId="1">
      <text>
        <t>No duplicate data points</t>
      </text>
    </comment>
    <comment ref="F123" authorId="1">
      <text>
        <t>No duplicate data points</t>
      </text>
    </comment>
    <comment ref="G123" authorId="1">
      <text>
        <t>No duplicate data points</t>
      </text>
    </comment>
    <comment ref="H123" authorId="1">
      <text>
        <t>No duplicate data points</t>
      </text>
    </comment>
    <comment ref="I123" authorId="1">
      <text>
        <t>No duplicate data points</t>
      </text>
    </comment>
    <comment ref="J123" authorId="1">
      <text>
        <t>No duplicate data points</t>
      </text>
    </comment>
    <comment ref="K123" authorId="1">
      <text>
        <t>No duplicate data points</t>
      </text>
    </comment>
    <comment ref="L123" authorId="1">
      <text>
        <t>No duplicate data points</t>
      </text>
    </comment>
    <comment ref="E124" authorId="1">
      <text>
        <t>No duplicate data points</t>
      </text>
    </comment>
    <comment ref="F124" authorId="1">
      <text>
        <t>No duplicate data points</t>
      </text>
    </comment>
    <comment ref="G124" authorId="1">
      <text>
        <t>No duplicate data points</t>
      </text>
    </comment>
    <comment ref="H124" authorId="1">
      <text>
        <t>No duplicate data points</t>
      </text>
    </comment>
    <comment ref="I124" authorId="1">
      <text>
        <t>No duplicate data points</t>
      </text>
    </comment>
    <comment ref="J124" authorId="1">
      <text>
        <t>No duplicate data points</t>
      </text>
    </comment>
    <comment ref="K124" authorId="1">
      <text>
        <t>No duplicate data points</t>
      </text>
    </comment>
    <comment ref="L124" authorId="1">
      <text>
        <t>No duplicate data points</t>
      </text>
    </comment>
    <comment ref="E125" authorId="1">
      <text>
        <t>No duplicate data points</t>
      </text>
    </comment>
    <comment ref="F125" authorId="1">
      <text>
        <t>No duplicate data points</t>
      </text>
    </comment>
    <comment ref="G125" authorId="1">
      <text>
        <t>No duplicate data points</t>
      </text>
    </comment>
    <comment ref="H125" authorId="1">
      <text>
        <t>No duplicate data points</t>
      </text>
    </comment>
    <comment ref="I125" authorId="1">
      <text>
        <t>No duplicate data points</t>
      </text>
    </comment>
    <comment ref="J125" authorId="1">
      <text>
        <t>No duplicate data points</t>
      </text>
    </comment>
    <comment ref="K125" authorId="1">
      <text>
        <t>No duplicate data points</t>
      </text>
    </comment>
    <comment ref="L125" authorId="1">
      <text>
        <t>No duplicate data points</t>
      </text>
    </comment>
    <comment ref="E126" authorId="1">
      <text>
        <t>No duplicate data points</t>
      </text>
    </comment>
    <comment ref="F126" authorId="1">
      <text>
        <t>No duplicate data points</t>
      </text>
    </comment>
    <comment ref="G126" authorId="1">
      <text>
        <t>No duplicate data points</t>
      </text>
    </comment>
    <comment ref="H126" authorId="1">
      <text>
        <t>No duplicate data points</t>
      </text>
    </comment>
    <comment ref="I126" authorId="1">
      <text>
        <t>No duplicate data points</t>
      </text>
    </comment>
    <comment ref="J126" authorId="1">
      <text>
        <t>No duplicate data points</t>
      </text>
    </comment>
    <comment ref="K126" authorId="1">
      <text>
        <t>No duplicate data points</t>
      </text>
    </comment>
    <comment ref="L126" authorId="1">
      <text>
        <t>No duplicate data points</t>
      </text>
    </comment>
    <comment ref="E127" authorId="1">
      <text>
        <t>No duplicate data points</t>
      </text>
    </comment>
    <comment ref="F127" authorId="1">
      <text>
        <t>No duplicate data points</t>
      </text>
    </comment>
    <comment ref="E128" authorId="1">
      <text>
        <t>No duplicate data points</t>
      </text>
    </comment>
    <comment ref="F128" authorId="1">
      <text>
        <t>No duplicate data points</t>
      </text>
    </comment>
    <comment ref="E129" authorId="1">
      <text>
        <t>No duplicate data points</t>
      </text>
    </comment>
    <comment ref="F129" authorId="1">
      <text>
        <t>No duplicate data points</t>
      </text>
    </comment>
    <comment ref="E130" authorId="1">
      <text>
        <t>No duplicate data points</t>
      </text>
    </comment>
    <comment ref="F130" authorId="1">
      <text>
        <t>No duplicate data points</t>
      </text>
    </comment>
    <comment ref="E131" authorId="1">
      <text>
        <t>No duplicate data points</t>
      </text>
    </comment>
    <comment ref="F131" authorId="1">
      <text>
        <t>No duplicate data points</t>
      </text>
    </comment>
    <comment ref="E132" authorId="1">
      <text>
        <t>No duplicate data points</t>
      </text>
    </comment>
    <comment ref="F132" authorId="1">
      <text>
        <t>No duplicate data points</t>
      </text>
    </comment>
    <comment ref="E133" authorId="1">
      <text>
        <t>No duplicate data points</t>
      </text>
    </comment>
    <comment ref="F133" authorId="1">
      <text>
        <t>No duplicate data points</t>
      </text>
    </comment>
    <comment ref="E134" authorId="1">
      <text>
        <t>No duplicate data points</t>
      </text>
    </comment>
    <comment ref="F134" authorId="1">
      <text>
        <t>No duplicate data points</t>
      </text>
    </comment>
    <comment ref="E135" authorId="1">
      <text>
        <t>No duplicate data points</t>
      </text>
    </comment>
    <comment ref="F135" authorId="1">
      <text>
        <t>No duplicate data points</t>
      </text>
    </comment>
    <comment ref="E136" authorId="1">
      <text>
        <t>No duplicate data points</t>
      </text>
    </comment>
    <comment ref="F136" authorId="1">
      <text>
        <t>No duplicate data points</t>
      </text>
    </comment>
    <comment ref="E137" authorId="1">
      <text>
        <t>No duplicate data points</t>
      </text>
    </comment>
    <comment ref="F137" authorId="1">
      <text>
        <t>No duplicate data points</t>
      </text>
    </comment>
    <comment ref="E138" authorId="1">
      <text>
        <t>No duplicate data points</t>
      </text>
    </comment>
    <comment ref="F138" authorId="1">
      <text>
        <t>No duplicate data points</t>
      </text>
    </comment>
    <comment ref="E139" authorId="1">
      <text>
        <t>No duplicate data points</t>
      </text>
    </comment>
    <comment ref="F139" authorId="1">
      <text>
        <t>No duplicate data points</t>
      </text>
    </comment>
    <comment ref="E140" authorId="1">
      <text>
        <t>No duplicate data points</t>
      </text>
    </comment>
    <comment ref="F140" authorId="1">
      <text>
        <t>No duplicate data points</t>
      </text>
    </comment>
    <comment ref="E141" authorId="1">
      <text>
        <t>No duplicate data points</t>
      </text>
    </comment>
    <comment ref="F141" authorId="1">
      <text>
        <t>No duplicate data points</t>
      </text>
    </comment>
    <comment ref="I141" authorId="1">
      <text>
        <t>No duplicate data points</t>
      </text>
    </comment>
    <comment ref="J141" authorId="1">
      <text>
        <t>No duplicate data points</t>
      </text>
    </comment>
    <comment ref="K141" authorId="1">
      <text>
        <t>No duplicate data points</t>
      </text>
    </comment>
    <comment ref="L141" authorId="1">
      <text>
        <t>No duplicate data points</t>
      </text>
    </comment>
    <comment ref="E142" authorId="1">
      <text>
        <t>No duplicate data points</t>
      </text>
    </comment>
    <comment ref="F142" authorId="1">
      <text>
        <t>No duplicate data points</t>
      </text>
    </comment>
    <comment ref="I142" authorId="1">
      <text>
        <t>No duplicate data points</t>
      </text>
    </comment>
    <comment ref="J142" authorId="1">
      <text>
        <t>No duplicate data points</t>
      </text>
    </comment>
    <comment ref="K142" authorId="1">
      <text>
        <t>No duplicate data points</t>
      </text>
    </comment>
    <comment ref="L142" authorId="1">
      <text>
        <t>No duplicate data points</t>
      </text>
    </comment>
    <comment ref="I143" authorId="1">
      <text>
        <t>No duplicate data points</t>
      </text>
    </comment>
    <comment ref="L143" authorId="1">
      <text>
        <t>No duplicate data points</t>
      </text>
    </comment>
    <comment ref="I144" authorId="1">
      <text>
        <t xml:space="preserve">Duplicates: 
  For : S.27.01.05.01:A3
</t>
      </text>
    </comment>
    <comment ref="L144" authorId="1">
      <text>
        <t xml:space="preserve">Duplicates: 
  For : S.27.01.05.01:C3
</t>
      </text>
    </comment>
    <comment ref="E163" authorId="1">
      <text>
        <t>No duplicate data points</t>
      </text>
    </comment>
    <comment ref="F163" authorId="1">
      <text>
        <t>No duplicate data points</t>
      </text>
    </comment>
    <comment ref="G163" authorId="1">
      <text>
        <t>No duplicate data points</t>
      </text>
    </comment>
    <comment ref="H163" authorId="1">
      <text>
        <t>No duplicate data points</t>
      </text>
    </comment>
    <comment ref="I163" authorId="1">
      <text>
        <t>No duplicate data points</t>
      </text>
    </comment>
    <comment ref="J163" authorId="1">
      <text>
        <t>No duplicate data points</t>
      </text>
    </comment>
    <comment ref="K163" authorId="1">
      <text>
        <t>No duplicate data points</t>
      </text>
    </comment>
    <comment ref="L163" authorId="1">
      <text>
        <t>No duplicate data points</t>
      </text>
    </comment>
    <comment ref="M163" authorId="1">
      <text>
        <t>No duplicate data points</t>
      </text>
    </comment>
    <comment ref="E164" authorId="1">
      <text>
        <t>No duplicate data points</t>
      </text>
    </comment>
    <comment ref="F164" authorId="1">
      <text>
        <t>No duplicate data points</t>
      </text>
    </comment>
    <comment ref="G164" authorId="1">
      <text>
        <t>No duplicate data points</t>
      </text>
    </comment>
    <comment ref="H164" authorId="1">
      <text>
        <t>No duplicate data points</t>
      </text>
    </comment>
    <comment ref="I164" authorId="1">
      <text>
        <t>No duplicate data points</t>
      </text>
    </comment>
    <comment ref="J164" authorId="1">
      <text>
        <t>No duplicate data points</t>
      </text>
    </comment>
    <comment ref="K164" authorId="1">
      <text>
        <t>No duplicate data points</t>
      </text>
    </comment>
    <comment ref="L164" authorId="1">
      <text>
        <t>No duplicate data points</t>
      </text>
    </comment>
    <comment ref="M164" authorId="1">
      <text>
        <t>No duplicate data points</t>
      </text>
    </comment>
    <comment ref="E165" authorId="1">
      <text>
        <t>No duplicate data points</t>
      </text>
    </comment>
    <comment ref="F165" authorId="1">
      <text>
        <t>No duplicate data points</t>
      </text>
    </comment>
    <comment ref="G165" authorId="1">
      <text>
        <t>No duplicate data points</t>
      </text>
    </comment>
    <comment ref="H165" authorId="1">
      <text>
        <t>No duplicate data points</t>
      </text>
    </comment>
    <comment ref="I165" authorId="1">
      <text>
        <t>No duplicate data points</t>
      </text>
    </comment>
    <comment ref="J165" authorId="1">
      <text>
        <t>No duplicate data points</t>
      </text>
    </comment>
    <comment ref="K165" authorId="1">
      <text>
        <t>No duplicate data points</t>
      </text>
    </comment>
    <comment ref="L165" authorId="1">
      <text>
        <t>No duplicate data points</t>
      </text>
    </comment>
    <comment ref="M165" authorId="1">
      <text>
        <t>No duplicate data points</t>
      </text>
    </comment>
    <comment ref="E166" authorId="1">
      <text>
        <t>No duplicate data points</t>
      </text>
    </comment>
    <comment ref="F166" authorId="1">
      <text>
        <t>No duplicate data points</t>
      </text>
    </comment>
    <comment ref="G166" authorId="1">
      <text>
        <t>No duplicate data points</t>
      </text>
    </comment>
    <comment ref="H166" authorId="1">
      <text>
        <t>No duplicate data points</t>
      </text>
    </comment>
    <comment ref="I166" authorId="1">
      <text>
        <t>No duplicate data points</t>
      </text>
    </comment>
    <comment ref="J166" authorId="1">
      <text>
        <t>No duplicate data points</t>
      </text>
    </comment>
    <comment ref="K166" authorId="1">
      <text>
        <t>No duplicate data points</t>
      </text>
    </comment>
    <comment ref="L166" authorId="1">
      <text>
        <t>No duplicate data points</t>
      </text>
    </comment>
    <comment ref="M166" authorId="1">
      <text>
        <t>No duplicate data points</t>
      </text>
    </comment>
    <comment ref="E167" authorId="1">
      <text>
        <t>No duplicate data points</t>
      </text>
    </comment>
    <comment ref="F167" authorId="1">
      <text>
        <t>No duplicate data points</t>
      </text>
    </comment>
    <comment ref="G167" authorId="1">
      <text>
        <t>No duplicate data points</t>
      </text>
    </comment>
    <comment ref="H167" authorId="1">
      <text>
        <t>No duplicate data points</t>
      </text>
    </comment>
    <comment ref="I167" authorId="1">
      <text>
        <t>No duplicate data points</t>
      </text>
    </comment>
    <comment ref="J167" authorId="1">
      <text>
        <t>No duplicate data points</t>
      </text>
    </comment>
    <comment ref="K167" authorId="1">
      <text>
        <t>No duplicate data points</t>
      </text>
    </comment>
    <comment ref="L167" authorId="1">
      <text>
        <t>No duplicate data points</t>
      </text>
    </comment>
    <comment ref="M167" authorId="1">
      <text>
        <t>No duplicate data points</t>
      </text>
    </comment>
    <comment ref="E168" authorId="1">
      <text>
        <t>No duplicate data points</t>
      </text>
    </comment>
    <comment ref="F168" authorId="1">
      <text>
        <t>No duplicate data points</t>
      </text>
    </comment>
    <comment ref="G168" authorId="1">
      <text>
        <t>No duplicate data points</t>
      </text>
    </comment>
    <comment ref="H168" authorId="1">
      <text>
        <t>No duplicate data points</t>
      </text>
    </comment>
    <comment ref="I168" authorId="1">
      <text>
        <t>No duplicate data points</t>
      </text>
    </comment>
    <comment ref="J168" authorId="1">
      <text>
        <t>No duplicate data points</t>
      </text>
    </comment>
    <comment ref="K168" authorId="1">
      <text>
        <t>No duplicate data points</t>
      </text>
    </comment>
    <comment ref="L168" authorId="1">
      <text>
        <t>No duplicate data points</t>
      </text>
    </comment>
    <comment ref="M168" authorId="1">
      <text>
        <t>No duplicate data points</t>
      </text>
    </comment>
    <comment ref="E169" authorId="1">
      <text>
        <t>No duplicate data points</t>
      </text>
    </comment>
    <comment ref="F169" authorId="1">
      <text>
        <t>No duplicate data points</t>
      </text>
    </comment>
    <comment ref="G169" authorId="1">
      <text>
        <t>No duplicate data points</t>
      </text>
    </comment>
    <comment ref="H169" authorId="1">
      <text>
        <t>No duplicate data points</t>
      </text>
    </comment>
    <comment ref="I169" authorId="1">
      <text>
        <t>No duplicate data points</t>
      </text>
    </comment>
    <comment ref="J169" authorId="1">
      <text>
        <t>No duplicate data points</t>
      </text>
    </comment>
    <comment ref="K169" authorId="1">
      <text>
        <t>No duplicate data points</t>
      </text>
    </comment>
    <comment ref="L169" authorId="1">
      <text>
        <t>No duplicate data points</t>
      </text>
    </comment>
    <comment ref="M169" authorId="1">
      <text>
        <t>No duplicate data points</t>
      </text>
    </comment>
    <comment ref="E170" authorId="1">
      <text>
        <t>No duplicate data points</t>
      </text>
    </comment>
    <comment ref="F170" authorId="1">
      <text>
        <t>No duplicate data points</t>
      </text>
    </comment>
    <comment ref="G170" authorId="1">
      <text>
        <t>No duplicate data points</t>
      </text>
    </comment>
    <comment ref="H170" authorId="1">
      <text>
        <t>No duplicate data points</t>
      </text>
    </comment>
    <comment ref="I170" authorId="1">
      <text>
        <t>No duplicate data points</t>
      </text>
    </comment>
    <comment ref="J170" authorId="1">
      <text>
        <t>No duplicate data points</t>
      </text>
    </comment>
    <comment ref="K170" authorId="1">
      <text>
        <t>No duplicate data points</t>
      </text>
    </comment>
    <comment ref="L170" authorId="1">
      <text>
        <t>No duplicate data points</t>
      </text>
    </comment>
    <comment ref="M170" authorId="1">
      <text>
        <t>No duplicate data points</t>
      </text>
    </comment>
    <comment ref="E171" authorId="1">
      <text>
        <t>No duplicate data points</t>
      </text>
    </comment>
    <comment ref="F171" authorId="1">
      <text>
        <t>No duplicate data points</t>
      </text>
    </comment>
    <comment ref="G171" authorId="1">
      <text>
        <t>No duplicate data points</t>
      </text>
    </comment>
    <comment ref="H171" authorId="1">
      <text>
        <t>No duplicate data points</t>
      </text>
    </comment>
    <comment ref="I171" authorId="1">
      <text>
        <t>No duplicate data points</t>
      </text>
    </comment>
    <comment ref="J171" authorId="1">
      <text>
        <t>No duplicate data points</t>
      </text>
    </comment>
    <comment ref="K171" authorId="1">
      <text>
        <t>No duplicate data points</t>
      </text>
    </comment>
    <comment ref="L171" authorId="1">
      <text>
        <t>No duplicate data points</t>
      </text>
    </comment>
    <comment ref="M171" authorId="1">
      <text>
        <t>No duplicate data points</t>
      </text>
    </comment>
    <comment ref="E172" authorId="1">
      <text>
        <t>No duplicate data points</t>
      </text>
    </comment>
    <comment ref="F172" authorId="1">
      <text>
        <t>No duplicate data points</t>
      </text>
    </comment>
    <comment ref="G172" authorId="1">
      <text>
        <t>No duplicate data points</t>
      </text>
    </comment>
    <comment ref="H172" authorId="1">
      <text>
        <t>No duplicate data points</t>
      </text>
    </comment>
    <comment ref="I172" authorId="1">
      <text>
        <t>No duplicate data points</t>
      </text>
    </comment>
    <comment ref="J172" authorId="1">
      <text>
        <t>No duplicate data points</t>
      </text>
    </comment>
    <comment ref="K172" authorId="1">
      <text>
        <t>No duplicate data points</t>
      </text>
    </comment>
    <comment ref="L172" authorId="1">
      <text>
        <t>No duplicate data points</t>
      </text>
    </comment>
    <comment ref="M172" authorId="1">
      <text>
        <t>No duplicate data points</t>
      </text>
    </comment>
    <comment ref="E173" authorId="1">
      <text>
        <t>No duplicate data points</t>
      </text>
    </comment>
    <comment ref="F173" authorId="1">
      <text>
        <t>No duplicate data points</t>
      </text>
    </comment>
    <comment ref="G173" authorId="1">
      <text>
        <t>No duplicate data points</t>
      </text>
    </comment>
    <comment ref="H173" authorId="1">
      <text>
        <t>No duplicate data points</t>
      </text>
    </comment>
    <comment ref="I173" authorId="1">
      <text>
        <t>No duplicate data points</t>
      </text>
    </comment>
    <comment ref="J173" authorId="1">
      <text>
        <t>No duplicate data points</t>
      </text>
    </comment>
    <comment ref="K173" authorId="1">
      <text>
        <t>No duplicate data points</t>
      </text>
    </comment>
    <comment ref="L173" authorId="1">
      <text>
        <t>No duplicate data points</t>
      </text>
    </comment>
    <comment ref="M173" authorId="1">
      <text>
        <t>No duplicate data points</t>
      </text>
    </comment>
    <comment ref="E174" authorId="1">
      <text>
        <t>No duplicate data points</t>
      </text>
    </comment>
    <comment ref="F174" authorId="1">
      <text>
        <t>No duplicate data points</t>
      </text>
    </comment>
    <comment ref="G174" authorId="1">
      <text>
        <t>No duplicate data points</t>
      </text>
    </comment>
    <comment ref="H174" authorId="1">
      <text>
        <t>No duplicate data points</t>
      </text>
    </comment>
    <comment ref="I174" authorId="1">
      <text>
        <t>No duplicate data points</t>
      </text>
    </comment>
    <comment ref="J174" authorId="1">
      <text>
        <t>No duplicate data points</t>
      </text>
    </comment>
    <comment ref="K174" authorId="1">
      <text>
        <t>No duplicate data points</t>
      </text>
    </comment>
    <comment ref="L174" authorId="1">
      <text>
        <t>No duplicate data points</t>
      </text>
    </comment>
    <comment ref="M174" authorId="1">
      <text>
        <t>No duplicate data points</t>
      </text>
    </comment>
    <comment ref="E175" authorId="1">
      <text>
        <t>No duplicate data points</t>
      </text>
    </comment>
    <comment ref="F175" authorId="1">
      <text>
        <t>No duplicate data points</t>
      </text>
    </comment>
    <comment ref="G175" authorId="1">
      <text>
        <t>No duplicate data points</t>
      </text>
    </comment>
    <comment ref="H175" authorId="1">
      <text>
        <t>No duplicate data points</t>
      </text>
    </comment>
    <comment ref="I175" authorId="1">
      <text>
        <t>No duplicate data points</t>
      </text>
    </comment>
    <comment ref="J175" authorId="1">
      <text>
        <t>No duplicate data points</t>
      </text>
    </comment>
    <comment ref="K175" authorId="1">
      <text>
        <t>No duplicate data points</t>
      </text>
    </comment>
    <comment ref="L175" authorId="1">
      <text>
        <t>No duplicate data points</t>
      </text>
    </comment>
    <comment ref="M175" authorId="1">
      <text>
        <t>No duplicate data points</t>
      </text>
    </comment>
    <comment ref="E176" authorId="1">
      <text>
        <t>No duplicate data points</t>
      </text>
    </comment>
    <comment ref="F176" authorId="1">
      <text>
        <t>No duplicate data points</t>
      </text>
    </comment>
    <comment ref="G176" authorId="1">
      <text>
        <t>No duplicate data points</t>
      </text>
    </comment>
    <comment ref="H176" authorId="1">
      <text>
        <t>No duplicate data points</t>
      </text>
    </comment>
    <comment ref="I176" authorId="1">
      <text>
        <t>No duplicate data points</t>
      </text>
    </comment>
    <comment ref="J176" authorId="1">
      <text>
        <t>No duplicate data points</t>
      </text>
    </comment>
    <comment ref="K176" authorId="1">
      <text>
        <t>No duplicate data points</t>
      </text>
    </comment>
    <comment ref="L176" authorId="1">
      <text>
        <t>No duplicate data points</t>
      </text>
    </comment>
    <comment ref="M176" authorId="1">
      <text>
        <t>No duplicate data points</t>
      </text>
    </comment>
    <comment ref="E177" authorId="1">
      <text>
        <t>No duplicate data points</t>
      </text>
    </comment>
    <comment ref="F177" authorId="1">
      <text>
        <t>No duplicate data points</t>
      </text>
    </comment>
    <comment ref="G177" authorId="1">
      <text>
        <t>No duplicate data points</t>
      </text>
    </comment>
    <comment ref="H177" authorId="1">
      <text>
        <t>No duplicate data points</t>
      </text>
    </comment>
    <comment ref="J177" authorId="1">
      <text>
        <t>No duplicate data points</t>
      </text>
    </comment>
    <comment ref="K177" authorId="1">
      <text>
        <t>No duplicate data points</t>
      </text>
    </comment>
    <comment ref="L177" authorId="1">
      <text>
        <t>No duplicate data points</t>
      </text>
    </comment>
    <comment ref="M177" authorId="1">
      <text>
        <t>No duplicate data points</t>
      </text>
    </comment>
    <comment ref="E178" authorId="1">
      <text>
        <t>No duplicate data points</t>
      </text>
    </comment>
    <comment ref="F178" authorId="1">
      <text>
        <t>No duplicate data points</t>
      </text>
    </comment>
    <comment ref="E179" authorId="1">
      <text>
        <t>No duplicate data points</t>
      </text>
    </comment>
    <comment ref="F179" authorId="1">
      <text>
        <t>No duplicate data points</t>
      </text>
    </comment>
    <comment ref="E180" authorId="1">
      <text>
        <t>No duplicate data points</t>
      </text>
    </comment>
    <comment ref="F180" authorId="1">
      <text>
        <t>No duplicate data points</t>
      </text>
    </comment>
    <comment ref="E181" authorId="1">
      <text>
        <t>No duplicate data points</t>
      </text>
    </comment>
    <comment ref="F181" authorId="1">
      <text>
        <t>No duplicate data points</t>
      </text>
    </comment>
    <comment ref="E182" authorId="1">
      <text>
        <t>No duplicate data points</t>
      </text>
    </comment>
    <comment ref="F182" authorId="1">
      <text>
        <t>No duplicate data points</t>
      </text>
    </comment>
    <comment ref="E183" authorId="1">
      <text>
        <t>No duplicate data points</t>
      </text>
    </comment>
    <comment ref="F183" authorId="1">
      <text>
        <t>No duplicate data points</t>
      </text>
    </comment>
    <comment ref="E184" authorId="1">
      <text>
        <t>No duplicate data points</t>
      </text>
    </comment>
    <comment ref="F184" authorId="1">
      <text>
        <t>No duplicate data points</t>
      </text>
    </comment>
    <comment ref="E185" authorId="1">
      <text>
        <t>No duplicate data points</t>
      </text>
    </comment>
    <comment ref="F185" authorId="1">
      <text>
        <t>No duplicate data points</t>
      </text>
    </comment>
    <comment ref="E186" authorId="1">
      <text>
        <t>No duplicate data points</t>
      </text>
    </comment>
    <comment ref="F186" authorId="1">
      <text>
        <t>No duplicate data points</t>
      </text>
    </comment>
    <comment ref="E187" authorId="1">
      <text>
        <t>No duplicate data points</t>
      </text>
    </comment>
    <comment ref="F187" authorId="1">
      <text>
        <t>No duplicate data points</t>
      </text>
    </comment>
    <comment ref="E188" authorId="1">
      <text>
        <t>No duplicate data points</t>
      </text>
    </comment>
    <comment ref="F188" authorId="1">
      <text>
        <t>No duplicate data points</t>
      </text>
    </comment>
    <comment ref="E189" authorId="1">
      <text>
        <t>No duplicate data points</t>
      </text>
    </comment>
    <comment ref="F189" authorId="1">
      <text>
        <t>No duplicate data points</t>
      </text>
    </comment>
    <comment ref="E190" authorId="1">
      <text>
        <t>No duplicate data points</t>
      </text>
    </comment>
    <comment ref="F190" authorId="1">
      <text>
        <t>No duplicate data points</t>
      </text>
    </comment>
    <comment ref="E191" authorId="1">
      <text>
        <t>No duplicate data points</t>
      </text>
    </comment>
    <comment ref="F191" authorId="1">
      <text>
        <t>No duplicate data points</t>
      </text>
    </comment>
    <comment ref="E192" authorId="1">
      <text>
        <t>No duplicate data points</t>
      </text>
    </comment>
    <comment ref="F192" authorId="1">
      <text>
        <t>No duplicate data points</t>
      </text>
    </comment>
    <comment ref="J192" authorId="1">
      <text>
        <t>No duplicate data points</t>
      </text>
    </comment>
    <comment ref="K192" authorId="1">
      <text>
        <t>No duplicate data points</t>
      </text>
    </comment>
    <comment ref="L192" authorId="1">
      <text>
        <t>No duplicate data points</t>
      </text>
    </comment>
    <comment ref="M192" authorId="1">
      <text>
        <t>No duplicate data points</t>
      </text>
    </comment>
    <comment ref="E193" authorId="1">
      <text>
        <t>No duplicate data points</t>
      </text>
    </comment>
    <comment ref="F193" authorId="1">
      <text>
        <t>No duplicate data points</t>
      </text>
    </comment>
    <comment ref="J193" authorId="1">
      <text>
        <t>No duplicate data points</t>
      </text>
    </comment>
    <comment ref="K193" authorId="1">
      <text>
        <t>No duplicate data points</t>
      </text>
    </comment>
    <comment ref="L193" authorId="1">
      <text>
        <t>No duplicate data points</t>
      </text>
    </comment>
    <comment ref="M193" authorId="1">
      <text>
        <t>No duplicate data points</t>
      </text>
    </comment>
    <comment ref="J194" authorId="1">
      <text>
        <t>No duplicate data points</t>
      </text>
    </comment>
    <comment ref="M194" authorId="1">
      <text>
        <t>No duplicate data points</t>
      </text>
    </comment>
    <comment ref="J195" authorId="1">
      <text>
        <t xml:space="preserve">Duplicates: 
  For : S.27.01.05.01:A4
</t>
      </text>
    </comment>
    <comment ref="M195" authorId="1">
      <text>
        <t xml:space="preserve">Duplicates: 
  For : S.27.01.05.01:C4
</t>
      </text>
    </comment>
    <comment ref="E214" authorId="1">
      <text>
        <t>No duplicate data points</t>
      </text>
    </comment>
    <comment ref="F214" authorId="1">
      <text>
        <t>No duplicate data points</t>
      </text>
    </comment>
    <comment ref="G214" authorId="1">
      <text>
        <t>No duplicate data points</t>
      </text>
    </comment>
    <comment ref="H214" authorId="1">
      <text>
        <t>No duplicate data points</t>
      </text>
    </comment>
    <comment ref="I214" authorId="1">
      <text>
        <t>No duplicate data points</t>
      </text>
    </comment>
    <comment ref="J214" authorId="1">
      <text>
        <t>No duplicate data points</t>
      </text>
    </comment>
    <comment ref="K214" authorId="1">
      <text>
        <t>No duplicate data points</t>
      </text>
    </comment>
    <comment ref="L214" authorId="1">
      <text>
        <t>No duplicate data points</t>
      </text>
    </comment>
    <comment ref="M214" authorId="1">
      <text>
        <t>No duplicate data points</t>
      </text>
    </comment>
    <comment ref="E215" authorId="1">
      <text>
        <t>No duplicate data points</t>
      </text>
    </comment>
    <comment ref="F215" authorId="1">
      <text>
        <t>No duplicate data points</t>
      </text>
    </comment>
    <comment ref="G215" authorId="1">
      <text>
        <t>No duplicate data points</t>
      </text>
    </comment>
    <comment ref="H215" authorId="1">
      <text>
        <t>No duplicate data points</t>
      </text>
    </comment>
    <comment ref="I215" authorId="1">
      <text>
        <t>No duplicate data points</t>
      </text>
    </comment>
    <comment ref="J215" authorId="1">
      <text>
        <t>No duplicate data points</t>
      </text>
    </comment>
    <comment ref="K215" authorId="1">
      <text>
        <t>No duplicate data points</t>
      </text>
    </comment>
    <comment ref="L215" authorId="1">
      <text>
        <t>No duplicate data points</t>
      </text>
    </comment>
    <comment ref="M215" authorId="1">
      <text>
        <t>No duplicate data points</t>
      </text>
    </comment>
    <comment ref="E216" authorId="1">
      <text>
        <t>No duplicate data points</t>
      </text>
    </comment>
    <comment ref="F216" authorId="1">
      <text>
        <t>No duplicate data points</t>
      </text>
    </comment>
    <comment ref="G216" authorId="1">
      <text>
        <t>No duplicate data points</t>
      </text>
    </comment>
    <comment ref="H216" authorId="1">
      <text>
        <t>No duplicate data points</t>
      </text>
    </comment>
    <comment ref="I216" authorId="1">
      <text>
        <t>No duplicate data points</t>
      </text>
    </comment>
    <comment ref="J216" authorId="1">
      <text>
        <t>No duplicate data points</t>
      </text>
    </comment>
    <comment ref="K216" authorId="1">
      <text>
        <t>No duplicate data points</t>
      </text>
    </comment>
    <comment ref="L216" authorId="1">
      <text>
        <t>No duplicate data points</t>
      </text>
    </comment>
    <comment ref="M216" authorId="1">
      <text>
        <t>No duplicate data points</t>
      </text>
    </comment>
    <comment ref="E217" authorId="1">
      <text>
        <t>No duplicate data points</t>
      </text>
    </comment>
    <comment ref="F217" authorId="1">
      <text>
        <t>No duplicate data points</t>
      </text>
    </comment>
    <comment ref="G217" authorId="1">
      <text>
        <t>No duplicate data points</t>
      </text>
    </comment>
    <comment ref="H217" authorId="1">
      <text>
        <t>No duplicate data points</t>
      </text>
    </comment>
    <comment ref="I217" authorId="1">
      <text>
        <t>No duplicate data points</t>
      </text>
    </comment>
    <comment ref="J217" authorId="1">
      <text>
        <t>No duplicate data points</t>
      </text>
    </comment>
    <comment ref="K217" authorId="1">
      <text>
        <t>No duplicate data points</t>
      </text>
    </comment>
    <comment ref="L217" authorId="1">
      <text>
        <t>No duplicate data points</t>
      </text>
    </comment>
    <comment ref="M217" authorId="1">
      <text>
        <t>No duplicate data points</t>
      </text>
    </comment>
    <comment ref="E218" authorId="1">
      <text>
        <t>No duplicate data points</t>
      </text>
    </comment>
    <comment ref="F218" authorId="1">
      <text>
        <t>No duplicate data points</t>
      </text>
    </comment>
    <comment ref="G218" authorId="1">
      <text>
        <t>No duplicate data points</t>
      </text>
    </comment>
    <comment ref="H218" authorId="1">
      <text>
        <t>No duplicate data points</t>
      </text>
    </comment>
    <comment ref="I218" authorId="1">
      <text>
        <t>No duplicate data points</t>
      </text>
    </comment>
    <comment ref="J218" authorId="1">
      <text>
        <t>No duplicate data points</t>
      </text>
    </comment>
    <comment ref="K218" authorId="1">
      <text>
        <t>No duplicate data points</t>
      </text>
    </comment>
    <comment ref="L218" authorId="1">
      <text>
        <t>No duplicate data points</t>
      </text>
    </comment>
    <comment ref="M218" authorId="1">
      <text>
        <t>No duplicate data points</t>
      </text>
    </comment>
    <comment ref="E219" authorId="1">
      <text>
        <t>No duplicate data points</t>
      </text>
    </comment>
    <comment ref="F219" authorId="1">
      <text>
        <t>No duplicate data points</t>
      </text>
    </comment>
    <comment ref="G219" authorId="1">
      <text>
        <t>No duplicate data points</t>
      </text>
    </comment>
    <comment ref="H219" authorId="1">
      <text>
        <t>No duplicate data points</t>
      </text>
    </comment>
    <comment ref="I219" authorId="1">
      <text>
        <t>No duplicate data points</t>
      </text>
    </comment>
    <comment ref="J219" authorId="1">
      <text>
        <t>No duplicate data points</t>
      </text>
    </comment>
    <comment ref="K219" authorId="1">
      <text>
        <t>No duplicate data points</t>
      </text>
    </comment>
    <comment ref="L219" authorId="1">
      <text>
        <t>No duplicate data points</t>
      </text>
    </comment>
    <comment ref="M219" authorId="1">
      <text>
        <t>No duplicate data points</t>
      </text>
    </comment>
    <comment ref="E220" authorId="1">
      <text>
        <t>No duplicate data points</t>
      </text>
    </comment>
    <comment ref="F220" authorId="1">
      <text>
        <t>No duplicate data points</t>
      </text>
    </comment>
    <comment ref="G220" authorId="1">
      <text>
        <t>No duplicate data points</t>
      </text>
    </comment>
    <comment ref="H220" authorId="1">
      <text>
        <t>No duplicate data points</t>
      </text>
    </comment>
    <comment ref="I220" authorId="1">
      <text>
        <t>No duplicate data points</t>
      </text>
    </comment>
    <comment ref="J220" authorId="1">
      <text>
        <t>No duplicate data points</t>
      </text>
    </comment>
    <comment ref="K220" authorId="1">
      <text>
        <t>No duplicate data points</t>
      </text>
    </comment>
    <comment ref="L220" authorId="1">
      <text>
        <t>No duplicate data points</t>
      </text>
    </comment>
    <comment ref="M220" authorId="1">
      <text>
        <t>No duplicate data points</t>
      </text>
    </comment>
    <comment ref="E221" authorId="1">
      <text>
        <t>No duplicate data points</t>
      </text>
    </comment>
    <comment ref="F221" authorId="1">
      <text>
        <t>No duplicate data points</t>
      </text>
    </comment>
    <comment ref="G221" authorId="1">
      <text>
        <t>No duplicate data points</t>
      </text>
    </comment>
    <comment ref="H221" authorId="1">
      <text>
        <t>No duplicate data points</t>
      </text>
    </comment>
    <comment ref="I221" authorId="1">
      <text>
        <t>No duplicate data points</t>
      </text>
    </comment>
    <comment ref="J221" authorId="1">
      <text>
        <t>No duplicate data points</t>
      </text>
    </comment>
    <comment ref="K221" authorId="1">
      <text>
        <t>No duplicate data points</t>
      </text>
    </comment>
    <comment ref="L221" authorId="1">
      <text>
        <t>No duplicate data points</t>
      </text>
    </comment>
    <comment ref="M221" authorId="1">
      <text>
        <t>No duplicate data points</t>
      </text>
    </comment>
    <comment ref="E222" authorId="1">
      <text>
        <t>No duplicate data points</t>
      </text>
    </comment>
    <comment ref="F222" authorId="1">
      <text>
        <t>No duplicate data points</t>
      </text>
    </comment>
    <comment ref="G222" authorId="1">
      <text>
        <t>No duplicate data points</t>
      </text>
    </comment>
    <comment ref="H222" authorId="1">
      <text>
        <t>No duplicate data points</t>
      </text>
    </comment>
    <comment ref="I222" authorId="1">
      <text>
        <t>No duplicate data points</t>
      </text>
    </comment>
    <comment ref="J222" authorId="1">
      <text>
        <t>No duplicate data points</t>
      </text>
    </comment>
    <comment ref="K222" authorId="1">
      <text>
        <t>No duplicate data points</t>
      </text>
    </comment>
    <comment ref="L222" authorId="1">
      <text>
        <t>No duplicate data points</t>
      </text>
    </comment>
    <comment ref="M222" authorId="1">
      <text>
        <t>No duplicate data points</t>
      </text>
    </comment>
    <comment ref="E223" authorId="1">
      <text>
        <t>No duplicate data points</t>
      </text>
    </comment>
    <comment ref="F223" authorId="1">
      <text>
        <t>No duplicate data points</t>
      </text>
    </comment>
    <comment ref="G223" authorId="1">
      <text>
        <t>No duplicate data points</t>
      </text>
    </comment>
    <comment ref="H223" authorId="1">
      <text>
        <t>No duplicate data points</t>
      </text>
    </comment>
    <comment ref="J223" authorId="1">
      <text>
        <t>No duplicate data points</t>
      </text>
    </comment>
    <comment ref="K223" authorId="1">
      <text>
        <t>No duplicate data points</t>
      </text>
    </comment>
    <comment ref="L223" authorId="1">
      <text>
        <t>No duplicate data points</t>
      </text>
    </comment>
    <comment ref="M223" authorId="1">
      <text>
        <t>No duplicate data points</t>
      </text>
    </comment>
    <comment ref="E224" authorId="1">
      <text>
        <t>No duplicate data points</t>
      </text>
    </comment>
    <comment ref="F224" authorId="1">
      <text>
        <t>No duplicate data points</t>
      </text>
    </comment>
    <comment ref="E225" authorId="1">
      <text>
        <t>No duplicate data points</t>
      </text>
    </comment>
    <comment ref="F225" authorId="1">
      <text>
        <t>No duplicate data points</t>
      </text>
    </comment>
    <comment ref="E226" authorId="1">
      <text>
        <t>No duplicate data points</t>
      </text>
    </comment>
    <comment ref="F226" authorId="1">
      <text>
        <t>No duplicate data points</t>
      </text>
    </comment>
    <comment ref="E227" authorId="1">
      <text>
        <t>No duplicate data points</t>
      </text>
    </comment>
    <comment ref="F227" authorId="1">
      <text>
        <t>No duplicate data points</t>
      </text>
    </comment>
    <comment ref="E228" authorId="1">
      <text>
        <t>No duplicate data points</t>
      </text>
    </comment>
    <comment ref="F228" authorId="1">
      <text>
        <t>No duplicate data points</t>
      </text>
    </comment>
    <comment ref="E229" authorId="1">
      <text>
        <t>No duplicate data points</t>
      </text>
    </comment>
    <comment ref="F229" authorId="1">
      <text>
        <t>No duplicate data points</t>
      </text>
    </comment>
    <comment ref="E230" authorId="1">
      <text>
        <t>No duplicate data points</t>
      </text>
    </comment>
    <comment ref="F230" authorId="1">
      <text>
        <t>No duplicate data points</t>
      </text>
    </comment>
    <comment ref="E231" authorId="1">
      <text>
        <t>No duplicate data points</t>
      </text>
    </comment>
    <comment ref="F231" authorId="1">
      <text>
        <t>No duplicate data points</t>
      </text>
    </comment>
    <comment ref="E232" authorId="1">
      <text>
        <t>No duplicate data points</t>
      </text>
    </comment>
    <comment ref="F232" authorId="1">
      <text>
        <t>No duplicate data points</t>
      </text>
    </comment>
    <comment ref="E233" authorId="1">
      <text>
        <t>No duplicate data points</t>
      </text>
    </comment>
    <comment ref="F233" authorId="1">
      <text>
        <t>No duplicate data points</t>
      </text>
    </comment>
    <comment ref="E234" authorId="1">
      <text>
        <t>No duplicate data points</t>
      </text>
    </comment>
    <comment ref="F234" authorId="1">
      <text>
        <t>No duplicate data points</t>
      </text>
    </comment>
    <comment ref="E235" authorId="1">
      <text>
        <t>No duplicate data points</t>
      </text>
    </comment>
    <comment ref="F235" authorId="1">
      <text>
        <t>No duplicate data points</t>
      </text>
    </comment>
    <comment ref="E236" authorId="1">
      <text>
        <t>No duplicate data points</t>
      </text>
    </comment>
    <comment ref="F236" authorId="1">
      <text>
        <t>No duplicate data points</t>
      </text>
    </comment>
    <comment ref="E237" authorId="1">
      <text>
        <t>No duplicate data points</t>
      </text>
    </comment>
    <comment ref="F237" authorId="1">
      <text>
        <t>No duplicate data points</t>
      </text>
    </comment>
    <comment ref="E238" authorId="1">
      <text>
        <t>No duplicate data points</t>
      </text>
    </comment>
    <comment ref="F238" authorId="1">
      <text>
        <t>No duplicate data points</t>
      </text>
    </comment>
    <comment ref="J238" authorId="1">
      <text>
        <t>No duplicate data points</t>
      </text>
    </comment>
    <comment ref="K238" authorId="1">
      <text>
        <t>No duplicate data points</t>
      </text>
    </comment>
    <comment ref="L238" authorId="1">
      <text>
        <t>No duplicate data points</t>
      </text>
    </comment>
    <comment ref="M238" authorId="1">
      <text>
        <t>No duplicate data points</t>
      </text>
    </comment>
    <comment ref="E239" authorId="1">
      <text>
        <t>No duplicate data points</t>
      </text>
    </comment>
    <comment ref="F239" authorId="1">
      <text>
        <t>No duplicate data points</t>
      </text>
    </comment>
    <comment ref="J239" authorId="1">
      <text>
        <t>No duplicate data points</t>
      </text>
    </comment>
    <comment ref="K239" authorId="1">
      <text>
        <t>No duplicate data points</t>
      </text>
    </comment>
    <comment ref="L239" authorId="1">
      <text>
        <t>No duplicate data points</t>
      </text>
    </comment>
    <comment ref="M239" authorId="1">
      <text>
        <t>No duplicate data points</t>
      </text>
    </comment>
    <comment ref="J240" authorId="1">
      <text>
        <t>No duplicate data points</t>
      </text>
    </comment>
    <comment ref="M240" authorId="1">
      <text>
        <t>No duplicate data points</t>
      </text>
    </comment>
    <comment ref="J241" authorId="1">
      <text>
        <t xml:space="preserve">Duplicates: 
  For : S.27.01.05.01:A5
</t>
      </text>
    </comment>
    <comment ref="M241" authorId="1">
      <text>
        <t xml:space="preserve">Duplicates: 
  For : S.27.01.05.01:C5
</t>
      </text>
    </comment>
    <comment ref="E260" authorId="1">
      <text>
        <t>No duplicate data points</t>
      </text>
    </comment>
    <comment ref="F260" authorId="1">
      <text>
        <t>No duplicate data points</t>
      </text>
    </comment>
    <comment ref="G260" authorId="1">
      <text>
        <t>No duplicate data points</t>
      </text>
    </comment>
    <comment ref="H260" authorId="1">
      <text>
        <t>No duplicate data points</t>
      </text>
    </comment>
    <comment ref="I260" authorId="1">
      <text>
        <t>No duplicate data points</t>
      </text>
    </comment>
    <comment ref="J260" authorId="1">
      <text>
        <t>No duplicate data points</t>
      </text>
    </comment>
    <comment ref="K260" authorId="1">
      <text>
        <t>No duplicate data points</t>
      </text>
    </comment>
    <comment ref="L260" authorId="1">
      <text>
        <t>No duplicate data points</t>
      </text>
    </comment>
    <comment ref="I261" authorId="1">
      <text>
        <t>No duplicate data points</t>
      </text>
    </comment>
    <comment ref="L261" authorId="1">
      <text>
        <t>No duplicate data points</t>
      </text>
    </comment>
    <comment ref="I262" authorId="1">
      <text>
        <t xml:space="preserve">Duplicates: 
  For : S.27.01.05.01:A6
</t>
      </text>
    </comment>
    <comment ref="L262" authorId="1">
      <text>
        <t xml:space="preserve">Duplicates: 
  For : S.27.01.05.01:C6
</t>
      </text>
    </comment>
    <comment ref="E281" authorId="1">
      <text>
        <t>No duplicate data points</t>
      </text>
    </comment>
    <comment ref="F281" authorId="1">
      <text>
        <t xml:space="preserve">Duplicates: 
  For : S.27.01.05.01:A8
</t>
      </text>
    </comment>
    <comment ref="G281" authorId="1">
      <text>
        <t>No duplicate data points</t>
      </text>
    </comment>
    <comment ref="H281" authorId="1">
      <text>
        <t>No duplicate data points</t>
      </text>
    </comment>
    <comment ref="I281" authorId="1">
      <text>
        <t xml:space="preserve">Duplicates: 
  For : S.27.01.05.01:C8
</t>
      </text>
    </comment>
    <comment ref="E298" authorId="1">
      <text>
        <t>No duplicate data points</t>
      </text>
    </comment>
    <comment ref="F298" authorId="1">
      <text>
        <t>No duplicate data points</t>
      </text>
    </comment>
    <comment ref="G298" authorId="1">
      <text>
        <t xml:space="preserve">Duplicates: 
  For : S.27.01.05.01:A10
</t>
      </text>
    </comment>
    <comment ref="H298" authorId="1">
      <text>
        <t>No duplicate data points</t>
      </text>
    </comment>
    <comment ref="I298" authorId="1">
      <text>
        <t>No duplicate data points</t>
      </text>
    </comment>
    <comment ref="J298" authorId="1">
      <text>
        <t xml:space="preserve">Duplicates: 
  For : S.27.01.05.01:C10
</t>
      </text>
    </comment>
    <comment ref="E315" authorId="1">
      <text>
        <t>No duplicate data points</t>
      </text>
    </comment>
    <comment ref="F315" authorId="1">
      <text>
        <t>No duplicate data points</t>
      </text>
    </comment>
    <comment ref="G315" authorId="1">
      <text>
        <t>No duplicate data points</t>
      </text>
    </comment>
    <comment ref="H315" authorId="1">
      <text>
        <t>No duplicate data points</t>
      </text>
    </comment>
    <comment ref="I315" authorId="1">
      <text>
        <t>No duplicate data points</t>
      </text>
    </comment>
    <comment ref="J315" authorId="1">
      <text>
        <t>No duplicate data points</t>
      </text>
    </comment>
    <comment ref="K315" authorId="1">
      <text>
        <t>No duplicate data points</t>
      </text>
    </comment>
    <comment ref="E332" authorId="1">
      <text>
        <t>No duplicate data points</t>
      </text>
    </comment>
    <comment ref="F332" authorId="1">
      <text>
        <t>No duplicate data points</t>
      </text>
    </comment>
    <comment ref="G332" authorId="1">
      <text>
        <t>No duplicate data points</t>
      </text>
    </comment>
    <comment ref="H332" authorId="1">
      <text>
        <t>No duplicate data points</t>
      </text>
    </comment>
    <comment ref="I332" authorId="1">
      <text>
        <t>No duplicate data points</t>
      </text>
    </comment>
    <comment ref="J332" authorId="1">
      <text>
        <t>No duplicate data points</t>
      </text>
    </comment>
    <comment ref="K332" authorId="1">
      <text>
        <t>No duplicate data points</t>
      </text>
    </comment>
    <comment ref="L332" authorId="1">
      <text>
        <t>No duplicate data points</t>
      </text>
    </comment>
    <comment ref="M332" authorId="1">
      <text>
        <t>No duplicate data points</t>
      </text>
    </comment>
    <comment ref="E348" authorId="1">
      <text>
        <t>No duplicate data points</t>
      </text>
    </comment>
    <comment ref="F348" authorId="1">
      <text>
        <t>No duplicate data points</t>
      </text>
    </comment>
    <comment ref="G348" authorId="1">
      <text>
        <t>No duplicate data points</t>
      </text>
    </comment>
    <comment ref="E349" authorId="1">
      <text>
        <t>No duplicate data points</t>
      </text>
    </comment>
    <comment ref="F349" authorId="1">
      <text>
        <t>No duplicate data points</t>
      </text>
    </comment>
    <comment ref="G349" authorId="1">
      <text>
        <t>No duplicate data points</t>
      </text>
    </comment>
    <comment ref="E350" authorId="1">
      <text>
        <t xml:space="preserve">Duplicates: 
  For : S.27.01.05.01:A11
</t>
      </text>
    </comment>
    <comment ref="F350" authorId="1">
      <text>
        <t xml:space="preserve">Duplicates: 
  For : S.27.01.05.01:B11
</t>
      </text>
    </comment>
    <comment ref="G350" authorId="1">
      <text>
        <t xml:space="preserve">Duplicates: 
  For : S.27.01.05.01:C11
</t>
      </text>
    </comment>
    <comment ref="E366" authorId="1">
      <text>
        <t>No duplicate data points</t>
      </text>
    </comment>
    <comment ref="F366" authorId="1">
      <text>
        <t>No duplicate data points</t>
      </text>
    </comment>
    <comment ref="G366" authorId="1">
      <text>
        <t xml:space="preserve">Duplicates: 
  For : S.27.01.05.01:A12
</t>
      </text>
    </comment>
    <comment ref="H366" authorId="1">
      <text>
        <t>No duplicate data points</t>
      </text>
    </comment>
    <comment ref="I366" authorId="1">
      <text>
        <t>No duplicate data points</t>
      </text>
    </comment>
    <comment ref="J366" authorId="1">
      <text>
        <t xml:space="preserve">Duplicates: 
  For : S.27.01.05.01:C12
</t>
      </text>
    </comment>
    <comment ref="E382" authorId="1">
      <text>
        <t xml:space="preserve">Duplicates: 
  For : S.27.01.05.01:A13
</t>
      </text>
    </comment>
    <comment ref="F382" authorId="1">
      <text>
        <t>No duplicate data points</t>
      </text>
    </comment>
    <comment ref="G382" authorId="1">
      <text>
        <t>No duplicate data points</t>
      </text>
    </comment>
    <comment ref="H382" authorId="1">
      <text>
        <t xml:space="preserve">Duplicates: 
  For : S.27.01.05.01:C13
</t>
      </text>
    </comment>
    <comment ref="E397" authorId="1">
      <text>
        <t>No duplicate data points</t>
      </text>
    </comment>
    <comment ref="F397" authorId="1">
      <text>
        <t>No duplicate data points</t>
      </text>
    </comment>
    <comment ref="G397" authorId="1">
      <text>
        <t>No duplicate data points</t>
      </text>
    </comment>
    <comment ref="H397" authorId="1">
      <text>
        <t>No duplicate data points</t>
      </text>
    </comment>
    <comment ref="I397" authorId="1">
      <text>
        <t>No duplicate data points</t>
      </text>
    </comment>
    <comment ref="J397" authorId="1">
      <text>
        <t>No duplicate data points</t>
      </text>
    </comment>
    <comment ref="K397" authorId="1">
      <text>
        <t>No duplicate data points</t>
      </text>
    </comment>
    <comment ref="E398" authorId="1">
      <text>
        <t>No duplicate data points</t>
      </text>
    </comment>
    <comment ref="F398" authorId="1">
      <text>
        <t>No duplicate data points</t>
      </text>
    </comment>
    <comment ref="G398" authorId="1">
      <text>
        <t>No duplicate data points</t>
      </text>
    </comment>
    <comment ref="H398" authorId="1">
      <text>
        <t>No duplicate data points</t>
      </text>
    </comment>
    <comment ref="I398" authorId="1">
      <text>
        <t>No duplicate data points</t>
      </text>
    </comment>
    <comment ref="J398" authorId="1">
      <text>
        <t>No duplicate data points</t>
      </text>
    </comment>
    <comment ref="K398" authorId="1">
      <text>
        <t>No duplicate data points</t>
      </text>
    </comment>
    <comment ref="E399" authorId="1">
      <text>
        <t>No duplicate data points</t>
      </text>
    </comment>
    <comment ref="F399" authorId="1">
      <text>
        <t>No duplicate data points</t>
      </text>
    </comment>
    <comment ref="G399" authorId="1">
      <text>
        <t>No duplicate data points</t>
      </text>
    </comment>
    <comment ref="H399" authorId="1">
      <text>
        <t>No duplicate data points</t>
      </text>
    </comment>
    <comment ref="I399" authorId="1">
      <text>
        <t>No duplicate data points</t>
      </text>
    </comment>
    <comment ref="J399" authorId="1">
      <text>
        <t>No duplicate data points</t>
      </text>
    </comment>
    <comment ref="K399" authorId="1">
      <text>
        <t>No duplicate data points</t>
      </text>
    </comment>
    <comment ref="E400" authorId="1">
      <text>
        <t>No duplicate data points</t>
      </text>
    </comment>
    <comment ref="F400" authorId="1">
      <text>
        <t>No duplicate data points</t>
      </text>
    </comment>
    <comment ref="G400" authorId="1">
      <text>
        <t>No duplicate data points</t>
      </text>
    </comment>
    <comment ref="H400" authorId="1">
      <text>
        <t>No duplicate data points</t>
      </text>
    </comment>
    <comment ref="I400" authorId="1">
      <text>
        <t>No duplicate data points</t>
      </text>
    </comment>
    <comment ref="J400" authorId="1">
      <text>
        <t>No duplicate data points</t>
      </text>
    </comment>
    <comment ref="K400" authorId="1">
      <text>
        <t>No duplicate data points</t>
      </text>
    </comment>
    <comment ref="E401" authorId="1">
      <text>
        <t>No duplicate data points</t>
      </text>
    </comment>
    <comment ref="F401" authorId="1">
      <text>
        <t>No duplicate data points</t>
      </text>
    </comment>
    <comment ref="G401" authorId="1">
      <text>
        <t>No duplicate data points</t>
      </text>
    </comment>
    <comment ref="H401" authorId="1">
      <text>
        <t>No duplicate data points</t>
      </text>
    </comment>
    <comment ref="I401" authorId="1">
      <text>
        <t>No duplicate data points</t>
      </text>
    </comment>
    <comment ref="J401" authorId="1">
      <text>
        <t>No duplicate data points</t>
      </text>
    </comment>
    <comment ref="K401" authorId="1">
      <text>
        <t>No duplicate data points</t>
      </text>
    </comment>
    <comment ref="E402" authorId="1">
      <text>
        <t>No duplicate data points</t>
      </text>
    </comment>
    <comment ref="H402" authorId="1">
      <text>
        <t xml:space="preserve">Duplicates: 
  For : S.27.01.05.15:KA8
</t>
      </text>
    </comment>
    <comment ref="I402" authorId="1">
      <text>
        <t>No duplicate data points</t>
      </text>
    </comment>
    <comment ref="J402" authorId="1">
      <text>
        <t>No duplicate data points</t>
      </text>
    </comment>
    <comment ref="K402" authorId="1">
      <text>
        <t xml:space="preserve">Duplicates: 
  For : S.27.01.05.15:KA10
</t>
      </text>
    </comment>
    <comment ref="E420" authorId="1">
      <text>
        <t xml:space="preserve">Duplicates: 
  For : S.27.01.05.14:KF4
</t>
      </text>
    </comment>
    <comment ref="F420" authorId="1">
      <text>
        <t>No duplicate data points</t>
      </text>
    </comment>
    <comment ref="G420" authorId="1">
      <text>
        <t xml:space="preserve">Duplicates: 
  For : S.27.01.05.14:KF7
</t>
      </text>
    </comment>
    <comment ref="E421" authorId="1">
      <text>
        <t>No duplicate data points</t>
      </text>
    </comment>
    <comment ref="F421" authorId="1">
      <text>
        <t>No duplicate data points</t>
      </text>
    </comment>
    <comment ref="G421" authorId="1">
      <text>
        <t>No duplicate data points</t>
      </text>
    </comment>
    <comment ref="E422" authorId="1">
      <text>
        <t xml:space="preserve">Duplicates: 
  For : S.27.01.05.01:A14
</t>
      </text>
    </comment>
    <comment ref="F422" authorId="1">
      <text>
        <t xml:space="preserve">Duplicates: 
  For : S.27.01.05.01:B14
</t>
      </text>
    </comment>
    <comment ref="G422" authorId="1">
      <text>
        <t xml:space="preserve">Duplicates: 
  For : S.27.01.05.01:C14
</t>
      </text>
    </comment>
    <comment ref="E438" authorId="1">
      <text>
        <t>No duplicate data points</t>
      </text>
    </comment>
    <comment ref="F438" authorId="1">
      <text>
        <t>No duplicate data points</t>
      </text>
    </comment>
    <comment ref="G438" authorId="1">
      <text>
        <t>No duplicate data points</t>
      </text>
    </comment>
    <comment ref="H438" authorId="1">
      <text>
        <t>No duplicate data points</t>
      </text>
    </comment>
    <comment ref="I438" authorId="1">
      <text>
        <t>No duplicate data points</t>
      </text>
    </comment>
    <comment ref="J438" authorId="1">
      <text>
        <t>No duplicate data points</t>
      </text>
    </comment>
    <comment ref="E439" authorId="1">
      <text>
        <t>No duplicate data points</t>
      </text>
    </comment>
    <comment ref="F439" authorId="1">
      <text>
        <t>No duplicate data points</t>
      </text>
    </comment>
    <comment ref="G439" authorId="1">
      <text>
        <t>No duplicate data points</t>
      </text>
    </comment>
    <comment ref="H439" authorId="1">
      <text>
        <t>No duplicate data points</t>
      </text>
    </comment>
    <comment ref="I439" authorId="1">
      <text>
        <t>No duplicate data points</t>
      </text>
    </comment>
    <comment ref="J439" authorId="1">
      <text>
        <t>No duplicate data points</t>
      </text>
    </comment>
    <comment ref="E440" authorId="1">
      <text>
        <t>No duplicate data points</t>
      </text>
    </comment>
    <comment ref="F440" authorId="1">
      <text>
        <t>No duplicate data points</t>
      </text>
    </comment>
    <comment ref="G440" authorId="1">
      <text>
        <t>No duplicate data points</t>
      </text>
    </comment>
    <comment ref="H440" authorId="1">
      <text>
        <t>No duplicate data points</t>
      </text>
    </comment>
    <comment ref="I440" authorId="1">
      <text>
        <t>No duplicate data points</t>
      </text>
    </comment>
    <comment ref="J440" authorId="1">
      <text>
        <t>No duplicate data points</t>
      </text>
    </comment>
    <comment ref="E456" authorId="1">
      <text>
        <t>No duplicate data points</t>
      </text>
    </comment>
    <comment ref="F456" authorId="1">
      <text>
        <t>No duplicate data points</t>
      </text>
    </comment>
    <comment ref="G456" authorId="1">
      <text>
        <t>No duplicate data points</t>
      </text>
    </comment>
    <comment ref="H456" authorId="1">
      <text>
        <t>No duplicate data points</t>
      </text>
    </comment>
    <comment ref="I456" authorId="1">
      <text>
        <t>No duplicate data points</t>
      </text>
    </comment>
    <comment ref="E474" authorId="1">
      <text>
        <t>No duplicate data points</t>
      </text>
    </comment>
    <comment ref="F474" authorId="1">
      <text>
        <t>No duplicate data points</t>
      </text>
    </comment>
    <comment ref="G474" authorId="1">
      <text>
        <t>No duplicate data points</t>
      </text>
    </comment>
    <comment ref="E475" authorId="1">
      <text>
        <t>No duplicate data points</t>
      </text>
    </comment>
    <comment ref="F475" authorId="1">
      <text>
        <t>No duplicate data points</t>
      </text>
    </comment>
    <comment ref="G475" authorId="1">
      <text>
        <t>No duplicate data points</t>
      </text>
    </comment>
    <comment ref="E476" authorId="1">
      <text>
        <t xml:space="preserve">Duplicates: 
  For : S.27.01.05.01:A15
</t>
      </text>
    </comment>
    <comment ref="F476" authorId="1">
      <text>
        <t xml:space="preserve">Duplicates: 
  For : S.27.01.05.01:B15
</t>
      </text>
    </comment>
    <comment ref="G476" authorId="1">
      <text>
        <t xml:space="preserve">Duplicates: 
  For : S.27.01.05.01:C15
</t>
      </text>
    </comment>
    <comment ref="E492" authorId="1">
      <text>
        <t>No duplicate data points</t>
      </text>
    </comment>
    <comment ref="F492" authorId="1">
      <text>
        <t>No duplicate data points</t>
      </text>
    </comment>
    <comment ref="E493" authorId="1">
      <text>
        <t>No duplicate data points</t>
      </text>
    </comment>
    <comment ref="F493" authorId="1">
      <text>
        <t>No duplicate data points</t>
      </text>
    </comment>
    <comment ref="E494" authorId="1">
      <text>
        <t>No duplicate data points</t>
      </text>
    </comment>
    <comment ref="F494" authorId="1">
      <text>
        <t>No duplicate data points</t>
      </text>
    </comment>
    <comment ref="E495" authorId="1">
      <text>
        <t>No duplicate data points</t>
      </text>
    </comment>
    <comment ref="F495" authorId="1">
      <text>
        <t>No duplicate data points</t>
      </text>
    </comment>
    <comment ref="E496" authorId="1">
      <text>
        <t>No duplicate data points</t>
      </text>
    </comment>
    <comment ref="F496" authorId="1">
      <text>
        <t>No duplicate data points</t>
      </text>
    </comment>
    <comment ref="F497" authorId="1">
      <text>
        <t>No duplicate data points</t>
      </text>
    </comment>
    <comment ref="G497" authorId="1">
      <text>
        <t>No duplicate data points</t>
      </text>
    </comment>
    <comment ref="H497" authorId="1">
      <text>
        <t>No duplicate data points</t>
      </text>
    </comment>
    <comment ref="F498" authorId="1">
      <text>
        <t xml:space="preserve">Duplicates: 
  For : S.27.01.05.01:A18
</t>
      </text>
    </comment>
    <comment ref="G498" authorId="1">
      <text>
        <t xml:space="preserve">Duplicates: 
  For : S.27.01.05.01:B18
</t>
      </text>
    </comment>
    <comment ref="H498" authorId="1">
      <text>
        <t xml:space="preserve">Duplicates: 
  For : S.27.01.05.01:C18
</t>
      </text>
    </comment>
    <comment ref="F499" authorId="1">
      <text>
        <t xml:space="preserve">Duplicates: 
  For : S.27.01.05.01:A17
</t>
      </text>
    </comment>
    <comment ref="G499" authorId="1">
      <text>
        <t xml:space="preserve">Duplicates: 
  For : S.27.01.05.01:B17
</t>
      </text>
    </comment>
    <comment ref="H499" authorId="1">
      <text>
        <t xml:space="preserve">Duplicates: 
  For : S.27.01.05.01:C17
</t>
      </text>
    </comment>
    <comment ref="E516" authorId="1">
      <text>
        <t>No duplicate data points</t>
      </text>
    </comment>
    <comment ref="F516" authorId="1">
      <text>
        <t>No duplicate data points</t>
      </text>
    </comment>
    <comment ref="G516" authorId="1">
      <text>
        <t>No duplicate data points</t>
      </text>
    </comment>
    <comment ref="H516" authorId="1">
      <text>
        <t>No duplicate data points</t>
      </text>
    </comment>
    <comment ref="I516" authorId="1">
      <text>
        <t>No duplicate data points</t>
      </text>
    </comment>
    <comment ref="J516" authorId="1">
      <text>
        <t>No duplicate data points</t>
      </text>
    </comment>
    <comment ref="K516" authorId="1">
      <text>
        <t>No duplicate data points</t>
      </text>
    </comment>
    <comment ref="L516" authorId="1">
      <text>
        <t>No duplicate data points</t>
      </text>
    </comment>
    <comment ref="M516" authorId="1">
      <text>
        <t>No duplicate data points</t>
      </text>
    </comment>
    <comment ref="N516" authorId="1">
      <text>
        <t>No duplicate data points</t>
      </text>
    </comment>
    <comment ref="O516" authorId="1">
      <text>
        <t>No duplicate data points</t>
      </text>
    </comment>
    <comment ref="P516" authorId="1">
      <text>
        <t>No duplicate data points</t>
      </text>
    </comment>
    <comment ref="Q516" authorId="1">
      <text>
        <t>No duplicate data points</t>
      </text>
    </comment>
    <comment ref="R516" authorId="1">
      <text>
        <t>No duplicate data points</t>
      </text>
    </comment>
    <comment ref="E517" authorId="1">
      <text>
        <t>No duplicate data points</t>
      </text>
    </comment>
    <comment ref="F517" authorId="1">
      <text>
        <t>No duplicate data points</t>
      </text>
    </comment>
    <comment ref="G517" authorId="1">
      <text>
        <t>No duplicate data points</t>
      </text>
    </comment>
    <comment ref="H517" authorId="1">
      <text>
        <t>No duplicate data points</t>
      </text>
    </comment>
    <comment ref="I517" authorId="1">
      <text>
        <t>No duplicate data points</t>
      </text>
    </comment>
    <comment ref="J517" authorId="1">
      <text>
        <t>No duplicate data points</t>
      </text>
    </comment>
    <comment ref="K517" authorId="1">
      <text>
        <t>No duplicate data points</t>
      </text>
    </comment>
    <comment ref="L517" authorId="1">
      <text>
        <t>No duplicate data points</t>
      </text>
    </comment>
    <comment ref="M517" authorId="1">
      <text>
        <t>No duplicate data points</t>
      </text>
    </comment>
    <comment ref="N517" authorId="1">
      <text>
        <t>No duplicate data points</t>
      </text>
    </comment>
    <comment ref="O517" authorId="1">
      <text>
        <t>No duplicate data points</t>
      </text>
    </comment>
    <comment ref="P517" authorId="1">
      <text>
        <t>No duplicate data points</t>
      </text>
    </comment>
    <comment ref="Q517" authorId="1">
      <text>
        <t>No duplicate data points</t>
      </text>
    </comment>
    <comment ref="R517" authorId="1">
      <text>
        <t>No duplicate data points</t>
      </text>
    </comment>
    <comment ref="E518" authorId="1">
      <text>
        <t>No duplicate data points</t>
      </text>
    </comment>
    <comment ref="F518" authorId="1">
      <text>
        <t>No duplicate data points</t>
      </text>
    </comment>
    <comment ref="G518" authorId="1">
      <text>
        <t>No duplicate data points</t>
      </text>
    </comment>
    <comment ref="H518" authorId="1">
      <text>
        <t>No duplicate data points</t>
      </text>
    </comment>
    <comment ref="I518" authorId="1">
      <text>
        <t>No duplicate data points</t>
      </text>
    </comment>
    <comment ref="J518" authorId="1">
      <text>
        <t>No duplicate data points</t>
      </text>
    </comment>
    <comment ref="K518" authorId="1">
      <text>
        <t>No duplicate data points</t>
      </text>
    </comment>
    <comment ref="L518" authorId="1">
      <text>
        <t>No duplicate data points</t>
      </text>
    </comment>
    <comment ref="M518" authorId="1">
      <text>
        <t>No duplicate data points</t>
      </text>
    </comment>
    <comment ref="N518" authorId="1">
      <text>
        <t>No duplicate data points</t>
      </text>
    </comment>
    <comment ref="O518" authorId="1">
      <text>
        <t>No duplicate data points</t>
      </text>
    </comment>
    <comment ref="P518" authorId="1">
      <text>
        <t>No duplicate data points</t>
      </text>
    </comment>
    <comment ref="Q518" authorId="1">
      <text>
        <t>No duplicate data points</t>
      </text>
    </comment>
    <comment ref="R518" authorId="1">
      <text>
        <t>No duplicate data points</t>
      </text>
    </comment>
    <comment ref="E519" authorId="1">
      <text>
        <t>No duplicate data points</t>
      </text>
    </comment>
    <comment ref="F519" authorId="1">
      <text>
        <t>No duplicate data points</t>
      </text>
    </comment>
    <comment ref="G519" authorId="1">
      <text>
        <t>No duplicate data points</t>
      </text>
    </comment>
    <comment ref="H519" authorId="1">
      <text>
        <t>No duplicate data points</t>
      </text>
    </comment>
    <comment ref="I519" authorId="1">
      <text>
        <t>No duplicate data points</t>
      </text>
    </comment>
    <comment ref="J519" authorId="1">
      <text>
        <t>No duplicate data points</t>
      </text>
    </comment>
    <comment ref="K519" authorId="1">
      <text>
        <t>No duplicate data points</t>
      </text>
    </comment>
    <comment ref="L519" authorId="1">
      <text>
        <t>No duplicate data points</t>
      </text>
    </comment>
    <comment ref="M519" authorId="1">
      <text>
        <t>No duplicate data points</t>
      </text>
    </comment>
    <comment ref="N519" authorId="1">
      <text>
        <t>No duplicate data points</t>
      </text>
    </comment>
    <comment ref="O519" authorId="1">
      <text>
        <t>No duplicate data points</t>
      </text>
    </comment>
    <comment ref="P519" authorId="1">
      <text>
        <t>No duplicate data points</t>
      </text>
    </comment>
    <comment ref="Q519" authorId="1">
      <text>
        <t>No duplicate data points</t>
      </text>
    </comment>
    <comment ref="R519" authorId="1">
      <text>
        <t>No duplicate data points</t>
      </text>
    </comment>
    <comment ref="E520" authorId="1">
      <text>
        <t>No duplicate data points</t>
      </text>
    </comment>
    <comment ref="F520" authorId="1">
      <text>
        <t>No duplicate data points</t>
      </text>
    </comment>
    <comment ref="G520" authorId="1">
      <text>
        <t>No duplicate data points</t>
      </text>
    </comment>
    <comment ref="H520" authorId="1">
      <text>
        <t>No duplicate data points</t>
      </text>
    </comment>
    <comment ref="I520" authorId="1">
      <text>
        <t>No duplicate data points</t>
      </text>
    </comment>
    <comment ref="J520" authorId="1">
      <text>
        <t>No duplicate data points</t>
      </text>
    </comment>
    <comment ref="K520" authorId="1">
      <text>
        <t>No duplicate data points</t>
      </text>
    </comment>
    <comment ref="L520" authorId="1">
      <text>
        <t>No duplicate data points</t>
      </text>
    </comment>
    <comment ref="M520" authorId="1">
      <text>
        <t>No duplicate data points</t>
      </text>
    </comment>
    <comment ref="N520" authorId="1">
      <text>
        <t>No duplicate data points</t>
      </text>
    </comment>
    <comment ref="O520" authorId="1">
      <text>
        <t>No duplicate data points</t>
      </text>
    </comment>
    <comment ref="P520" authorId="1">
      <text>
        <t>No duplicate data points</t>
      </text>
    </comment>
    <comment ref="Q520" authorId="1">
      <text>
        <t>No duplicate data points</t>
      </text>
    </comment>
    <comment ref="R520" authorId="1">
      <text>
        <t>No duplicate data points</t>
      </text>
    </comment>
    <comment ref="E521" authorId="1">
      <text>
        <t>No duplicate data points</t>
      </text>
    </comment>
    <comment ref="F521" authorId="1">
      <text>
        <t>No duplicate data points</t>
      </text>
    </comment>
    <comment ref="G521" authorId="1">
      <text>
        <t>No duplicate data points</t>
      </text>
    </comment>
    <comment ref="H521" authorId="1">
      <text>
        <t>No duplicate data points</t>
      </text>
    </comment>
    <comment ref="I521" authorId="1">
      <text>
        <t>No duplicate data points</t>
      </text>
    </comment>
    <comment ref="J521" authorId="1">
      <text>
        <t>No duplicate data points</t>
      </text>
    </comment>
    <comment ref="K521" authorId="1">
      <text>
        <t>No duplicate data points</t>
      </text>
    </comment>
    <comment ref="L521" authorId="1">
      <text>
        <t>No duplicate data points</t>
      </text>
    </comment>
    <comment ref="M521" authorId="1">
      <text>
        <t>No duplicate data points</t>
      </text>
    </comment>
    <comment ref="N521" authorId="1">
      <text>
        <t>No duplicate data points</t>
      </text>
    </comment>
    <comment ref="O521" authorId="1">
      <text>
        <t>No duplicate data points</t>
      </text>
    </comment>
    <comment ref="P521" authorId="1">
      <text>
        <t>No duplicate data points</t>
      </text>
    </comment>
    <comment ref="Q521" authorId="1">
      <text>
        <t>No duplicate data points</t>
      </text>
    </comment>
    <comment ref="R521" authorId="1">
      <text>
        <t>No duplicate data points</t>
      </text>
    </comment>
    <comment ref="E522" authorId="1">
      <text>
        <t>No duplicate data points</t>
      </text>
    </comment>
    <comment ref="F522" authorId="1">
      <text>
        <t>No duplicate data points</t>
      </text>
    </comment>
    <comment ref="G522" authorId="1">
      <text>
        <t>No duplicate data points</t>
      </text>
    </comment>
    <comment ref="H522" authorId="1">
      <text>
        <t>No duplicate data points</t>
      </text>
    </comment>
    <comment ref="I522" authorId="1">
      <text>
        <t>No duplicate data points</t>
      </text>
    </comment>
    <comment ref="J522" authorId="1">
      <text>
        <t>No duplicate data points</t>
      </text>
    </comment>
    <comment ref="K522" authorId="1">
      <text>
        <t>No duplicate data points</t>
      </text>
    </comment>
    <comment ref="L522" authorId="1">
      <text>
        <t>No duplicate data points</t>
      </text>
    </comment>
    <comment ref="M522" authorId="1">
      <text>
        <t>No duplicate data points</t>
      </text>
    </comment>
    <comment ref="N522" authorId="1">
      <text>
        <t>No duplicate data points</t>
      </text>
    </comment>
    <comment ref="O522" authorId="1">
      <text>
        <t>No duplicate data points</t>
      </text>
    </comment>
    <comment ref="P522" authorId="1">
      <text>
        <t>No duplicate data points</t>
      </text>
    </comment>
    <comment ref="Q522" authorId="1">
      <text>
        <t>No duplicate data points</t>
      </text>
    </comment>
    <comment ref="R522" authorId="1">
      <text>
        <t>No duplicate data points</t>
      </text>
    </comment>
    <comment ref="E523" authorId="1">
      <text>
        <t>No duplicate data points</t>
      </text>
    </comment>
    <comment ref="F523" authorId="1">
      <text>
        <t>No duplicate data points</t>
      </text>
    </comment>
    <comment ref="G523" authorId="1">
      <text>
        <t>No duplicate data points</t>
      </text>
    </comment>
    <comment ref="H523" authorId="1">
      <text>
        <t>No duplicate data points</t>
      </text>
    </comment>
    <comment ref="I523" authorId="1">
      <text>
        <t>No duplicate data points</t>
      </text>
    </comment>
    <comment ref="J523" authorId="1">
      <text>
        <t>No duplicate data points</t>
      </text>
    </comment>
    <comment ref="K523" authorId="1">
      <text>
        <t>No duplicate data points</t>
      </text>
    </comment>
    <comment ref="L523" authorId="1">
      <text>
        <t>No duplicate data points</t>
      </text>
    </comment>
    <comment ref="M523" authorId="1">
      <text>
        <t>No duplicate data points</t>
      </text>
    </comment>
    <comment ref="N523" authorId="1">
      <text>
        <t>No duplicate data points</t>
      </text>
    </comment>
    <comment ref="O523" authorId="1">
      <text>
        <t>No duplicate data points</t>
      </text>
    </comment>
    <comment ref="P523" authorId="1">
      <text>
        <t>No duplicate data points</t>
      </text>
    </comment>
    <comment ref="Q523" authorId="1">
      <text>
        <t>No duplicate data points</t>
      </text>
    </comment>
    <comment ref="R523" authorId="1">
      <text>
        <t>No duplicate data points</t>
      </text>
    </comment>
    <comment ref="E524" authorId="1">
      <text>
        <t>No duplicate data points</t>
      </text>
    </comment>
    <comment ref="F524" authorId="1">
      <text>
        <t>No duplicate data points</t>
      </text>
    </comment>
    <comment ref="G524" authorId="1">
      <text>
        <t>No duplicate data points</t>
      </text>
    </comment>
    <comment ref="H524" authorId="1">
      <text>
        <t>No duplicate data points</t>
      </text>
    </comment>
    <comment ref="I524" authorId="1">
      <text>
        <t>No duplicate data points</t>
      </text>
    </comment>
    <comment ref="J524" authorId="1">
      <text>
        <t>No duplicate data points</t>
      </text>
    </comment>
    <comment ref="K524" authorId="1">
      <text>
        <t>No duplicate data points</t>
      </text>
    </comment>
    <comment ref="L524" authorId="1">
      <text>
        <t>No duplicate data points</t>
      </text>
    </comment>
    <comment ref="M524" authorId="1">
      <text>
        <t>No duplicate data points</t>
      </text>
    </comment>
    <comment ref="N524" authorId="1">
      <text>
        <t>No duplicate data points</t>
      </text>
    </comment>
    <comment ref="O524" authorId="1">
      <text>
        <t>No duplicate data points</t>
      </text>
    </comment>
    <comment ref="P524" authorId="1">
      <text>
        <t>No duplicate data points</t>
      </text>
    </comment>
    <comment ref="Q524" authorId="1">
      <text>
        <t>No duplicate data points</t>
      </text>
    </comment>
    <comment ref="R524" authorId="1">
      <text>
        <t>No duplicate data points</t>
      </text>
    </comment>
    <comment ref="E525" authorId="1">
      <text>
        <t>No duplicate data points</t>
      </text>
    </comment>
    <comment ref="F525" authorId="1">
      <text>
        <t>No duplicate data points</t>
      </text>
    </comment>
    <comment ref="G525" authorId="1">
      <text>
        <t>No duplicate data points</t>
      </text>
    </comment>
    <comment ref="H525" authorId="1">
      <text>
        <t>No duplicate data points</t>
      </text>
    </comment>
    <comment ref="I525" authorId="1">
      <text>
        <t>No duplicate data points</t>
      </text>
    </comment>
    <comment ref="J525" authorId="1">
      <text>
        <t>No duplicate data points</t>
      </text>
    </comment>
    <comment ref="K525" authorId="1">
      <text>
        <t>No duplicate data points</t>
      </text>
    </comment>
    <comment ref="L525" authorId="1">
      <text>
        <t>No duplicate data points</t>
      </text>
    </comment>
    <comment ref="M525" authorId="1">
      <text>
        <t>No duplicate data points</t>
      </text>
    </comment>
    <comment ref="N525" authorId="1">
      <text>
        <t>No duplicate data points</t>
      </text>
    </comment>
    <comment ref="O525" authorId="1">
      <text>
        <t>No duplicate data points</t>
      </text>
    </comment>
    <comment ref="P525" authorId="1">
      <text>
        <t>No duplicate data points</t>
      </text>
    </comment>
    <comment ref="Q525" authorId="1">
      <text>
        <t>No duplicate data points</t>
      </text>
    </comment>
    <comment ref="R525" authorId="1">
      <text>
        <t>No duplicate data points</t>
      </text>
    </comment>
    <comment ref="E526" authorId="1">
      <text>
        <t>No duplicate data points</t>
      </text>
    </comment>
    <comment ref="F526" authorId="1">
      <text>
        <t>No duplicate data points</t>
      </text>
    </comment>
    <comment ref="G526" authorId="1">
      <text>
        <t>No duplicate data points</t>
      </text>
    </comment>
    <comment ref="H526" authorId="1">
      <text>
        <t>No duplicate data points</t>
      </text>
    </comment>
    <comment ref="I526" authorId="1">
      <text>
        <t>No duplicate data points</t>
      </text>
    </comment>
    <comment ref="J526" authorId="1">
      <text>
        <t>No duplicate data points</t>
      </text>
    </comment>
    <comment ref="K526" authorId="1">
      <text>
        <t>No duplicate data points</t>
      </text>
    </comment>
    <comment ref="L526" authorId="1">
      <text>
        <t>No duplicate data points</t>
      </text>
    </comment>
    <comment ref="M526" authorId="1">
      <text>
        <t>No duplicate data points</t>
      </text>
    </comment>
    <comment ref="N526" authorId="1">
      <text>
        <t>No duplicate data points</t>
      </text>
    </comment>
    <comment ref="O526" authorId="1">
      <text>
        <t>No duplicate data points</t>
      </text>
    </comment>
    <comment ref="P526" authorId="1">
      <text>
        <t>No duplicate data points</t>
      </text>
    </comment>
    <comment ref="Q526" authorId="1">
      <text>
        <t>No duplicate data points</t>
      </text>
    </comment>
    <comment ref="R526" authorId="1">
      <text>
        <t>No duplicate data points</t>
      </text>
    </comment>
    <comment ref="E527" authorId="1">
      <text>
        <t>No duplicate data points</t>
      </text>
    </comment>
    <comment ref="F527" authorId="1">
      <text>
        <t>No duplicate data points</t>
      </text>
    </comment>
    <comment ref="G527" authorId="1">
      <text>
        <t>No duplicate data points</t>
      </text>
    </comment>
    <comment ref="H527" authorId="1">
      <text>
        <t>No duplicate data points</t>
      </text>
    </comment>
    <comment ref="I527" authorId="1">
      <text>
        <t>No duplicate data points</t>
      </text>
    </comment>
    <comment ref="J527" authorId="1">
      <text>
        <t>No duplicate data points</t>
      </text>
    </comment>
    <comment ref="K527" authorId="1">
      <text>
        <t>No duplicate data points</t>
      </text>
    </comment>
    <comment ref="L527" authorId="1">
      <text>
        <t>No duplicate data points</t>
      </text>
    </comment>
    <comment ref="M527" authorId="1">
      <text>
        <t>No duplicate data points</t>
      </text>
    </comment>
    <comment ref="N527" authorId="1">
      <text>
        <t>No duplicate data points</t>
      </text>
    </comment>
    <comment ref="O527" authorId="1">
      <text>
        <t>No duplicate data points</t>
      </text>
    </comment>
    <comment ref="P527" authorId="1">
      <text>
        <t>No duplicate data points</t>
      </text>
    </comment>
    <comment ref="Q527" authorId="1">
      <text>
        <t>No duplicate data points</t>
      </text>
    </comment>
    <comment ref="R527" authorId="1">
      <text>
        <t>No duplicate data points</t>
      </text>
    </comment>
    <comment ref="E528" authorId="1">
      <text>
        <t>No duplicate data points</t>
      </text>
    </comment>
    <comment ref="F528" authorId="1">
      <text>
        <t>No duplicate data points</t>
      </text>
    </comment>
    <comment ref="G528" authorId="1">
      <text>
        <t>No duplicate data points</t>
      </text>
    </comment>
    <comment ref="H528" authorId="1">
      <text>
        <t>No duplicate data points</t>
      </text>
    </comment>
    <comment ref="I528" authorId="1">
      <text>
        <t>No duplicate data points</t>
      </text>
    </comment>
    <comment ref="J528" authorId="1">
      <text>
        <t>No duplicate data points</t>
      </text>
    </comment>
    <comment ref="K528" authorId="1">
      <text>
        <t>No duplicate data points</t>
      </text>
    </comment>
    <comment ref="L528" authorId="1">
      <text>
        <t>No duplicate data points</t>
      </text>
    </comment>
    <comment ref="M528" authorId="1">
      <text>
        <t>No duplicate data points</t>
      </text>
    </comment>
    <comment ref="N528" authorId="1">
      <text>
        <t>No duplicate data points</t>
      </text>
    </comment>
    <comment ref="O528" authorId="1">
      <text>
        <t>No duplicate data points</t>
      </text>
    </comment>
    <comment ref="P528" authorId="1">
      <text>
        <t>No duplicate data points</t>
      </text>
    </comment>
    <comment ref="Q528" authorId="1">
      <text>
        <t>No duplicate data points</t>
      </text>
    </comment>
    <comment ref="R528" authorId="1">
      <text>
        <t>No duplicate data points</t>
      </text>
    </comment>
    <comment ref="E529" authorId="1">
      <text>
        <t>No duplicate data points</t>
      </text>
    </comment>
    <comment ref="F529" authorId="1">
      <text>
        <t>No duplicate data points</t>
      </text>
    </comment>
    <comment ref="G529" authorId="1">
      <text>
        <t>No duplicate data points</t>
      </text>
    </comment>
    <comment ref="H529" authorId="1">
      <text>
        <t>No duplicate data points</t>
      </text>
    </comment>
    <comment ref="I529" authorId="1">
      <text>
        <t>No duplicate data points</t>
      </text>
    </comment>
    <comment ref="J529" authorId="1">
      <text>
        <t>No duplicate data points</t>
      </text>
    </comment>
    <comment ref="K529" authorId="1">
      <text>
        <t>No duplicate data points</t>
      </text>
    </comment>
    <comment ref="L529" authorId="1">
      <text>
        <t>No duplicate data points</t>
      </text>
    </comment>
    <comment ref="M529" authorId="1">
      <text>
        <t>No duplicate data points</t>
      </text>
    </comment>
    <comment ref="N529" authorId="1">
      <text>
        <t>No duplicate data points</t>
      </text>
    </comment>
    <comment ref="O529" authorId="1">
      <text>
        <t>No duplicate data points</t>
      </text>
    </comment>
    <comment ref="P529" authorId="1">
      <text>
        <t>No duplicate data points</t>
      </text>
    </comment>
    <comment ref="Q529" authorId="1">
      <text>
        <t>No duplicate data points</t>
      </text>
    </comment>
    <comment ref="R529" authorId="1">
      <text>
        <t>No duplicate data points</t>
      </text>
    </comment>
    <comment ref="E530" authorId="1">
      <text>
        <t>No duplicate data points</t>
      </text>
    </comment>
    <comment ref="F530" authorId="1">
      <text>
        <t>No duplicate data points</t>
      </text>
    </comment>
    <comment ref="G530" authorId="1">
      <text>
        <t>No duplicate data points</t>
      </text>
    </comment>
    <comment ref="H530" authorId="1">
      <text>
        <t>No duplicate data points</t>
      </text>
    </comment>
    <comment ref="I530" authorId="1">
      <text>
        <t>No duplicate data points</t>
      </text>
    </comment>
    <comment ref="J530" authorId="1">
      <text>
        <t>No duplicate data points</t>
      </text>
    </comment>
    <comment ref="K530" authorId="1">
      <text>
        <t>No duplicate data points</t>
      </text>
    </comment>
    <comment ref="L530" authorId="1">
      <text>
        <t>No duplicate data points</t>
      </text>
    </comment>
    <comment ref="M530" authorId="1">
      <text>
        <t>No duplicate data points</t>
      </text>
    </comment>
    <comment ref="N530" authorId="1">
      <text>
        <t>No duplicate data points</t>
      </text>
    </comment>
    <comment ref="O530" authorId="1">
      <text>
        <t>No duplicate data points</t>
      </text>
    </comment>
    <comment ref="P530" authorId="1">
      <text>
        <t>No duplicate data points</t>
      </text>
    </comment>
    <comment ref="Q530" authorId="1">
      <text>
        <t>No duplicate data points</t>
      </text>
    </comment>
    <comment ref="R530" authorId="1">
      <text>
        <t>No duplicate data points</t>
      </text>
    </comment>
    <comment ref="E531" authorId="1">
      <text>
        <t>No duplicate data points</t>
      </text>
    </comment>
    <comment ref="F531" authorId="1">
      <text>
        <t>No duplicate data points</t>
      </text>
    </comment>
    <comment ref="G531" authorId="1">
      <text>
        <t>No duplicate data points</t>
      </text>
    </comment>
    <comment ref="H531" authorId="1">
      <text>
        <t>No duplicate data points</t>
      </text>
    </comment>
    <comment ref="I531" authorId="1">
      <text>
        <t>No duplicate data points</t>
      </text>
    </comment>
    <comment ref="J531" authorId="1">
      <text>
        <t>No duplicate data points</t>
      </text>
    </comment>
    <comment ref="K531" authorId="1">
      <text>
        <t>No duplicate data points</t>
      </text>
    </comment>
    <comment ref="L531" authorId="1">
      <text>
        <t>No duplicate data points</t>
      </text>
    </comment>
    <comment ref="M531" authorId="1">
      <text>
        <t>No duplicate data points</t>
      </text>
    </comment>
    <comment ref="N531" authorId="1">
      <text>
        <t>No duplicate data points</t>
      </text>
    </comment>
    <comment ref="O531" authorId="1">
      <text>
        <t>No duplicate data points</t>
      </text>
    </comment>
    <comment ref="P531" authorId="1">
      <text>
        <t>No duplicate data points</t>
      </text>
    </comment>
    <comment ref="Q531" authorId="1">
      <text>
        <t>No duplicate data points</t>
      </text>
    </comment>
    <comment ref="R531" authorId="1">
      <text>
        <t>No duplicate data points</t>
      </text>
    </comment>
    <comment ref="E532" authorId="1">
      <text>
        <t>No duplicate data points</t>
      </text>
    </comment>
    <comment ref="F532" authorId="1">
      <text>
        <t>No duplicate data points</t>
      </text>
    </comment>
    <comment ref="G532" authorId="1">
      <text>
        <t>No duplicate data points</t>
      </text>
    </comment>
    <comment ref="H532" authorId="1">
      <text>
        <t>No duplicate data points</t>
      </text>
    </comment>
    <comment ref="I532" authorId="1">
      <text>
        <t>No duplicate data points</t>
      </text>
    </comment>
    <comment ref="J532" authorId="1">
      <text>
        <t>No duplicate data points</t>
      </text>
    </comment>
    <comment ref="K532" authorId="1">
      <text>
        <t>No duplicate data points</t>
      </text>
    </comment>
    <comment ref="L532" authorId="1">
      <text>
        <t>No duplicate data points</t>
      </text>
    </comment>
    <comment ref="M532" authorId="1">
      <text>
        <t>No duplicate data points</t>
      </text>
    </comment>
    <comment ref="N532" authorId="1">
      <text>
        <t>No duplicate data points</t>
      </text>
    </comment>
    <comment ref="O532" authorId="1">
      <text>
        <t>No duplicate data points</t>
      </text>
    </comment>
    <comment ref="P532" authorId="1">
      <text>
        <t>No duplicate data points</t>
      </text>
    </comment>
    <comment ref="Q532" authorId="1">
      <text>
        <t>No duplicate data points</t>
      </text>
    </comment>
    <comment ref="R532" authorId="1">
      <text>
        <t>No duplicate data points</t>
      </text>
    </comment>
    <comment ref="E533" authorId="1">
      <text>
        <t>No duplicate data points</t>
      </text>
    </comment>
    <comment ref="F533" authorId="1">
      <text>
        <t>No duplicate data points</t>
      </text>
    </comment>
    <comment ref="G533" authorId="1">
      <text>
        <t>No duplicate data points</t>
      </text>
    </comment>
    <comment ref="H533" authorId="1">
      <text>
        <t>No duplicate data points</t>
      </text>
    </comment>
    <comment ref="I533" authorId="1">
      <text>
        <t>No duplicate data points</t>
      </text>
    </comment>
    <comment ref="J533" authorId="1">
      <text>
        <t>No duplicate data points</t>
      </text>
    </comment>
    <comment ref="K533" authorId="1">
      <text>
        <t>No duplicate data points</t>
      </text>
    </comment>
    <comment ref="L533" authorId="1">
      <text>
        <t>No duplicate data points</t>
      </text>
    </comment>
    <comment ref="M533" authorId="1">
      <text>
        <t>No duplicate data points</t>
      </text>
    </comment>
    <comment ref="N533" authorId="1">
      <text>
        <t>No duplicate data points</t>
      </text>
    </comment>
    <comment ref="O533" authorId="1">
      <text>
        <t>No duplicate data points</t>
      </text>
    </comment>
    <comment ref="P533" authorId="1">
      <text>
        <t>No duplicate data points</t>
      </text>
    </comment>
    <comment ref="Q533" authorId="1">
      <text>
        <t>No duplicate data points</t>
      </text>
    </comment>
    <comment ref="R533" authorId="1">
      <text>
        <t>No duplicate data points</t>
      </text>
    </comment>
    <comment ref="E534" authorId="1">
      <text>
        <t>No duplicate data points</t>
      </text>
    </comment>
    <comment ref="F534" authorId="1">
      <text>
        <t>No duplicate data points</t>
      </text>
    </comment>
    <comment ref="G534" authorId="1">
      <text>
        <t>No duplicate data points</t>
      </text>
    </comment>
    <comment ref="H534" authorId="1">
      <text>
        <t>No duplicate data points</t>
      </text>
    </comment>
    <comment ref="I534" authorId="1">
      <text>
        <t>No duplicate data points</t>
      </text>
    </comment>
    <comment ref="J534" authorId="1">
      <text>
        <t>No duplicate data points</t>
      </text>
    </comment>
    <comment ref="K534" authorId="1">
      <text>
        <t>No duplicate data points</t>
      </text>
    </comment>
    <comment ref="L534" authorId="1">
      <text>
        <t>No duplicate data points</t>
      </text>
    </comment>
    <comment ref="M534" authorId="1">
      <text>
        <t>No duplicate data points</t>
      </text>
    </comment>
    <comment ref="N534" authorId="1">
      <text>
        <t>No duplicate data points</t>
      </text>
    </comment>
    <comment ref="O534" authorId="1">
      <text>
        <t>No duplicate data points</t>
      </text>
    </comment>
    <comment ref="P534" authorId="1">
      <text>
        <t>No duplicate data points</t>
      </text>
    </comment>
    <comment ref="Q534" authorId="1">
      <text>
        <t>No duplicate data points</t>
      </text>
    </comment>
    <comment ref="R534" authorId="1">
      <text>
        <t>No duplicate data points</t>
      </text>
    </comment>
    <comment ref="E535" authorId="1">
      <text>
        <t>No duplicate data points</t>
      </text>
    </comment>
    <comment ref="F535" authorId="1">
      <text>
        <t>No duplicate data points</t>
      </text>
    </comment>
    <comment ref="G535" authorId="1">
      <text>
        <t>No duplicate data points</t>
      </text>
    </comment>
    <comment ref="H535" authorId="1">
      <text>
        <t>No duplicate data points</t>
      </text>
    </comment>
    <comment ref="I535" authorId="1">
      <text>
        <t>No duplicate data points</t>
      </text>
    </comment>
    <comment ref="J535" authorId="1">
      <text>
        <t>No duplicate data points</t>
      </text>
    </comment>
    <comment ref="K535" authorId="1">
      <text>
        <t>No duplicate data points</t>
      </text>
    </comment>
    <comment ref="L535" authorId="1">
      <text>
        <t>No duplicate data points</t>
      </text>
    </comment>
    <comment ref="M535" authorId="1">
      <text>
        <t>No duplicate data points</t>
      </text>
    </comment>
    <comment ref="N535" authorId="1">
      <text>
        <t>No duplicate data points</t>
      </text>
    </comment>
    <comment ref="O535" authorId="1">
      <text>
        <t>No duplicate data points</t>
      </text>
    </comment>
    <comment ref="P535" authorId="1">
      <text>
        <t>No duplicate data points</t>
      </text>
    </comment>
    <comment ref="Q535" authorId="1">
      <text>
        <t>No duplicate data points</t>
      </text>
    </comment>
    <comment ref="R535" authorId="1">
      <text>
        <t>No duplicate data points</t>
      </text>
    </comment>
    <comment ref="E536" authorId="1">
      <text>
        <t>No duplicate data points</t>
      </text>
    </comment>
    <comment ref="F536" authorId="1">
      <text>
        <t>No duplicate data points</t>
      </text>
    </comment>
    <comment ref="G536" authorId="1">
      <text>
        <t>No duplicate data points</t>
      </text>
    </comment>
    <comment ref="H536" authorId="1">
      <text>
        <t>No duplicate data points</t>
      </text>
    </comment>
    <comment ref="I536" authorId="1">
      <text>
        <t>No duplicate data points</t>
      </text>
    </comment>
    <comment ref="J536" authorId="1">
      <text>
        <t>No duplicate data points</t>
      </text>
    </comment>
    <comment ref="K536" authorId="1">
      <text>
        <t>No duplicate data points</t>
      </text>
    </comment>
    <comment ref="L536" authorId="1">
      <text>
        <t>No duplicate data points</t>
      </text>
    </comment>
    <comment ref="M536" authorId="1">
      <text>
        <t>No duplicate data points</t>
      </text>
    </comment>
    <comment ref="N536" authorId="1">
      <text>
        <t>No duplicate data points</t>
      </text>
    </comment>
    <comment ref="O536" authorId="1">
      <text>
        <t>No duplicate data points</t>
      </text>
    </comment>
    <comment ref="P536" authorId="1">
      <text>
        <t>No duplicate data points</t>
      </text>
    </comment>
    <comment ref="Q536" authorId="1">
      <text>
        <t>No duplicate data points</t>
      </text>
    </comment>
    <comment ref="R536" authorId="1">
      <text>
        <t>No duplicate data points</t>
      </text>
    </comment>
    <comment ref="E537" authorId="1">
      <text>
        <t>No duplicate data points</t>
      </text>
    </comment>
    <comment ref="F537" authorId="1">
      <text>
        <t>No duplicate data points</t>
      </text>
    </comment>
    <comment ref="G537" authorId="1">
      <text>
        <t>No duplicate data points</t>
      </text>
    </comment>
    <comment ref="H537" authorId="1">
      <text>
        <t>No duplicate data points</t>
      </text>
    </comment>
    <comment ref="I537" authorId="1">
      <text>
        <t>No duplicate data points</t>
      </text>
    </comment>
    <comment ref="J537" authorId="1">
      <text>
        <t>No duplicate data points</t>
      </text>
    </comment>
    <comment ref="K537" authorId="1">
      <text>
        <t>No duplicate data points</t>
      </text>
    </comment>
    <comment ref="L537" authorId="1">
      <text>
        <t>No duplicate data points</t>
      </text>
    </comment>
    <comment ref="M537" authorId="1">
      <text>
        <t>No duplicate data points</t>
      </text>
    </comment>
    <comment ref="N537" authorId="1">
      <text>
        <t>No duplicate data points</t>
      </text>
    </comment>
    <comment ref="O537" authorId="1">
      <text>
        <t>No duplicate data points</t>
      </text>
    </comment>
    <comment ref="P537" authorId="1">
      <text>
        <t>No duplicate data points</t>
      </text>
    </comment>
    <comment ref="Q537" authorId="1">
      <text>
        <t>No duplicate data points</t>
      </text>
    </comment>
    <comment ref="R537" authorId="1">
      <text>
        <t>No duplicate data points</t>
      </text>
    </comment>
    <comment ref="E538" authorId="1">
      <text>
        <t>No duplicate data points</t>
      </text>
    </comment>
    <comment ref="F538" authorId="1">
      <text>
        <t>No duplicate data points</t>
      </text>
    </comment>
    <comment ref="G538" authorId="1">
      <text>
        <t>No duplicate data points</t>
      </text>
    </comment>
    <comment ref="H538" authorId="1">
      <text>
        <t>No duplicate data points</t>
      </text>
    </comment>
    <comment ref="I538" authorId="1">
      <text>
        <t>No duplicate data points</t>
      </text>
    </comment>
    <comment ref="J538" authorId="1">
      <text>
        <t>No duplicate data points</t>
      </text>
    </comment>
    <comment ref="K538" authorId="1">
      <text>
        <t>No duplicate data points</t>
      </text>
    </comment>
    <comment ref="L538" authorId="1">
      <text>
        <t>No duplicate data points</t>
      </text>
    </comment>
    <comment ref="M538" authorId="1">
      <text>
        <t>No duplicate data points</t>
      </text>
    </comment>
    <comment ref="N538" authorId="1">
      <text>
        <t>No duplicate data points</t>
      </text>
    </comment>
    <comment ref="O538" authorId="1">
      <text>
        <t>No duplicate data points</t>
      </text>
    </comment>
    <comment ref="P538" authorId="1">
      <text>
        <t>No duplicate data points</t>
      </text>
    </comment>
    <comment ref="Q538" authorId="1">
      <text>
        <t>No duplicate data points</t>
      </text>
    </comment>
    <comment ref="R538" authorId="1">
      <text>
        <t>No duplicate data points</t>
      </text>
    </comment>
    <comment ref="E539" authorId="1">
      <text>
        <t>No duplicate data points</t>
      </text>
    </comment>
    <comment ref="F539" authorId="1">
      <text>
        <t>No duplicate data points</t>
      </text>
    </comment>
    <comment ref="G539" authorId="1">
      <text>
        <t>No duplicate data points</t>
      </text>
    </comment>
    <comment ref="H539" authorId="1">
      <text>
        <t>No duplicate data points</t>
      </text>
    </comment>
    <comment ref="I539" authorId="1">
      <text>
        <t>No duplicate data points</t>
      </text>
    </comment>
    <comment ref="J539" authorId="1">
      <text>
        <t>No duplicate data points</t>
      </text>
    </comment>
    <comment ref="K539" authorId="1">
      <text>
        <t>No duplicate data points</t>
      </text>
    </comment>
    <comment ref="L539" authorId="1">
      <text>
        <t>No duplicate data points</t>
      </text>
    </comment>
    <comment ref="M539" authorId="1">
      <text>
        <t>No duplicate data points</t>
      </text>
    </comment>
    <comment ref="N539" authorId="1">
      <text>
        <t>No duplicate data points</t>
      </text>
    </comment>
    <comment ref="O539" authorId="1">
      <text>
        <t>No duplicate data points</t>
      </text>
    </comment>
    <comment ref="P539" authorId="1">
      <text>
        <t>No duplicate data points</t>
      </text>
    </comment>
    <comment ref="Q539" authorId="1">
      <text>
        <t>No duplicate data points</t>
      </text>
    </comment>
    <comment ref="R539" authorId="1">
      <text>
        <t>No duplicate data points</t>
      </text>
    </comment>
    <comment ref="E540" authorId="1">
      <text>
        <t>No duplicate data points</t>
      </text>
    </comment>
    <comment ref="F540" authorId="1">
      <text>
        <t>No duplicate data points</t>
      </text>
    </comment>
    <comment ref="G540" authorId="1">
      <text>
        <t>No duplicate data points</t>
      </text>
    </comment>
    <comment ref="H540" authorId="1">
      <text>
        <t>No duplicate data points</t>
      </text>
    </comment>
    <comment ref="I540" authorId="1">
      <text>
        <t>No duplicate data points</t>
      </text>
    </comment>
    <comment ref="J540" authorId="1">
      <text>
        <t>No duplicate data points</t>
      </text>
    </comment>
    <comment ref="K540" authorId="1">
      <text>
        <t>No duplicate data points</t>
      </text>
    </comment>
    <comment ref="L540" authorId="1">
      <text>
        <t>No duplicate data points</t>
      </text>
    </comment>
    <comment ref="M540" authorId="1">
      <text>
        <t>No duplicate data points</t>
      </text>
    </comment>
    <comment ref="N540" authorId="1">
      <text>
        <t>No duplicate data points</t>
      </text>
    </comment>
    <comment ref="O540" authorId="1">
      <text>
        <t>No duplicate data points</t>
      </text>
    </comment>
    <comment ref="P540" authorId="1">
      <text>
        <t>No duplicate data points</t>
      </text>
    </comment>
    <comment ref="Q540" authorId="1">
      <text>
        <t>No duplicate data points</t>
      </text>
    </comment>
    <comment ref="R540" authorId="1">
      <text>
        <t>No duplicate data points</t>
      </text>
    </comment>
    <comment ref="E541" authorId="1">
      <text>
        <t>No duplicate data points</t>
      </text>
    </comment>
    <comment ref="F541" authorId="1">
      <text>
        <t>No duplicate data points</t>
      </text>
    </comment>
    <comment ref="G541" authorId="1">
      <text>
        <t>No duplicate data points</t>
      </text>
    </comment>
    <comment ref="H541" authorId="1">
      <text>
        <t>No duplicate data points</t>
      </text>
    </comment>
    <comment ref="I541" authorId="1">
      <text>
        <t>No duplicate data points</t>
      </text>
    </comment>
    <comment ref="J541" authorId="1">
      <text>
        <t>No duplicate data points</t>
      </text>
    </comment>
    <comment ref="K541" authorId="1">
      <text>
        <t>No duplicate data points</t>
      </text>
    </comment>
    <comment ref="L541" authorId="1">
      <text>
        <t>No duplicate data points</t>
      </text>
    </comment>
    <comment ref="M541" authorId="1">
      <text>
        <t>No duplicate data points</t>
      </text>
    </comment>
    <comment ref="N541" authorId="1">
      <text>
        <t>No duplicate data points</t>
      </text>
    </comment>
    <comment ref="O541" authorId="1">
      <text>
        <t>No duplicate data points</t>
      </text>
    </comment>
    <comment ref="P541" authorId="1">
      <text>
        <t>No duplicate data points</t>
      </text>
    </comment>
    <comment ref="Q541" authorId="1">
      <text>
        <t>No duplicate data points</t>
      </text>
    </comment>
    <comment ref="R541" authorId="1">
      <text>
        <t>No duplicate data points</t>
      </text>
    </comment>
    <comment ref="E542" authorId="1">
      <text>
        <t>No duplicate data points</t>
      </text>
    </comment>
    <comment ref="F542" authorId="1">
      <text>
        <t>No duplicate data points</t>
      </text>
    </comment>
    <comment ref="G542" authorId="1">
      <text>
        <t>No duplicate data points</t>
      </text>
    </comment>
    <comment ref="H542" authorId="1">
      <text>
        <t>No duplicate data points</t>
      </text>
    </comment>
    <comment ref="I542" authorId="1">
      <text>
        <t>No duplicate data points</t>
      </text>
    </comment>
    <comment ref="J542" authorId="1">
      <text>
        <t>No duplicate data points</t>
      </text>
    </comment>
    <comment ref="K542" authorId="1">
      <text>
        <t>No duplicate data points</t>
      </text>
    </comment>
    <comment ref="L542" authorId="1">
      <text>
        <t>No duplicate data points</t>
      </text>
    </comment>
    <comment ref="M542" authorId="1">
      <text>
        <t>No duplicate data points</t>
      </text>
    </comment>
    <comment ref="N542" authorId="1">
      <text>
        <t>No duplicate data points</t>
      </text>
    </comment>
    <comment ref="O542" authorId="1">
      <text>
        <t>No duplicate data points</t>
      </text>
    </comment>
    <comment ref="P542" authorId="1">
      <text>
        <t>No duplicate data points</t>
      </text>
    </comment>
    <comment ref="Q542" authorId="1">
      <text>
        <t>No duplicate data points</t>
      </text>
    </comment>
    <comment ref="R542" authorId="1">
      <text>
        <t>No duplicate data points</t>
      </text>
    </comment>
    <comment ref="E543" authorId="1">
      <text>
        <t>No duplicate data points</t>
      </text>
    </comment>
    <comment ref="F543" authorId="1">
      <text>
        <t>No duplicate data points</t>
      </text>
    </comment>
    <comment ref="G543" authorId="1">
      <text>
        <t>No duplicate data points</t>
      </text>
    </comment>
    <comment ref="H543" authorId="1">
      <text>
        <t>No duplicate data points</t>
      </text>
    </comment>
    <comment ref="I543" authorId="1">
      <text>
        <t>No duplicate data points</t>
      </text>
    </comment>
    <comment ref="J543" authorId="1">
      <text>
        <t>No duplicate data points</t>
      </text>
    </comment>
    <comment ref="K543" authorId="1">
      <text>
        <t>No duplicate data points</t>
      </text>
    </comment>
    <comment ref="L543" authorId="1">
      <text>
        <t>No duplicate data points</t>
      </text>
    </comment>
    <comment ref="M543" authorId="1">
      <text>
        <t>No duplicate data points</t>
      </text>
    </comment>
    <comment ref="N543" authorId="1">
      <text>
        <t>No duplicate data points</t>
      </text>
    </comment>
    <comment ref="O543" authorId="1">
      <text>
        <t>No duplicate data points</t>
      </text>
    </comment>
    <comment ref="P543" authorId="1">
      <text>
        <t>No duplicate data points</t>
      </text>
    </comment>
    <comment ref="Q543" authorId="1">
      <text>
        <t>No duplicate data points</t>
      </text>
    </comment>
    <comment ref="R543" authorId="1">
      <text>
        <t>No duplicate data points</t>
      </text>
    </comment>
    <comment ref="E544" authorId="1">
      <text>
        <t>No duplicate data points</t>
      </text>
    </comment>
    <comment ref="F544" authorId="1">
      <text>
        <t>No duplicate data points</t>
      </text>
    </comment>
    <comment ref="G544" authorId="1">
      <text>
        <t>No duplicate data points</t>
      </text>
    </comment>
    <comment ref="H544" authorId="1">
      <text>
        <t>No duplicate data points</t>
      </text>
    </comment>
    <comment ref="I544" authorId="1">
      <text>
        <t>No duplicate data points</t>
      </text>
    </comment>
    <comment ref="J544" authorId="1">
      <text>
        <t>No duplicate data points</t>
      </text>
    </comment>
    <comment ref="K544" authorId="1">
      <text>
        <t>No duplicate data points</t>
      </text>
    </comment>
    <comment ref="L544" authorId="1">
      <text>
        <t>No duplicate data points</t>
      </text>
    </comment>
    <comment ref="M544" authorId="1">
      <text>
        <t>No duplicate data points</t>
      </text>
    </comment>
    <comment ref="N544" authorId="1">
      <text>
        <t>No duplicate data points</t>
      </text>
    </comment>
    <comment ref="O544" authorId="1">
      <text>
        <t>No duplicate data points</t>
      </text>
    </comment>
    <comment ref="P544" authorId="1">
      <text>
        <t>No duplicate data points</t>
      </text>
    </comment>
    <comment ref="Q544" authorId="1">
      <text>
        <t>No duplicate data points</t>
      </text>
    </comment>
    <comment ref="R544" authorId="1">
      <text>
        <t>No duplicate data points</t>
      </text>
    </comment>
    <comment ref="E545" authorId="1">
      <text>
        <t>No duplicate data points</t>
      </text>
    </comment>
    <comment ref="F545" authorId="1">
      <text>
        <t>No duplicate data points</t>
      </text>
    </comment>
    <comment ref="G545" authorId="1">
      <text>
        <t>No duplicate data points</t>
      </text>
    </comment>
    <comment ref="H545" authorId="1">
      <text>
        <t>No duplicate data points</t>
      </text>
    </comment>
    <comment ref="I545" authorId="1">
      <text>
        <t>No duplicate data points</t>
      </text>
    </comment>
    <comment ref="J545" authorId="1">
      <text>
        <t>No duplicate data points</t>
      </text>
    </comment>
    <comment ref="K545" authorId="1">
      <text>
        <t>No duplicate data points</t>
      </text>
    </comment>
    <comment ref="L545" authorId="1">
      <text>
        <t>No duplicate data points</t>
      </text>
    </comment>
    <comment ref="M545" authorId="1">
      <text>
        <t>No duplicate data points</t>
      </text>
    </comment>
    <comment ref="N545" authorId="1">
      <text>
        <t>No duplicate data points</t>
      </text>
    </comment>
    <comment ref="O545" authorId="1">
      <text>
        <t>No duplicate data points</t>
      </text>
    </comment>
    <comment ref="P545" authorId="1">
      <text>
        <t>No duplicate data points</t>
      </text>
    </comment>
    <comment ref="Q545" authorId="1">
      <text>
        <t>No duplicate data points</t>
      </text>
    </comment>
    <comment ref="R545" authorId="1">
      <text>
        <t>No duplicate data points</t>
      </text>
    </comment>
    <comment ref="E546" authorId="1">
      <text>
        <t>No duplicate data points</t>
      </text>
    </comment>
    <comment ref="F546" authorId="1">
      <text>
        <t>No duplicate data points</t>
      </text>
    </comment>
    <comment ref="G546" authorId="1">
      <text>
        <t>No duplicate data points</t>
      </text>
    </comment>
    <comment ref="H546" authorId="1">
      <text>
        <t>No duplicate data points</t>
      </text>
    </comment>
    <comment ref="I546" authorId="1">
      <text>
        <t>No duplicate data points</t>
      </text>
    </comment>
    <comment ref="J546" authorId="1">
      <text>
        <t>No duplicate data points</t>
      </text>
    </comment>
    <comment ref="K546" authorId="1">
      <text>
        <t>No duplicate data points</t>
      </text>
    </comment>
    <comment ref="L546" authorId="1">
      <text>
        <t>No duplicate data points</t>
      </text>
    </comment>
    <comment ref="M546" authorId="1">
      <text>
        <t>No duplicate data points</t>
      </text>
    </comment>
    <comment ref="N546" authorId="1">
      <text>
        <t>No duplicate data points</t>
      </text>
    </comment>
    <comment ref="O546" authorId="1">
      <text>
        <t>No duplicate data points</t>
      </text>
    </comment>
    <comment ref="P546" authorId="1">
      <text>
        <t>No duplicate data points</t>
      </text>
    </comment>
    <comment ref="Q546" authorId="1">
      <text>
        <t>No duplicate data points</t>
      </text>
    </comment>
    <comment ref="R546" authorId="1">
      <text>
        <t>No duplicate data points</t>
      </text>
    </comment>
    <comment ref="O547" authorId="1">
      <text>
        <t>No duplicate data points</t>
      </text>
    </comment>
    <comment ref="P547" authorId="1">
      <text>
        <t>No duplicate data points</t>
      </text>
    </comment>
    <comment ref="Q547" authorId="1">
      <text>
        <t>No duplicate data points</t>
      </text>
    </comment>
    <comment ref="R547" authorId="1">
      <text>
        <t>No duplicate data points</t>
      </text>
    </comment>
    <comment ref="O548" authorId="1">
      <text>
        <t>No duplicate data points</t>
      </text>
    </comment>
    <comment ref="R548" authorId="1">
      <text>
        <t>No duplicate data points</t>
      </text>
    </comment>
    <comment ref="O549" authorId="1">
      <text>
        <t xml:space="preserve">Duplicates: 
  For : S.27.01.05.01:A23
</t>
      </text>
    </comment>
    <comment ref="R549" authorId="1">
      <text>
        <t xml:space="preserve">Duplicates: 
  For : S.26.04.05.06:A21, S.27.01.05.01:C23
</t>
      </text>
    </comment>
    <comment ref="E567" authorId="1">
      <text>
        <t>No duplicate data points</t>
      </text>
    </comment>
    <comment ref="F567" authorId="1">
      <text>
        <t>No duplicate data points</t>
      </text>
    </comment>
    <comment ref="G567" authorId="1">
      <text>
        <t>No duplicate data points</t>
      </text>
    </comment>
    <comment ref="H567" authorId="1">
      <text>
        <t>No duplicate data points</t>
      </text>
    </comment>
    <comment ref="I567" authorId="1">
      <text>
        <t>No duplicate data points</t>
      </text>
    </comment>
    <comment ref="J567" authorId="1">
      <text>
        <t>No duplicate data points</t>
      </text>
    </comment>
    <comment ref="K567" authorId="1">
      <text>
        <t>No duplicate data points</t>
      </text>
    </comment>
    <comment ref="L567" authorId="1">
      <text>
        <t>No duplicate data points</t>
      </text>
    </comment>
    <comment ref="M567" authorId="1">
      <text>
        <t>No duplicate data points</t>
      </text>
    </comment>
    <comment ref="N567" authorId="1">
      <text>
        <t>No duplicate data points</t>
      </text>
    </comment>
    <comment ref="E568" authorId="1">
      <text>
        <t>No duplicate data points</t>
      </text>
    </comment>
    <comment ref="F568" authorId="1">
      <text>
        <t>No duplicate data points</t>
      </text>
    </comment>
    <comment ref="G568" authorId="1">
      <text>
        <t>No duplicate data points</t>
      </text>
    </comment>
    <comment ref="H568" authorId="1">
      <text>
        <t>No duplicate data points</t>
      </text>
    </comment>
    <comment ref="I568" authorId="1">
      <text>
        <t>No duplicate data points</t>
      </text>
    </comment>
    <comment ref="J568" authorId="1">
      <text>
        <t>No duplicate data points</t>
      </text>
    </comment>
    <comment ref="K568" authorId="1">
      <text>
        <t>No duplicate data points</t>
      </text>
    </comment>
    <comment ref="L568" authorId="1">
      <text>
        <t>No duplicate data points</t>
      </text>
    </comment>
    <comment ref="M568" authorId="1">
      <text>
        <t>No duplicate data points</t>
      </text>
    </comment>
    <comment ref="N568" authorId="1">
      <text>
        <t>No duplicate data points</t>
      </text>
    </comment>
    <comment ref="E569" authorId="1">
      <text>
        <t>No duplicate data points</t>
      </text>
    </comment>
    <comment ref="F569" authorId="1">
      <text>
        <t>No duplicate data points</t>
      </text>
    </comment>
    <comment ref="G569" authorId="1">
      <text>
        <t>No duplicate data points</t>
      </text>
    </comment>
    <comment ref="H569" authorId="1">
      <text>
        <t>No duplicate data points</t>
      </text>
    </comment>
    <comment ref="I569" authorId="1">
      <text>
        <t>No duplicate data points</t>
      </text>
    </comment>
    <comment ref="J569" authorId="1">
      <text>
        <t>No duplicate data points</t>
      </text>
    </comment>
    <comment ref="K569" authorId="1">
      <text>
        <t>No duplicate data points</t>
      </text>
    </comment>
    <comment ref="L569" authorId="1">
      <text>
        <t>No duplicate data points</t>
      </text>
    </comment>
    <comment ref="M569" authorId="1">
      <text>
        <t>No duplicate data points</t>
      </text>
    </comment>
    <comment ref="N569" authorId="1">
      <text>
        <t>No duplicate data points</t>
      </text>
    </comment>
    <comment ref="E570" authorId="1">
      <text>
        <t>No duplicate data points</t>
      </text>
    </comment>
    <comment ref="F570" authorId="1">
      <text>
        <t>No duplicate data points</t>
      </text>
    </comment>
    <comment ref="G570" authorId="1">
      <text>
        <t>No duplicate data points</t>
      </text>
    </comment>
    <comment ref="H570" authorId="1">
      <text>
        <t>No duplicate data points</t>
      </text>
    </comment>
    <comment ref="I570" authorId="1">
      <text>
        <t>No duplicate data points</t>
      </text>
    </comment>
    <comment ref="J570" authorId="1">
      <text>
        <t>No duplicate data points</t>
      </text>
    </comment>
    <comment ref="K570" authorId="1">
      <text>
        <t>No duplicate data points</t>
      </text>
    </comment>
    <comment ref="L570" authorId="1">
      <text>
        <t>No duplicate data points</t>
      </text>
    </comment>
    <comment ref="M570" authorId="1">
      <text>
        <t>No duplicate data points</t>
      </text>
    </comment>
    <comment ref="N570" authorId="1">
      <text>
        <t>No duplicate data points</t>
      </text>
    </comment>
    <comment ref="E571" authorId="1">
      <text>
        <t>No duplicate data points</t>
      </text>
    </comment>
    <comment ref="F571" authorId="1">
      <text>
        <t>No duplicate data points</t>
      </text>
    </comment>
    <comment ref="G571" authorId="1">
      <text>
        <t>No duplicate data points</t>
      </text>
    </comment>
    <comment ref="H571" authorId="1">
      <text>
        <t>No duplicate data points</t>
      </text>
    </comment>
    <comment ref="I571" authorId="1">
      <text>
        <t>No duplicate data points</t>
      </text>
    </comment>
    <comment ref="J571" authorId="1">
      <text>
        <t>No duplicate data points</t>
      </text>
    </comment>
    <comment ref="K571" authorId="1">
      <text>
        <t>No duplicate data points</t>
      </text>
    </comment>
    <comment ref="L571" authorId="1">
      <text>
        <t>No duplicate data points</t>
      </text>
    </comment>
    <comment ref="M571" authorId="1">
      <text>
        <t>No duplicate data points</t>
      </text>
    </comment>
    <comment ref="N571" authorId="1">
      <text>
        <t>No duplicate data points</t>
      </text>
    </comment>
    <comment ref="E572" authorId="1">
      <text>
        <t>No duplicate data points</t>
      </text>
    </comment>
    <comment ref="F572" authorId="1">
      <text>
        <t>No duplicate data points</t>
      </text>
    </comment>
    <comment ref="G572" authorId="1">
      <text>
        <t>No duplicate data points</t>
      </text>
    </comment>
    <comment ref="H572" authorId="1">
      <text>
        <t>No duplicate data points</t>
      </text>
    </comment>
    <comment ref="I572" authorId="1">
      <text>
        <t>No duplicate data points</t>
      </text>
    </comment>
    <comment ref="J572" authorId="1">
      <text>
        <t>No duplicate data points</t>
      </text>
    </comment>
    <comment ref="K572" authorId="1">
      <text>
        <t>No duplicate data points</t>
      </text>
    </comment>
    <comment ref="L572" authorId="1">
      <text>
        <t>No duplicate data points</t>
      </text>
    </comment>
    <comment ref="M572" authorId="1">
      <text>
        <t>No duplicate data points</t>
      </text>
    </comment>
    <comment ref="N572" authorId="1">
      <text>
        <t>No duplicate data points</t>
      </text>
    </comment>
    <comment ref="E573" authorId="1">
      <text>
        <t>No duplicate data points</t>
      </text>
    </comment>
    <comment ref="F573" authorId="1">
      <text>
        <t>No duplicate data points</t>
      </text>
    </comment>
    <comment ref="G573" authorId="1">
      <text>
        <t>No duplicate data points</t>
      </text>
    </comment>
    <comment ref="H573" authorId="1">
      <text>
        <t>No duplicate data points</t>
      </text>
    </comment>
    <comment ref="I573" authorId="1">
      <text>
        <t>No duplicate data points</t>
      </text>
    </comment>
    <comment ref="J573" authorId="1">
      <text>
        <t>No duplicate data points</t>
      </text>
    </comment>
    <comment ref="K573" authorId="1">
      <text>
        <t>No duplicate data points</t>
      </text>
    </comment>
    <comment ref="L573" authorId="1">
      <text>
        <t>No duplicate data points</t>
      </text>
    </comment>
    <comment ref="M573" authorId="1">
      <text>
        <t>No duplicate data points</t>
      </text>
    </comment>
    <comment ref="N573" authorId="1">
      <text>
        <t>No duplicate data points</t>
      </text>
    </comment>
    <comment ref="E574" authorId="1">
      <text>
        <t>No duplicate data points</t>
      </text>
    </comment>
    <comment ref="F574" authorId="1">
      <text>
        <t>No duplicate data points</t>
      </text>
    </comment>
    <comment ref="G574" authorId="1">
      <text>
        <t>No duplicate data points</t>
      </text>
    </comment>
    <comment ref="H574" authorId="1">
      <text>
        <t>No duplicate data points</t>
      </text>
    </comment>
    <comment ref="I574" authorId="1">
      <text>
        <t>No duplicate data points</t>
      </text>
    </comment>
    <comment ref="J574" authorId="1">
      <text>
        <t>No duplicate data points</t>
      </text>
    </comment>
    <comment ref="K574" authorId="1">
      <text>
        <t>No duplicate data points</t>
      </text>
    </comment>
    <comment ref="L574" authorId="1">
      <text>
        <t>No duplicate data points</t>
      </text>
    </comment>
    <comment ref="M574" authorId="1">
      <text>
        <t>No duplicate data points</t>
      </text>
    </comment>
    <comment ref="N574" authorId="1">
      <text>
        <t>No duplicate data points</t>
      </text>
    </comment>
    <comment ref="E575" authorId="1">
      <text>
        <t>No duplicate data points</t>
      </text>
    </comment>
    <comment ref="F575" authorId="1">
      <text>
        <t>No duplicate data points</t>
      </text>
    </comment>
    <comment ref="G575" authorId="1">
      <text>
        <t>No duplicate data points</t>
      </text>
    </comment>
    <comment ref="H575" authorId="1">
      <text>
        <t>No duplicate data points</t>
      </text>
    </comment>
    <comment ref="I575" authorId="1">
      <text>
        <t>No duplicate data points</t>
      </text>
    </comment>
    <comment ref="J575" authorId="1">
      <text>
        <t>No duplicate data points</t>
      </text>
    </comment>
    <comment ref="K575" authorId="1">
      <text>
        <t>No duplicate data points</t>
      </text>
    </comment>
    <comment ref="L575" authorId="1">
      <text>
        <t>No duplicate data points</t>
      </text>
    </comment>
    <comment ref="M575" authorId="1">
      <text>
        <t>No duplicate data points</t>
      </text>
    </comment>
    <comment ref="N575" authorId="1">
      <text>
        <t>No duplicate data points</t>
      </text>
    </comment>
    <comment ref="E576" authorId="1">
      <text>
        <t>No duplicate data points</t>
      </text>
    </comment>
    <comment ref="F576" authorId="1">
      <text>
        <t>No duplicate data points</t>
      </text>
    </comment>
    <comment ref="G576" authorId="1">
      <text>
        <t>No duplicate data points</t>
      </text>
    </comment>
    <comment ref="H576" authorId="1">
      <text>
        <t>No duplicate data points</t>
      </text>
    </comment>
    <comment ref="I576" authorId="1">
      <text>
        <t>No duplicate data points</t>
      </text>
    </comment>
    <comment ref="J576" authorId="1">
      <text>
        <t>No duplicate data points</t>
      </text>
    </comment>
    <comment ref="K576" authorId="1">
      <text>
        <t>No duplicate data points</t>
      </text>
    </comment>
    <comment ref="L576" authorId="1">
      <text>
        <t>No duplicate data points</t>
      </text>
    </comment>
    <comment ref="M576" authorId="1">
      <text>
        <t>No duplicate data points</t>
      </text>
    </comment>
    <comment ref="N576" authorId="1">
      <text>
        <t>No duplicate data points</t>
      </text>
    </comment>
    <comment ref="E577" authorId="1">
      <text>
        <t>No duplicate data points</t>
      </text>
    </comment>
    <comment ref="F577" authorId="1">
      <text>
        <t>No duplicate data points</t>
      </text>
    </comment>
    <comment ref="G577" authorId="1">
      <text>
        <t>No duplicate data points</t>
      </text>
    </comment>
    <comment ref="H577" authorId="1">
      <text>
        <t>No duplicate data points</t>
      </text>
    </comment>
    <comment ref="I577" authorId="1">
      <text>
        <t>No duplicate data points</t>
      </text>
    </comment>
    <comment ref="J577" authorId="1">
      <text>
        <t>No duplicate data points</t>
      </text>
    </comment>
    <comment ref="K577" authorId="1">
      <text>
        <t>No duplicate data points</t>
      </text>
    </comment>
    <comment ref="L577" authorId="1">
      <text>
        <t>No duplicate data points</t>
      </text>
    </comment>
    <comment ref="M577" authorId="1">
      <text>
        <t>No duplicate data points</t>
      </text>
    </comment>
    <comment ref="N577" authorId="1">
      <text>
        <t>No duplicate data points</t>
      </text>
    </comment>
    <comment ref="E578" authorId="1">
      <text>
        <t>No duplicate data points</t>
      </text>
    </comment>
    <comment ref="F578" authorId="1">
      <text>
        <t>No duplicate data points</t>
      </text>
    </comment>
    <comment ref="G578" authorId="1">
      <text>
        <t>No duplicate data points</t>
      </text>
    </comment>
    <comment ref="H578" authorId="1">
      <text>
        <t>No duplicate data points</t>
      </text>
    </comment>
    <comment ref="I578" authorId="1">
      <text>
        <t>No duplicate data points</t>
      </text>
    </comment>
    <comment ref="J578" authorId="1">
      <text>
        <t>No duplicate data points</t>
      </text>
    </comment>
    <comment ref="K578" authorId="1">
      <text>
        <t>No duplicate data points</t>
      </text>
    </comment>
    <comment ref="L578" authorId="1">
      <text>
        <t>No duplicate data points</t>
      </text>
    </comment>
    <comment ref="M578" authorId="1">
      <text>
        <t>No duplicate data points</t>
      </text>
    </comment>
    <comment ref="N578" authorId="1">
      <text>
        <t>No duplicate data points</t>
      </text>
    </comment>
    <comment ref="E579" authorId="1">
      <text>
        <t>No duplicate data points</t>
      </text>
    </comment>
    <comment ref="F579" authorId="1">
      <text>
        <t>No duplicate data points</t>
      </text>
    </comment>
    <comment ref="G579" authorId="1">
      <text>
        <t>No duplicate data points</t>
      </text>
    </comment>
    <comment ref="H579" authorId="1">
      <text>
        <t>No duplicate data points</t>
      </text>
    </comment>
    <comment ref="I579" authorId="1">
      <text>
        <t>No duplicate data points</t>
      </text>
    </comment>
    <comment ref="J579" authorId="1">
      <text>
        <t>No duplicate data points</t>
      </text>
    </comment>
    <comment ref="K579" authorId="1">
      <text>
        <t>No duplicate data points</t>
      </text>
    </comment>
    <comment ref="L579" authorId="1">
      <text>
        <t>No duplicate data points</t>
      </text>
    </comment>
    <comment ref="M579" authorId="1">
      <text>
        <t>No duplicate data points</t>
      </text>
    </comment>
    <comment ref="N579" authorId="1">
      <text>
        <t>No duplicate data points</t>
      </text>
    </comment>
    <comment ref="E580" authorId="1">
      <text>
        <t>No duplicate data points</t>
      </text>
    </comment>
    <comment ref="F580" authorId="1">
      <text>
        <t>No duplicate data points</t>
      </text>
    </comment>
    <comment ref="G580" authorId="1">
      <text>
        <t>No duplicate data points</t>
      </text>
    </comment>
    <comment ref="H580" authorId="1">
      <text>
        <t>No duplicate data points</t>
      </text>
    </comment>
    <comment ref="I580" authorId="1">
      <text>
        <t>No duplicate data points</t>
      </text>
    </comment>
    <comment ref="J580" authorId="1">
      <text>
        <t>No duplicate data points</t>
      </text>
    </comment>
    <comment ref="K580" authorId="1">
      <text>
        <t>No duplicate data points</t>
      </text>
    </comment>
    <comment ref="L580" authorId="1">
      <text>
        <t>No duplicate data points</t>
      </text>
    </comment>
    <comment ref="M580" authorId="1">
      <text>
        <t>No duplicate data points</t>
      </text>
    </comment>
    <comment ref="N580" authorId="1">
      <text>
        <t>No duplicate data points</t>
      </text>
    </comment>
    <comment ref="E581" authorId="1">
      <text>
        <t>No duplicate data points</t>
      </text>
    </comment>
    <comment ref="F581" authorId="1">
      <text>
        <t>No duplicate data points</t>
      </text>
    </comment>
    <comment ref="G581" authorId="1">
      <text>
        <t>No duplicate data points</t>
      </text>
    </comment>
    <comment ref="H581" authorId="1">
      <text>
        <t>No duplicate data points</t>
      </text>
    </comment>
    <comment ref="I581" authorId="1">
      <text>
        <t>No duplicate data points</t>
      </text>
    </comment>
    <comment ref="J581" authorId="1">
      <text>
        <t>No duplicate data points</t>
      </text>
    </comment>
    <comment ref="K581" authorId="1">
      <text>
        <t>No duplicate data points</t>
      </text>
    </comment>
    <comment ref="L581" authorId="1">
      <text>
        <t>No duplicate data points</t>
      </text>
    </comment>
    <comment ref="M581" authorId="1">
      <text>
        <t>No duplicate data points</t>
      </text>
    </comment>
    <comment ref="N581" authorId="1">
      <text>
        <t>No duplicate data points</t>
      </text>
    </comment>
    <comment ref="E582" authorId="1">
      <text>
        <t>No duplicate data points</t>
      </text>
    </comment>
    <comment ref="F582" authorId="1">
      <text>
        <t>No duplicate data points</t>
      </text>
    </comment>
    <comment ref="G582" authorId="1">
      <text>
        <t>No duplicate data points</t>
      </text>
    </comment>
    <comment ref="H582" authorId="1">
      <text>
        <t>No duplicate data points</t>
      </text>
    </comment>
    <comment ref="I582" authorId="1">
      <text>
        <t>No duplicate data points</t>
      </text>
    </comment>
    <comment ref="J582" authorId="1">
      <text>
        <t>No duplicate data points</t>
      </text>
    </comment>
    <comment ref="K582" authorId="1">
      <text>
        <t>No duplicate data points</t>
      </text>
    </comment>
    <comment ref="L582" authorId="1">
      <text>
        <t>No duplicate data points</t>
      </text>
    </comment>
    <comment ref="M582" authorId="1">
      <text>
        <t>No duplicate data points</t>
      </text>
    </comment>
    <comment ref="N582" authorId="1">
      <text>
        <t>No duplicate data points</t>
      </text>
    </comment>
    <comment ref="E583" authorId="1">
      <text>
        <t>No duplicate data points</t>
      </text>
    </comment>
    <comment ref="F583" authorId="1">
      <text>
        <t>No duplicate data points</t>
      </text>
    </comment>
    <comment ref="G583" authorId="1">
      <text>
        <t>No duplicate data points</t>
      </text>
    </comment>
    <comment ref="H583" authorId="1">
      <text>
        <t>No duplicate data points</t>
      </text>
    </comment>
    <comment ref="I583" authorId="1">
      <text>
        <t>No duplicate data points</t>
      </text>
    </comment>
    <comment ref="J583" authorId="1">
      <text>
        <t>No duplicate data points</t>
      </text>
    </comment>
    <comment ref="K583" authorId="1">
      <text>
        <t>No duplicate data points</t>
      </text>
    </comment>
    <comment ref="L583" authorId="1">
      <text>
        <t>No duplicate data points</t>
      </text>
    </comment>
    <comment ref="M583" authorId="1">
      <text>
        <t>No duplicate data points</t>
      </text>
    </comment>
    <comment ref="N583" authorId="1">
      <text>
        <t>No duplicate data points</t>
      </text>
    </comment>
    <comment ref="E584" authorId="1">
      <text>
        <t>No duplicate data points</t>
      </text>
    </comment>
    <comment ref="F584" authorId="1">
      <text>
        <t>No duplicate data points</t>
      </text>
    </comment>
    <comment ref="G584" authorId="1">
      <text>
        <t>No duplicate data points</t>
      </text>
    </comment>
    <comment ref="H584" authorId="1">
      <text>
        <t>No duplicate data points</t>
      </text>
    </comment>
    <comment ref="I584" authorId="1">
      <text>
        <t>No duplicate data points</t>
      </text>
    </comment>
    <comment ref="J584" authorId="1">
      <text>
        <t>No duplicate data points</t>
      </text>
    </comment>
    <comment ref="K584" authorId="1">
      <text>
        <t>No duplicate data points</t>
      </text>
    </comment>
    <comment ref="L584" authorId="1">
      <text>
        <t>No duplicate data points</t>
      </text>
    </comment>
    <comment ref="M584" authorId="1">
      <text>
        <t>No duplicate data points</t>
      </text>
    </comment>
    <comment ref="N584" authorId="1">
      <text>
        <t>No duplicate data points</t>
      </text>
    </comment>
    <comment ref="E585" authorId="1">
      <text>
        <t>No duplicate data points</t>
      </text>
    </comment>
    <comment ref="F585" authorId="1">
      <text>
        <t>No duplicate data points</t>
      </text>
    </comment>
    <comment ref="G585" authorId="1">
      <text>
        <t>No duplicate data points</t>
      </text>
    </comment>
    <comment ref="H585" authorId="1">
      <text>
        <t>No duplicate data points</t>
      </text>
    </comment>
    <comment ref="I585" authorId="1">
      <text>
        <t>No duplicate data points</t>
      </text>
    </comment>
    <comment ref="J585" authorId="1">
      <text>
        <t>No duplicate data points</t>
      </text>
    </comment>
    <comment ref="K585" authorId="1">
      <text>
        <t>No duplicate data points</t>
      </text>
    </comment>
    <comment ref="L585" authorId="1">
      <text>
        <t>No duplicate data points</t>
      </text>
    </comment>
    <comment ref="M585" authorId="1">
      <text>
        <t>No duplicate data points</t>
      </text>
    </comment>
    <comment ref="N585" authorId="1">
      <text>
        <t>No duplicate data points</t>
      </text>
    </comment>
    <comment ref="E586" authorId="1">
      <text>
        <t>No duplicate data points</t>
      </text>
    </comment>
    <comment ref="F586" authorId="1">
      <text>
        <t>No duplicate data points</t>
      </text>
    </comment>
    <comment ref="G586" authorId="1">
      <text>
        <t>No duplicate data points</t>
      </text>
    </comment>
    <comment ref="H586" authorId="1">
      <text>
        <t>No duplicate data points</t>
      </text>
    </comment>
    <comment ref="I586" authorId="1">
      <text>
        <t>No duplicate data points</t>
      </text>
    </comment>
    <comment ref="J586" authorId="1">
      <text>
        <t>No duplicate data points</t>
      </text>
    </comment>
    <comment ref="K586" authorId="1">
      <text>
        <t>No duplicate data points</t>
      </text>
    </comment>
    <comment ref="L586" authorId="1">
      <text>
        <t>No duplicate data points</t>
      </text>
    </comment>
    <comment ref="M586" authorId="1">
      <text>
        <t>No duplicate data points</t>
      </text>
    </comment>
    <comment ref="N586" authorId="1">
      <text>
        <t>No duplicate data points</t>
      </text>
    </comment>
    <comment ref="E587" authorId="1">
      <text>
        <t>No duplicate data points</t>
      </text>
    </comment>
    <comment ref="F587" authorId="1">
      <text>
        <t>No duplicate data points</t>
      </text>
    </comment>
    <comment ref="G587" authorId="1">
      <text>
        <t>No duplicate data points</t>
      </text>
    </comment>
    <comment ref="H587" authorId="1">
      <text>
        <t>No duplicate data points</t>
      </text>
    </comment>
    <comment ref="I587" authorId="1">
      <text>
        <t>No duplicate data points</t>
      </text>
    </comment>
    <comment ref="J587" authorId="1">
      <text>
        <t>No duplicate data points</t>
      </text>
    </comment>
    <comment ref="K587" authorId="1">
      <text>
        <t>No duplicate data points</t>
      </text>
    </comment>
    <comment ref="L587" authorId="1">
      <text>
        <t>No duplicate data points</t>
      </text>
    </comment>
    <comment ref="M587" authorId="1">
      <text>
        <t>No duplicate data points</t>
      </text>
    </comment>
    <comment ref="N587" authorId="1">
      <text>
        <t>No duplicate data points</t>
      </text>
    </comment>
    <comment ref="E588" authorId="1">
      <text>
        <t>No duplicate data points</t>
      </text>
    </comment>
    <comment ref="F588" authorId="1">
      <text>
        <t>No duplicate data points</t>
      </text>
    </comment>
    <comment ref="G588" authorId="1">
      <text>
        <t>No duplicate data points</t>
      </text>
    </comment>
    <comment ref="H588" authorId="1">
      <text>
        <t>No duplicate data points</t>
      </text>
    </comment>
    <comment ref="I588" authorId="1">
      <text>
        <t>No duplicate data points</t>
      </text>
    </comment>
    <comment ref="J588" authorId="1">
      <text>
        <t>No duplicate data points</t>
      </text>
    </comment>
    <comment ref="K588" authorId="1">
      <text>
        <t>No duplicate data points</t>
      </text>
    </comment>
    <comment ref="L588" authorId="1">
      <text>
        <t>No duplicate data points</t>
      </text>
    </comment>
    <comment ref="M588" authorId="1">
      <text>
        <t>No duplicate data points</t>
      </text>
    </comment>
    <comment ref="N588" authorId="1">
      <text>
        <t>No duplicate data points</t>
      </text>
    </comment>
    <comment ref="E589" authorId="1">
      <text>
        <t>No duplicate data points</t>
      </text>
    </comment>
    <comment ref="F589" authorId="1">
      <text>
        <t>No duplicate data points</t>
      </text>
    </comment>
    <comment ref="G589" authorId="1">
      <text>
        <t>No duplicate data points</t>
      </text>
    </comment>
    <comment ref="H589" authorId="1">
      <text>
        <t>No duplicate data points</t>
      </text>
    </comment>
    <comment ref="I589" authorId="1">
      <text>
        <t>No duplicate data points</t>
      </text>
    </comment>
    <comment ref="J589" authorId="1">
      <text>
        <t>No duplicate data points</t>
      </text>
    </comment>
    <comment ref="K589" authorId="1">
      <text>
        <t>No duplicate data points</t>
      </text>
    </comment>
    <comment ref="L589" authorId="1">
      <text>
        <t>No duplicate data points</t>
      </text>
    </comment>
    <comment ref="M589" authorId="1">
      <text>
        <t>No duplicate data points</t>
      </text>
    </comment>
    <comment ref="N589" authorId="1">
      <text>
        <t>No duplicate data points</t>
      </text>
    </comment>
    <comment ref="E590" authorId="1">
      <text>
        <t>No duplicate data points</t>
      </text>
    </comment>
    <comment ref="F590" authorId="1">
      <text>
        <t>No duplicate data points</t>
      </text>
    </comment>
    <comment ref="G590" authorId="1">
      <text>
        <t>No duplicate data points</t>
      </text>
    </comment>
    <comment ref="H590" authorId="1">
      <text>
        <t>No duplicate data points</t>
      </text>
    </comment>
    <comment ref="I590" authorId="1">
      <text>
        <t>No duplicate data points</t>
      </text>
    </comment>
    <comment ref="J590" authorId="1">
      <text>
        <t>No duplicate data points</t>
      </text>
    </comment>
    <comment ref="K590" authorId="1">
      <text>
        <t>No duplicate data points</t>
      </text>
    </comment>
    <comment ref="L590" authorId="1">
      <text>
        <t>No duplicate data points</t>
      </text>
    </comment>
    <comment ref="M590" authorId="1">
      <text>
        <t>No duplicate data points</t>
      </text>
    </comment>
    <comment ref="N590" authorId="1">
      <text>
        <t>No duplicate data points</t>
      </text>
    </comment>
    <comment ref="E591" authorId="1">
      <text>
        <t>No duplicate data points</t>
      </text>
    </comment>
    <comment ref="F591" authorId="1">
      <text>
        <t>No duplicate data points</t>
      </text>
    </comment>
    <comment ref="G591" authorId="1">
      <text>
        <t>No duplicate data points</t>
      </text>
    </comment>
    <comment ref="H591" authorId="1">
      <text>
        <t>No duplicate data points</t>
      </text>
    </comment>
    <comment ref="I591" authorId="1">
      <text>
        <t>No duplicate data points</t>
      </text>
    </comment>
    <comment ref="J591" authorId="1">
      <text>
        <t>No duplicate data points</t>
      </text>
    </comment>
    <comment ref="K591" authorId="1">
      <text>
        <t>No duplicate data points</t>
      </text>
    </comment>
    <comment ref="L591" authorId="1">
      <text>
        <t>No duplicate data points</t>
      </text>
    </comment>
    <comment ref="M591" authorId="1">
      <text>
        <t>No duplicate data points</t>
      </text>
    </comment>
    <comment ref="N591" authorId="1">
      <text>
        <t>No duplicate data points</t>
      </text>
    </comment>
    <comment ref="E592" authorId="1">
      <text>
        <t>No duplicate data points</t>
      </text>
    </comment>
    <comment ref="F592" authorId="1">
      <text>
        <t>No duplicate data points</t>
      </text>
    </comment>
    <comment ref="G592" authorId="1">
      <text>
        <t>No duplicate data points</t>
      </text>
    </comment>
    <comment ref="H592" authorId="1">
      <text>
        <t>No duplicate data points</t>
      </text>
    </comment>
    <comment ref="I592" authorId="1">
      <text>
        <t>No duplicate data points</t>
      </text>
    </comment>
    <comment ref="J592" authorId="1">
      <text>
        <t>No duplicate data points</t>
      </text>
    </comment>
    <comment ref="K592" authorId="1">
      <text>
        <t>No duplicate data points</t>
      </text>
    </comment>
    <comment ref="L592" authorId="1">
      <text>
        <t>No duplicate data points</t>
      </text>
    </comment>
    <comment ref="M592" authorId="1">
      <text>
        <t>No duplicate data points</t>
      </text>
    </comment>
    <comment ref="N592" authorId="1">
      <text>
        <t>No duplicate data points</t>
      </text>
    </comment>
    <comment ref="E593" authorId="1">
      <text>
        <t>No duplicate data points</t>
      </text>
    </comment>
    <comment ref="F593" authorId="1">
      <text>
        <t>No duplicate data points</t>
      </text>
    </comment>
    <comment ref="G593" authorId="1">
      <text>
        <t>No duplicate data points</t>
      </text>
    </comment>
    <comment ref="H593" authorId="1">
      <text>
        <t>No duplicate data points</t>
      </text>
    </comment>
    <comment ref="I593" authorId="1">
      <text>
        <t>No duplicate data points</t>
      </text>
    </comment>
    <comment ref="J593" authorId="1">
      <text>
        <t>No duplicate data points</t>
      </text>
    </comment>
    <comment ref="K593" authorId="1">
      <text>
        <t>No duplicate data points</t>
      </text>
    </comment>
    <comment ref="L593" authorId="1">
      <text>
        <t>No duplicate data points</t>
      </text>
    </comment>
    <comment ref="M593" authorId="1">
      <text>
        <t>No duplicate data points</t>
      </text>
    </comment>
    <comment ref="N593" authorId="1">
      <text>
        <t>No duplicate data points</t>
      </text>
    </comment>
    <comment ref="E594" authorId="1">
      <text>
        <t>No duplicate data points</t>
      </text>
    </comment>
    <comment ref="F594" authorId="1">
      <text>
        <t>No duplicate data points</t>
      </text>
    </comment>
    <comment ref="G594" authorId="1">
      <text>
        <t>No duplicate data points</t>
      </text>
    </comment>
    <comment ref="H594" authorId="1">
      <text>
        <t>No duplicate data points</t>
      </text>
    </comment>
    <comment ref="I594" authorId="1">
      <text>
        <t>No duplicate data points</t>
      </text>
    </comment>
    <comment ref="J594" authorId="1">
      <text>
        <t>No duplicate data points</t>
      </text>
    </comment>
    <comment ref="K594" authorId="1">
      <text>
        <t>No duplicate data points</t>
      </text>
    </comment>
    <comment ref="L594" authorId="1">
      <text>
        <t>No duplicate data points</t>
      </text>
    </comment>
    <comment ref="M594" authorId="1">
      <text>
        <t>No duplicate data points</t>
      </text>
    </comment>
    <comment ref="N594" authorId="1">
      <text>
        <t>No duplicate data points</t>
      </text>
    </comment>
    <comment ref="E595" authorId="1">
      <text>
        <t>No duplicate data points</t>
      </text>
    </comment>
    <comment ref="F595" authorId="1">
      <text>
        <t>No duplicate data points</t>
      </text>
    </comment>
    <comment ref="G595" authorId="1">
      <text>
        <t>No duplicate data points</t>
      </text>
    </comment>
    <comment ref="H595" authorId="1">
      <text>
        <t>No duplicate data points</t>
      </text>
    </comment>
    <comment ref="I595" authorId="1">
      <text>
        <t>No duplicate data points</t>
      </text>
    </comment>
    <comment ref="J595" authorId="1">
      <text>
        <t>No duplicate data points</t>
      </text>
    </comment>
    <comment ref="K595" authorId="1">
      <text>
        <t>No duplicate data points</t>
      </text>
    </comment>
    <comment ref="L595" authorId="1">
      <text>
        <t>No duplicate data points</t>
      </text>
    </comment>
    <comment ref="M595" authorId="1">
      <text>
        <t>No duplicate data points</t>
      </text>
    </comment>
    <comment ref="N595" authorId="1">
      <text>
        <t>No duplicate data points</t>
      </text>
    </comment>
    <comment ref="E596" authorId="1">
      <text>
        <t>No duplicate data points</t>
      </text>
    </comment>
    <comment ref="F596" authorId="1">
      <text>
        <t>No duplicate data points</t>
      </text>
    </comment>
    <comment ref="G596" authorId="1">
      <text>
        <t>No duplicate data points</t>
      </text>
    </comment>
    <comment ref="H596" authorId="1">
      <text>
        <t>No duplicate data points</t>
      </text>
    </comment>
    <comment ref="I596" authorId="1">
      <text>
        <t>No duplicate data points</t>
      </text>
    </comment>
    <comment ref="J596" authorId="1">
      <text>
        <t>No duplicate data points</t>
      </text>
    </comment>
    <comment ref="K596" authorId="1">
      <text>
        <t>No duplicate data points</t>
      </text>
    </comment>
    <comment ref="L596" authorId="1">
      <text>
        <t>No duplicate data points</t>
      </text>
    </comment>
    <comment ref="M596" authorId="1">
      <text>
        <t>No duplicate data points</t>
      </text>
    </comment>
    <comment ref="N596" authorId="1">
      <text>
        <t>No duplicate data points</t>
      </text>
    </comment>
    <comment ref="E597" authorId="1">
      <text>
        <t>No duplicate data points</t>
      </text>
    </comment>
    <comment ref="F597" authorId="1">
      <text>
        <t>No duplicate data points</t>
      </text>
    </comment>
    <comment ref="G597" authorId="1">
      <text>
        <t>No duplicate data points</t>
      </text>
    </comment>
    <comment ref="H597" authorId="1">
      <text>
        <t>No duplicate data points</t>
      </text>
    </comment>
    <comment ref="I597" authorId="1">
      <text>
        <t>No duplicate data points</t>
      </text>
    </comment>
    <comment ref="J597" authorId="1">
      <text>
        <t>No duplicate data points</t>
      </text>
    </comment>
    <comment ref="K597" authorId="1">
      <text>
        <t>No duplicate data points</t>
      </text>
    </comment>
    <comment ref="L597" authorId="1">
      <text>
        <t>No duplicate data points</t>
      </text>
    </comment>
    <comment ref="M597" authorId="1">
      <text>
        <t>No duplicate data points</t>
      </text>
    </comment>
    <comment ref="N597" authorId="1">
      <text>
        <t>No duplicate data points</t>
      </text>
    </comment>
    <comment ref="K598" authorId="1">
      <text>
        <t>No duplicate data points</t>
      </text>
    </comment>
    <comment ref="L598" authorId="1">
      <text>
        <t>No duplicate data points</t>
      </text>
    </comment>
    <comment ref="M598" authorId="1">
      <text>
        <t>No duplicate data points</t>
      </text>
    </comment>
    <comment ref="N598" authorId="1">
      <text>
        <t>No duplicate data points</t>
      </text>
    </comment>
    <comment ref="K599" authorId="1">
      <text>
        <t>No duplicate data points</t>
      </text>
    </comment>
    <comment ref="N599" authorId="1">
      <text>
        <t>No duplicate data points</t>
      </text>
    </comment>
    <comment ref="K600" authorId="1">
      <text>
        <t xml:space="preserve">Duplicates: 
  For : S.27.01.05.01:A24
</t>
      </text>
    </comment>
    <comment ref="N600" authorId="1">
      <text>
        <t xml:space="preserve">Duplicates: 
  For : S.26.04.05.06:A22, S.27.01.05.01:C24
</t>
      </text>
    </comment>
    <comment ref="G617" authorId="1">
      <text>
        <t>No duplicate data points</t>
      </text>
    </comment>
    <comment ref="H617" authorId="1">
      <text>
        <t>No duplicate data points</t>
      </text>
    </comment>
    <comment ref="I617" authorId="1">
      <text>
        <t>No duplicate data points</t>
      </text>
    </comment>
    <comment ref="J617" authorId="1">
      <text>
        <t>No duplicate data points</t>
      </text>
    </comment>
    <comment ref="K617" authorId="1">
      <text>
        <t>No duplicate data points</t>
      </text>
    </comment>
    <comment ref="L617" authorId="1">
      <text>
        <t>No duplicate data points</t>
      </text>
    </comment>
    <comment ref="M617" authorId="1">
      <text>
        <t>No duplicate data points</t>
      </text>
    </comment>
    <comment ref="N617" authorId="1">
      <text>
        <t>No duplicate data points</t>
      </text>
    </comment>
    <comment ref="G618" authorId="1">
      <text>
        <t>No duplicate data points</t>
      </text>
    </comment>
    <comment ref="H618" authorId="1">
      <text>
        <t>No duplicate data points</t>
      </text>
    </comment>
    <comment ref="I618" authorId="1">
      <text>
        <t>No duplicate data points</t>
      </text>
    </comment>
    <comment ref="J618" authorId="1">
      <text>
        <t>No duplicate data points</t>
      </text>
    </comment>
    <comment ref="K618" authorId="1">
      <text>
        <t>No duplicate data points</t>
      </text>
    </comment>
    <comment ref="L618" authorId="1">
      <text>
        <t>No duplicate data points</t>
      </text>
    </comment>
    <comment ref="M618" authorId="1">
      <text>
        <t>No duplicate data points</t>
      </text>
    </comment>
    <comment ref="N618" authorId="1">
      <text>
        <t>No duplicate data points</t>
      </text>
    </comment>
    <comment ref="G619" authorId="1">
      <text>
        <t>No duplicate data points</t>
      </text>
    </comment>
    <comment ref="H619" authorId="1">
      <text>
        <t>No duplicate data points</t>
      </text>
    </comment>
    <comment ref="I619" authorId="1">
      <text>
        <t>No duplicate data points</t>
      </text>
    </comment>
    <comment ref="J619" authorId="1">
      <text>
        <t>No duplicate data points</t>
      </text>
    </comment>
    <comment ref="K619" authorId="1">
      <text>
        <t>No duplicate data points</t>
      </text>
    </comment>
    <comment ref="L619" authorId="1">
      <text>
        <t>No duplicate data points</t>
      </text>
    </comment>
    <comment ref="M619" authorId="1">
      <text>
        <t>No duplicate data points</t>
      </text>
    </comment>
    <comment ref="N619" authorId="1">
      <text>
        <t>No duplicate data points</t>
      </text>
    </comment>
    <comment ref="G620" authorId="1">
      <text>
        <t>No duplicate data points</t>
      </text>
    </comment>
    <comment ref="H620" authorId="1">
      <text>
        <t>No duplicate data points</t>
      </text>
    </comment>
    <comment ref="I620" authorId="1">
      <text>
        <t>No duplicate data points</t>
      </text>
    </comment>
    <comment ref="J620" authorId="1">
      <text>
        <t>No duplicate data points</t>
      </text>
    </comment>
    <comment ref="K620" authorId="1">
      <text>
        <t>No duplicate data points</t>
      </text>
    </comment>
    <comment ref="L620" authorId="1">
      <text>
        <t>No duplicate data points</t>
      </text>
    </comment>
    <comment ref="M620" authorId="1">
      <text>
        <t>No duplicate data points</t>
      </text>
    </comment>
    <comment ref="N620" authorId="1">
      <text>
        <t>No duplicate data points</t>
      </text>
    </comment>
    <comment ref="G621" authorId="1">
      <text>
        <t>No duplicate data points</t>
      </text>
    </comment>
    <comment ref="H621" authorId="1">
      <text>
        <t>No duplicate data points</t>
      </text>
    </comment>
    <comment ref="I621" authorId="1">
      <text>
        <t>No duplicate data points</t>
      </text>
    </comment>
    <comment ref="J621" authorId="1">
      <text>
        <t>No duplicate data points</t>
      </text>
    </comment>
    <comment ref="K621" authorId="1">
      <text>
        <t>No duplicate data points</t>
      </text>
    </comment>
    <comment ref="L621" authorId="1">
      <text>
        <t>No duplicate data points</t>
      </text>
    </comment>
    <comment ref="M621" authorId="1">
      <text>
        <t>No duplicate data points</t>
      </text>
    </comment>
    <comment ref="N621" authorId="1">
      <text>
        <t>No duplicate data points</t>
      </text>
    </comment>
    <comment ref="G622" authorId="1">
      <text>
        <t>No duplicate data points</t>
      </text>
    </comment>
    <comment ref="H622" authorId="1">
      <text>
        <t>No duplicate data points</t>
      </text>
    </comment>
    <comment ref="I622" authorId="1">
      <text>
        <t>No duplicate data points</t>
      </text>
    </comment>
    <comment ref="J622" authorId="1">
      <text>
        <t>No duplicate data points</t>
      </text>
    </comment>
    <comment ref="K622" authorId="1">
      <text>
        <t>No duplicate data points</t>
      </text>
    </comment>
    <comment ref="L622" authorId="1">
      <text>
        <t>No duplicate data points</t>
      </text>
    </comment>
    <comment ref="M622" authorId="1">
      <text>
        <t>No duplicate data points</t>
      </text>
    </comment>
    <comment ref="N622" authorId="1">
      <text>
        <t>No duplicate data points</t>
      </text>
    </comment>
    <comment ref="G623" authorId="1">
      <text>
        <t>No duplicate data points</t>
      </text>
    </comment>
    <comment ref="H623" authorId="1">
      <text>
        <t>No duplicate data points</t>
      </text>
    </comment>
    <comment ref="I623" authorId="1">
      <text>
        <t>No duplicate data points</t>
      </text>
    </comment>
    <comment ref="J623" authorId="1">
      <text>
        <t>No duplicate data points</t>
      </text>
    </comment>
    <comment ref="K623" authorId="1">
      <text>
        <t>No duplicate data points</t>
      </text>
    </comment>
    <comment ref="L623" authorId="1">
      <text>
        <t>No duplicate data points</t>
      </text>
    </comment>
    <comment ref="M623" authorId="1">
      <text>
        <t>No duplicate data points</t>
      </text>
    </comment>
    <comment ref="N623" authorId="1">
      <text>
        <t>No duplicate data points</t>
      </text>
    </comment>
    <comment ref="G624" authorId="1">
      <text>
        <t>No duplicate data points</t>
      </text>
    </comment>
    <comment ref="H624" authorId="1">
      <text>
        <t>No duplicate data points</t>
      </text>
    </comment>
    <comment ref="I624" authorId="1">
      <text>
        <t>No duplicate data points</t>
      </text>
    </comment>
    <comment ref="J624" authorId="1">
      <text>
        <t>No duplicate data points</t>
      </text>
    </comment>
    <comment ref="K624" authorId="1">
      <text>
        <t>No duplicate data points</t>
      </text>
    </comment>
    <comment ref="L624" authorId="1">
      <text>
        <t>No duplicate data points</t>
      </text>
    </comment>
    <comment ref="M624" authorId="1">
      <text>
        <t>No duplicate data points</t>
      </text>
    </comment>
    <comment ref="N624" authorId="1">
      <text>
        <t>No duplicate data points</t>
      </text>
    </comment>
    <comment ref="G625" authorId="1">
      <text>
        <t>No duplicate data points</t>
      </text>
    </comment>
    <comment ref="H625" authorId="1">
      <text>
        <t>No duplicate data points</t>
      </text>
    </comment>
    <comment ref="I625" authorId="1">
      <text>
        <t>No duplicate data points</t>
      </text>
    </comment>
    <comment ref="J625" authorId="1">
      <text>
        <t>No duplicate data points</t>
      </text>
    </comment>
    <comment ref="K625" authorId="1">
      <text>
        <t>No duplicate data points</t>
      </text>
    </comment>
    <comment ref="L625" authorId="1">
      <text>
        <t>No duplicate data points</t>
      </text>
    </comment>
    <comment ref="M625" authorId="1">
      <text>
        <t>No duplicate data points</t>
      </text>
    </comment>
    <comment ref="N625" authorId="1">
      <text>
        <t>No duplicate data points</t>
      </text>
    </comment>
    <comment ref="G626" authorId="1">
      <text>
        <t>No duplicate data points</t>
      </text>
    </comment>
    <comment ref="H626" authorId="1">
      <text>
        <t>No duplicate data points</t>
      </text>
    </comment>
    <comment ref="I626" authorId="1">
      <text>
        <t>No duplicate data points</t>
      </text>
    </comment>
    <comment ref="J626" authorId="1">
      <text>
        <t>No duplicate data points</t>
      </text>
    </comment>
    <comment ref="K626" authorId="1">
      <text>
        <t>No duplicate data points</t>
      </text>
    </comment>
    <comment ref="L626" authorId="1">
      <text>
        <t>No duplicate data points</t>
      </text>
    </comment>
    <comment ref="M626" authorId="1">
      <text>
        <t>No duplicate data points</t>
      </text>
    </comment>
    <comment ref="N626" authorId="1">
      <text>
        <t>No duplicate data points</t>
      </text>
    </comment>
    <comment ref="G627" authorId="1">
      <text>
        <t>No duplicate data points</t>
      </text>
    </comment>
    <comment ref="H627" authorId="1">
      <text>
        <t>No duplicate data points</t>
      </text>
    </comment>
    <comment ref="I627" authorId="1">
      <text>
        <t>No duplicate data points</t>
      </text>
    </comment>
    <comment ref="J627" authorId="1">
      <text>
        <t>No duplicate data points</t>
      </text>
    </comment>
    <comment ref="K627" authorId="1">
      <text>
        <t>No duplicate data points</t>
      </text>
    </comment>
    <comment ref="L627" authorId="1">
      <text>
        <t>No duplicate data points</t>
      </text>
    </comment>
    <comment ref="M627" authorId="1">
      <text>
        <t>No duplicate data points</t>
      </text>
    </comment>
    <comment ref="N627" authorId="1">
      <text>
        <t>No duplicate data points</t>
      </text>
    </comment>
    <comment ref="G628" authorId="1">
      <text>
        <t>No duplicate data points</t>
      </text>
    </comment>
    <comment ref="H628" authorId="1">
      <text>
        <t>No duplicate data points</t>
      </text>
    </comment>
    <comment ref="I628" authorId="1">
      <text>
        <t>No duplicate data points</t>
      </text>
    </comment>
    <comment ref="J628" authorId="1">
      <text>
        <t>No duplicate data points</t>
      </text>
    </comment>
    <comment ref="K628" authorId="1">
      <text>
        <t>No duplicate data points</t>
      </text>
    </comment>
    <comment ref="L628" authorId="1">
      <text>
        <t>No duplicate data points</t>
      </text>
    </comment>
    <comment ref="M628" authorId="1">
      <text>
        <t>No duplicate data points</t>
      </text>
    </comment>
    <comment ref="N628" authorId="1">
      <text>
        <t>No duplicate data points</t>
      </text>
    </comment>
    <comment ref="G629" authorId="1">
      <text>
        <t>No duplicate data points</t>
      </text>
    </comment>
    <comment ref="H629" authorId="1">
      <text>
        <t>No duplicate data points</t>
      </text>
    </comment>
    <comment ref="I629" authorId="1">
      <text>
        <t>No duplicate data points</t>
      </text>
    </comment>
    <comment ref="J629" authorId="1">
      <text>
        <t>No duplicate data points</t>
      </text>
    </comment>
    <comment ref="K629" authorId="1">
      <text>
        <t>No duplicate data points</t>
      </text>
    </comment>
    <comment ref="L629" authorId="1">
      <text>
        <t>No duplicate data points</t>
      </text>
    </comment>
    <comment ref="M629" authorId="1">
      <text>
        <t>No duplicate data points</t>
      </text>
    </comment>
    <comment ref="N629" authorId="1">
      <text>
        <t>No duplicate data points</t>
      </text>
    </comment>
    <comment ref="G630" authorId="1">
      <text>
        <t>No duplicate data points</t>
      </text>
    </comment>
    <comment ref="H630" authorId="1">
      <text>
        <t>No duplicate data points</t>
      </text>
    </comment>
    <comment ref="I630" authorId="1">
      <text>
        <t>No duplicate data points</t>
      </text>
    </comment>
    <comment ref="J630" authorId="1">
      <text>
        <t>No duplicate data points</t>
      </text>
    </comment>
    <comment ref="K630" authorId="1">
      <text>
        <t>No duplicate data points</t>
      </text>
    </comment>
    <comment ref="L630" authorId="1">
      <text>
        <t>No duplicate data points</t>
      </text>
    </comment>
    <comment ref="M630" authorId="1">
      <text>
        <t>No duplicate data points</t>
      </text>
    </comment>
    <comment ref="N630" authorId="1">
      <text>
        <t>No duplicate data points</t>
      </text>
    </comment>
    <comment ref="G631" authorId="1">
      <text>
        <t>No duplicate data points</t>
      </text>
    </comment>
    <comment ref="H631" authorId="1">
      <text>
        <t>No duplicate data points</t>
      </text>
    </comment>
    <comment ref="I631" authorId="1">
      <text>
        <t>No duplicate data points</t>
      </text>
    </comment>
    <comment ref="J631" authorId="1">
      <text>
        <t>No duplicate data points</t>
      </text>
    </comment>
    <comment ref="K631" authorId="1">
      <text>
        <t>No duplicate data points</t>
      </text>
    </comment>
    <comment ref="L631" authorId="1">
      <text>
        <t>No duplicate data points</t>
      </text>
    </comment>
    <comment ref="M631" authorId="1">
      <text>
        <t>No duplicate data points</t>
      </text>
    </comment>
    <comment ref="N631" authorId="1">
      <text>
        <t>No duplicate data points</t>
      </text>
    </comment>
    <comment ref="G632" authorId="1">
      <text>
        <t>No duplicate data points</t>
      </text>
    </comment>
    <comment ref="H632" authorId="1">
      <text>
        <t>No duplicate data points</t>
      </text>
    </comment>
    <comment ref="I632" authorId="1">
      <text>
        <t>No duplicate data points</t>
      </text>
    </comment>
    <comment ref="J632" authorId="1">
      <text>
        <t>No duplicate data points</t>
      </text>
    </comment>
    <comment ref="K632" authorId="1">
      <text>
        <t>No duplicate data points</t>
      </text>
    </comment>
    <comment ref="L632" authorId="1">
      <text>
        <t>No duplicate data points</t>
      </text>
    </comment>
    <comment ref="M632" authorId="1">
      <text>
        <t>No duplicate data points</t>
      </text>
    </comment>
    <comment ref="N632" authorId="1">
      <text>
        <t>No duplicate data points</t>
      </text>
    </comment>
    <comment ref="G633" authorId="1">
      <text>
        <t>No duplicate data points</t>
      </text>
    </comment>
    <comment ref="H633" authorId="1">
      <text>
        <t>No duplicate data points</t>
      </text>
    </comment>
    <comment ref="I633" authorId="1">
      <text>
        <t>No duplicate data points</t>
      </text>
    </comment>
    <comment ref="J633" authorId="1">
      <text>
        <t>No duplicate data points</t>
      </text>
    </comment>
    <comment ref="K633" authorId="1">
      <text>
        <t>No duplicate data points</t>
      </text>
    </comment>
    <comment ref="L633" authorId="1">
      <text>
        <t>No duplicate data points</t>
      </text>
    </comment>
    <comment ref="M633" authorId="1">
      <text>
        <t>No duplicate data points</t>
      </text>
    </comment>
    <comment ref="N633" authorId="1">
      <text>
        <t>No duplicate data points</t>
      </text>
    </comment>
    <comment ref="G634" authorId="1">
      <text>
        <t>No duplicate data points</t>
      </text>
    </comment>
    <comment ref="H634" authorId="1">
      <text>
        <t>No duplicate data points</t>
      </text>
    </comment>
    <comment ref="I634" authorId="1">
      <text>
        <t>No duplicate data points</t>
      </text>
    </comment>
    <comment ref="J634" authorId="1">
      <text>
        <t>No duplicate data points</t>
      </text>
    </comment>
    <comment ref="K634" authorId="1">
      <text>
        <t>No duplicate data points</t>
      </text>
    </comment>
    <comment ref="L634" authorId="1">
      <text>
        <t>No duplicate data points</t>
      </text>
    </comment>
    <comment ref="M634" authorId="1">
      <text>
        <t>No duplicate data points</t>
      </text>
    </comment>
    <comment ref="N634" authorId="1">
      <text>
        <t>No duplicate data points</t>
      </text>
    </comment>
    <comment ref="G635" authorId="1">
      <text>
        <t>No duplicate data points</t>
      </text>
    </comment>
    <comment ref="H635" authorId="1">
      <text>
        <t>No duplicate data points</t>
      </text>
    </comment>
    <comment ref="I635" authorId="1">
      <text>
        <t>No duplicate data points</t>
      </text>
    </comment>
    <comment ref="J635" authorId="1">
      <text>
        <t>No duplicate data points</t>
      </text>
    </comment>
    <comment ref="K635" authorId="1">
      <text>
        <t>No duplicate data points</t>
      </text>
    </comment>
    <comment ref="L635" authorId="1">
      <text>
        <t>No duplicate data points</t>
      </text>
    </comment>
    <comment ref="M635" authorId="1">
      <text>
        <t>No duplicate data points</t>
      </text>
    </comment>
    <comment ref="N635" authorId="1">
      <text>
        <t>No duplicate data points</t>
      </text>
    </comment>
    <comment ref="G636" authorId="1">
      <text>
        <t>No duplicate data points</t>
      </text>
    </comment>
    <comment ref="H636" authorId="1">
      <text>
        <t>No duplicate data points</t>
      </text>
    </comment>
    <comment ref="I636" authorId="1">
      <text>
        <t>No duplicate data points</t>
      </text>
    </comment>
    <comment ref="J636" authorId="1">
      <text>
        <t>No duplicate data points</t>
      </text>
    </comment>
    <comment ref="K636" authorId="1">
      <text>
        <t>No duplicate data points</t>
      </text>
    </comment>
    <comment ref="L636" authorId="1">
      <text>
        <t>No duplicate data points</t>
      </text>
    </comment>
    <comment ref="M636" authorId="1">
      <text>
        <t>No duplicate data points</t>
      </text>
    </comment>
    <comment ref="N636" authorId="1">
      <text>
        <t>No duplicate data points</t>
      </text>
    </comment>
    <comment ref="G637" authorId="1">
      <text>
        <t>No duplicate data points</t>
      </text>
    </comment>
    <comment ref="H637" authorId="1">
      <text>
        <t>No duplicate data points</t>
      </text>
    </comment>
    <comment ref="I637" authorId="1">
      <text>
        <t>No duplicate data points</t>
      </text>
    </comment>
    <comment ref="J637" authorId="1">
      <text>
        <t>No duplicate data points</t>
      </text>
    </comment>
    <comment ref="K637" authorId="1">
      <text>
        <t>No duplicate data points</t>
      </text>
    </comment>
    <comment ref="L637" authorId="1">
      <text>
        <t>No duplicate data points</t>
      </text>
    </comment>
    <comment ref="M637" authorId="1">
      <text>
        <t>No duplicate data points</t>
      </text>
    </comment>
    <comment ref="N637" authorId="1">
      <text>
        <t>No duplicate data points</t>
      </text>
    </comment>
    <comment ref="G638" authorId="1">
      <text>
        <t>No duplicate data points</t>
      </text>
    </comment>
    <comment ref="H638" authorId="1">
      <text>
        <t>No duplicate data points</t>
      </text>
    </comment>
    <comment ref="I638" authorId="1">
      <text>
        <t>No duplicate data points</t>
      </text>
    </comment>
    <comment ref="J638" authorId="1">
      <text>
        <t>No duplicate data points</t>
      </text>
    </comment>
    <comment ref="K638" authorId="1">
      <text>
        <t>No duplicate data points</t>
      </text>
    </comment>
    <comment ref="L638" authorId="1">
      <text>
        <t>No duplicate data points</t>
      </text>
    </comment>
    <comment ref="M638" authorId="1">
      <text>
        <t>No duplicate data points</t>
      </text>
    </comment>
    <comment ref="N638" authorId="1">
      <text>
        <t>No duplicate data points</t>
      </text>
    </comment>
    <comment ref="G639" authorId="1">
      <text>
        <t>No duplicate data points</t>
      </text>
    </comment>
    <comment ref="H639" authorId="1">
      <text>
        <t>No duplicate data points</t>
      </text>
    </comment>
    <comment ref="I639" authorId="1">
      <text>
        <t>No duplicate data points</t>
      </text>
    </comment>
    <comment ref="J639" authorId="1">
      <text>
        <t>No duplicate data points</t>
      </text>
    </comment>
    <comment ref="K639" authorId="1">
      <text>
        <t>No duplicate data points</t>
      </text>
    </comment>
    <comment ref="L639" authorId="1">
      <text>
        <t>No duplicate data points</t>
      </text>
    </comment>
    <comment ref="M639" authorId="1">
      <text>
        <t>No duplicate data points</t>
      </text>
    </comment>
    <comment ref="N639" authorId="1">
      <text>
        <t>No duplicate data points</t>
      </text>
    </comment>
    <comment ref="G640" authorId="1">
      <text>
        <t>No duplicate data points</t>
      </text>
    </comment>
    <comment ref="H640" authorId="1">
      <text>
        <t>No duplicate data points</t>
      </text>
    </comment>
    <comment ref="I640" authorId="1">
      <text>
        <t>No duplicate data points</t>
      </text>
    </comment>
    <comment ref="J640" authorId="1">
      <text>
        <t>No duplicate data points</t>
      </text>
    </comment>
    <comment ref="K640" authorId="1">
      <text>
        <t>No duplicate data points</t>
      </text>
    </comment>
    <comment ref="L640" authorId="1">
      <text>
        <t>No duplicate data points</t>
      </text>
    </comment>
    <comment ref="M640" authorId="1">
      <text>
        <t>No duplicate data points</t>
      </text>
    </comment>
    <comment ref="N640" authorId="1">
      <text>
        <t>No duplicate data points</t>
      </text>
    </comment>
    <comment ref="G641" authorId="1">
      <text>
        <t>No duplicate data points</t>
      </text>
    </comment>
    <comment ref="H641" authorId="1">
      <text>
        <t>No duplicate data points</t>
      </text>
    </comment>
    <comment ref="I641" authorId="1">
      <text>
        <t>No duplicate data points</t>
      </text>
    </comment>
    <comment ref="J641" authorId="1">
      <text>
        <t>No duplicate data points</t>
      </text>
    </comment>
    <comment ref="K641" authorId="1">
      <text>
        <t>No duplicate data points</t>
      </text>
    </comment>
    <comment ref="L641" authorId="1">
      <text>
        <t>No duplicate data points</t>
      </text>
    </comment>
    <comment ref="M641" authorId="1">
      <text>
        <t>No duplicate data points</t>
      </text>
    </comment>
    <comment ref="N641" authorId="1">
      <text>
        <t>No duplicate data points</t>
      </text>
    </comment>
    <comment ref="G642" authorId="1">
      <text>
        <t>No duplicate data points</t>
      </text>
    </comment>
    <comment ref="H642" authorId="1">
      <text>
        <t>No duplicate data points</t>
      </text>
    </comment>
    <comment ref="I642" authorId="1">
      <text>
        <t>No duplicate data points</t>
      </text>
    </comment>
    <comment ref="J642" authorId="1">
      <text>
        <t>No duplicate data points</t>
      </text>
    </comment>
    <comment ref="K642" authorId="1">
      <text>
        <t>No duplicate data points</t>
      </text>
    </comment>
    <comment ref="L642" authorId="1">
      <text>
        <t>No duplicate data points</t>
      </text>
    </comment>
    <comment ref="M642" authorId="1">
      <text>
        <t>No duplicate data points</t>
      </text>
    </comment>
    <comment ref="N642" authorId="1">
      <text>
        <t>No duplicate data points</t>
      </text>
    </comment>
    <comment ref="G643" authorId="1">
      <text>
        <t>No duplicate data points</t>
      </text>
    </comment>
    <comment ref="H643" authorId="1">
      <text>
        <t>No duplicate data points</t>
      </text>
    </comment>
    <comment ref="I643" authorId="1">
      <text>
        <t>No duplicate data points</t>
      </text>
    </comment>
    <comment ref="J643" authorId="1">
      <text>
        <t>No duplicate data points</t>
      </text>
    </comment>
    <comment ref="K643" authorId="1">
      <text>
        <t>No duplicate data points</t>
      </text>
    </comment>
    <comment ref="L643" authorId="1">
      <text>
        <t>No duplicate data points</t>
      </text>
    </comment>
    <comment ref="M643" authorId="1">
      <text>
        <t>No duplicate data points</t>
      </text>
    </comment>
    <comment ref="N643" authorId="1">
      <text>
        <t>No duplicate data points</t>
      </text>
    </comment>
    <comment ref="G644" authorId="1">
      <text>
        <t>No duplicate data points</t>
      </text>
    </comment>
    <comment ref="H644" authorId="1">
      <text>
        <t>No duplicate data points</t>
      </text>
    </comment>
    <comment ref="I644" authorId="1">
      <text>
        <t>No duplicate data points</t>
      </text>
    </comment>
    <comment ref="J644" authorId="1">
      <text>
        <t>No duplicate data points</t>
      </text>
    </comment>
    <comment ref="K644" authorId="1">
      <text>
        <t>No duplicate data points</t>
      </text>
    </comment>
    <comment ref="L644" authorId="1">
      <text>
        <t>No duplicate data points</t>
      </text>
    </comment>
    <comment ref="M644" authorId="1">
      <text>
        <t>No duplicate data points</t>
      </text>
    </comment>
    <comment ref="N644" authorId="1">
      <text>
        <t>No duplicate data points</t>
      </text>
    </comment>
    <comment ref="G645" authorId="1">
      <text>
        <t>No duplicate data points</t>
      </text>
    </comment>
    <comment ref="H645" authorId="1">
      <text>
        <t>No duplicate data points</t>
      </text>
    </comment>
    <comment ref="I645" authorId="1">
      <text>
        <t>No duplicate data points</t>
      </text>
    </comment>
    <comment ref="J645" authorId="1">
      <text>
        <t>No duplicate data points</t>
      </text>
    </comment>
    <comment ref="K645" authorId="1">
      <text>
        <t>No duplicate data points</t>
      </text>
    </comment>
    <comment ref="L645" authorId="1">
      <text>
        <t>No duplicate data points</t>
      </text>
    </comment>
    <comment ref="M645" authorId="1">
      <text>
        <t>No duplicate data points</t>
      </text>
    </comment>
    <comment ref="N645" authorId="1">
      <text>
        <t>No duplicate data points</t>
      </text>
    </comment>
    <comment ref="G646" authorId="1">
      <text>
        <t>No duplicate data points</t>
      </text>
    </comment>
    <comment ref="H646" authorId="1">
      <text>
        <t>No duplicate data points</t>
      </text>
    </comment>
    <comment ref="I646" authorId="1">
      <text>
        <t>No duplicate data points</t>
      </text>
    </comment>
    <comment ref="J646" authorId="1">
      <text>
        <t>No duplicate data points</t>
      </text>
    </comment>
    <comment ref="K646" authorId="1">
      <text>
        <t>No duplicate data points</t>
      </text>
    </comment>
    <comment ref="L646" authorId="1">
      <text>
        <t>No duplicate data points</t>
      </text>
    </comment>
    <comment ref="M646" authorId="1">
      <text>
        <t>No duplicate data points</t>
      </text>
    </comment>
    <comment ref="N646" authorId="1">
      <text>
        <t>No duplicate data points</t>
      </text>
    </comment>
    <comment ref="G647" authorId="1">
      <text>
        <t>No duplicate data points</t>
      </text>
    </comment>
    <comment ref="H647" authorId="1">
      <text>
        <t>No duplicate data points</t>
      </text>
    </comment>
    <comment ref="I647" authorId="1">
      <text>
        <t>No duplicate data points</t>
      </text>
    </comment>
    <comment ref="J647" authorId="1">
      <text>
        <t>No duplicate data points</t>
      </text>
    </comment>
    <comment ref="K647" authorId="1">
      <text>
        <t>No duplicate data points</t>
      </text>
    </comment>
    <comment ref="L647" authorId="1">
      <text>
        <t>No duplicate data points</t>
      </text>
    </comment>
    <comment ref="M647" authorId="1">
      <text>
        <t>No duplicate data points</t>
      </text>
    </comment>
    <comment ref="N647" authorId="1">
      <text>
        <t>No duplicate data points</t>
      </text>
    </comment>
    <comment ref="E648" authorId="1">
      <text>
        <t>No duplicate data points</t>
      </text>
    </comment>
    <comment ref="F648" authorId="1">
      <text>
        <t>No duplicate data points</t>
      </text>
    </comment>
    <comment ref="O648" authorId="1">
      <text>
        <t>No duplicate data points</t>
      </text>
    </comment>
    <comment ref="P649" authorId="1">
      <text>
        <t xml:space="preserve">Duplicates: 
  For : S.27.01.05.01:A25
</t>
      </text>
    </comment>
    <comment ref="Q649" authorId="1">
      <text>
        <t>No duplicate data points</t>
      </text>
    </comment>
    <comment ref="R649" authorId="1">
      <text>
        <t>No duplicate data points</t>
      </text>
    </comment>
    <comment ref="S649" authorId="1">
      <text>
        <t xml:space="preserve">Duplicates: 
  For : S.26.04.05.06:A23, S.27.01.05.01:C25
</t>
      </text>
    </comment>
  </commentList>
</comments>
</file>

<file path=xl/comments76.xml><?xml version="1.0" encoding="utf-8"?>
<comments xmlns="http://schemas.openxmlformats.org/spreadsheetml/2006/main">
  <authors>
    <author/>
    <author>CoreFiling</author>
  </authors>
  <commentList>
    <comment ref="E8" authorId="1">
      <text>
        <t>No duplicate data points</t>
      </text>
    </comment>
    <comment ref="F8" authorId="1">
      <text>
        <t>No duplicate data points</t>
      </text>
    </comment>
    <comment ref="G8" authorId="1">
      <text>
        <t>No duplicate data points</t>
      </text>
    </comment>
    <comment ref="E9" authorId="1">
      <text>
        <t xml:space="preserve">Duplicates: 
  For : S.27.01.06.02:AF39
</t>
      </text>
    </comment>
    <comment ref="F9" authorId="1">
      <text>
        <t>No duplicate data points</t>
      </text>
    </comment>
    <comment ref="G9" authorId="1">
      <text>
        <t xml:space="preserve">Duplicates: 
  For : S.27.01.06.02:AI39
</t>
      </text>
    </comment>
    <comment ref="E10" authorId="1">
      <text>
        <t xml:space="preserve">Duplicates: 
  For : S.27.01.06.03:BE39
</t>
      </text>
    </comment>
    <comment ref="F10" authorId="1">
      <text>
        <t>No duplicate data points</t>
      </text>
    </comment>
    <comment ref="G10" authorId="1">
      <text>
        <t xml:space="preserve">Duplicates: 
  For : S.27.01.06.03:BH39
</t>
      </text>
    </comment>
    <comment ref="E11" authorId="1">
      <text>
        <t xml:space="preserve">Duplicates: 
  For : S.27.01.06.04:CF33
</t>
      </text>
    </comment>
    <comment ref="F11" authorId="1">
      <text>
        <t>No duplicate data points</t>
      </text>
    </comment>
    <comment ref="G11" authorId="1">
      <text>
        <t xml:space="preserve">Duplicates: 
  For : S.27.01.06.04:CI33
</t>
      </text>
    </comment>
    <comment ref="E12" authorId="1">
      <text>
        <t xml:space="preserve">Duplicates: 
  For : S.27.01.06.05:DF28
</t>
      </text>
    </comment>
    <comment ref="F12" authorId="1">
      <text>
        <t>No duplicate data points</t>
      </text>
    </comment>
    <comment ref="G12" authorId="1">
      <text>
        <t xml:space="preserve">Duplicates: 
  For : S.27.01.06.05:DI28
</t>
      </text>
    </comment>
    <comment ref="E13" authorId="1">
      <text>
        <t xml:space="preserve">Duplicates: 
  For : S.27.01.06.06:EE3
</t>
      </text>
    </comment>
    <comment ref="F13" authorId="1">
      <text>
        <t>No duplicate data points</t>
      </text>
    </comment>
    <comment ref="G13" authorId="1">
      <text>
        <t xml:space="preserve">Duplicates: 
  For : S.27.01.06.06:EH3
</t>
      </text>
    </comment>
    <comment ref="E14" authorId="1">
      <text>
        <t>No duplicate data points</t>
      </text>
    </comment>
    <comment ref="F14" authorId="1">
      <text>
        <t>No duplicate data points</t>
      </text>
    </comment>
    <comment ref="G14" authorId="1">
      <text>
        <t>No duplicate data points</t>
      </text>
    </comment>
    <comment ref="E15" authorId="1">
      <text>
        <t xml:space="preserve">Duplicates: 
  For : S.27.01.06.07:FB1
</t>
      </text>
    </comment>
    <comment ref="F15" authorId="1">
      <text>
        <t>No duplicate data points</t>
      </text>
    </comment>
    <comment ref="G15" authorId="1">
      <text>
        <t xml:space="preserve">Duplicates: 
  For : S.27.01.06.07:FE1
</t>
      </text>
    </comment>
    <comment ref="E16" authorId="1">
      <text>
        <t>No duplicate data points</t>
      </text>
    </comment>
    <comment ref="F16" authorId="1">
      <text>
        <t>No duplicate data points</t>
      </text>
    </comment>
    <comment ref="G16" authorId="1">
      <text>
        <t>No duplicate data points</t>
      </text>
    </comment>
    <comment ref="E17" authorId="1">
      <text>
        <t xml:space="preserve">Duplicates: 
  For : S.27.01.06.08:GA3
</t>
      </text>
    </comment>
    <comment ref="F17" authorId="1">
      <text>
        <t>No duplicate data points</t>
      </text>
    </comment>
    <comment ref="G17" authorId="1">
      <text>
        <t xml:space="preserve">Duplicates: 
  For : S.27.01.06.08:GA6
</t>
      </text>
    </comment>
    <comment ref="E18" authorId="1">
      <text>
        <t xml:space="preserve">Duplicates: 
  For : S.27.01.06.11:HC3
</t>
      </text>
    </comment>
    <comment ref="F18" authorId="1">
      <text>
        <t xml:space="preserve">Duplicates: 
  For : S.27.01.06.11:HC4
</t>
      </text>
    </comment>
    <comment ref="G18" authorId="1">
      <text>
        <t xml:space="preserve">Duplicates: 
  For : S.27.01.06.11:HC5
</t>
      </text>
    </comment>
    <comment ref="E19" authorId="1">
      <text>
        <t xml:space="preserve">Duplicates: 
  For : S.27.01.06.12:IC1
</t>
      </text>
    </comment>
    <comment ref="F19" authorId="1">
      <text>
        <t>No duplicate data points</t>
      </text>
    </comment>
    <comment ref="G19" authorId="1">
      <text>
        <t xml:space="preserve">Duplicates: 
  For : S.27.01.06.12:IF1
</t>
      </text>
    </comment>
    <comment ref="E20" authorId="1">
      <text>
        <t xml:space="preserve">Duplicates: 
  For : S.27.01.06.13:JA1
</t>
      </text>
    </comment>
    <comment ref="F20" authorId="1">
      <text>
        <t>No duplicate data points</t>
      </text>
    </comment>
    <comment ref="G20" authorId="1">
      <text>
        <t xml:space="preserve">Duplicates: 
  For : S.27.01.06.13:JA4
</t>
      </text>
    </comment>
    <comment ref="E21" authorId="1">
      <text>
        <t xml:space="preserve">Duplicates: 
  For : S.27.01.06.15:KC8
</t>
      </text>
    </comment>
    <comment ref="F21" authorId="1">
      <text>
        <t xml:space="preserve">Duplicates: 
  For : S.27.01.06.15:KC9
</t>
      </text>
    </comment>
    <comment ref="G21" authorId="1">
      <text>
        <t xml:space="preserve">Duplicates: 
  For : S.27.01.06.15:KC10
</t>
      </text>
    </comment>
    <comment ref="E22" authorId="1">
      <text>
        <t xml:space="preserve">Duplicates: 
  For : S.27.01.06.18:LC12
</t>
      </text>
    </comment>
    <comment ref="F22" authorId="1">
      <text>
        <t xml:space="preserve">Duplicates: 
  For : S.27.01.06.18:LC13
</t>
      </text>
    </comment>
    <comment ref="G22" authorId="1">
      <text>
        <t xml:space="preserve">Duplicates: 
  For : S.27.01.06.18:LC14
</t>
      </text>
    </comment>
    <comment ref="E23" authorId="1">
      <text>
        <t>No duplicate data points</t>
      </text>
    </comment>
    <comment ref="F23" authorId="1">
      <text>
        <t>No duplicate data points</t>
      </text>
    </comment>
    <comment ref="G23" authorId="1">
      <text>
        <t>No duplicate data points</t>
      </text>
    </comment>
    <comment ref="E24" authorId="1">
      <text>
        <t xml:space="preserve">Duplicates: 
  For : S.27.01.06.19:MH2
</t>
      </text>
    </comment>
    <comment ref="F24" authorId="1">
      <text>
        <t xml:space="preserve">Duplicates: 
  For : S.27.01.06.19:MH3
</t>
      </text>
    </comment>
    <comment ref="G24" authorId="1">
      <text>
        <t xml:space="preserve">Duplicates: 
  For : S.27.01.06.19:MH4
</t>
      </text>
    </comment>
    <comment ref="E25" authorId="1">
      <text>
        <t xml:space="preserve">Duplicates: 
  For : S.27.01.06.19:MG2
</t>
      </text>
    </comment>
    <comment ref="F25" authorId="1">
      <text>
        <t xml:space="preserve">Duplicates: 
  For : S.27.01.06.19:MG3
</t>
      </text>
    </comment>
    <comment ref="G25" authorId="1">
      <text>
        <t xml:space="preserve">Duplicates: 
  For : S.27.01.06.19:MG4
</t>
      </text>
    </comment>
    <comment ref="E26" authorId="1">
      <text>
        <t>No duplicate data points</t>
      </text>
    </comment>
    <comment ref="F26" authorId="1">
      <text>
        <t>No duplicate data points</t>
      </text>
    </comment>
    <comment ref="G26" authorId="1">
      <text>
        <t>No duplicate data points</t>
      </text>
    </comment>
    <comment ref="E27" authorId="1">
      <text>
        <t>No duplicate data points</t>
      </text>
    </comment>
    <comment ref="F27" authorId="1">
      <text>
        <t>No duplicate data points</t>
      </text>
    </comment>
    <comment ref="G27" authorId="1">
      <text>
        <t>No duplicate data points</t>
      </text>
    </comment>
    <comment ref="E28" authorId="1">
      <text>
        <t>No duplicate data points</t>
      </text>
    </comment>
    <comment ref="F28" authorId="1">
      <text>
        <t>No duplicate data points</t>
      </text>
    </comment>
    <comment ref="G28" authorId="1">
      <text>
        <t>No duplicate data points</t>
      </text>
    </comment>
    <comment ref="E30" authorId="1">
      <text>
        <t>No duplicate data points</t>
      </text>
    </comment>
    <comment ref="F30" authorId="1">
      <text>
        <t>No duplicate data points</t>
      </text>
    </comment>
    <comment ref="G30" authorId="1">
      <text>
        <t xml:space="preserve">Duplicates: 
  For : S.26.04.06.06:A25
</t>
      </text>
    </comment>
    <comment ref="E31" authorId="1">
      <text>
        <t xml:space="preserve">Duplicates: 
  For : S.27.01.06.20:NK34
</t>
      </text>
    </comment>
    <comment ref="F31" authorId="1">
      <text>
        <t>No duplicate data points</t>
      </text>
    </comment>
    <comment ref="G31" authorId="1">
      <text>
        <t xml:space="preserve">Duplicates: 
  For : S.26.04.06.06:A21, S.27.01.06.20:NN34
</t>
      </text>
    </comment>
    <comment ref="E32" authorId="1">
      <text>
        <t xml:space="preserve">Duplicates: 
  For : S.27.01.06.21:OG34
</t>
      </text>
    </comment>
    <comment ref="F32" authorId="1">
      <text>
        <t>No duplicate data points</t>
      </text>
    </comment>
    <comment ref="G32" authorId="1">
      <text>
        <t xml:space="preserve">Duplicates: 
  For : S.26.04.06.06:A22, S.27.01.06.21:OJ34
</t>
      </text>
    </comment>
    <comment ref="E33" authorId="1">
      <text>
        <t xml:space="preserve">Duplicates: 
  For : S.27.01.06.22:PJ33
</t>
      </text>
    </comment>
    <comment ref="F33" authorId="1">
      <text>
        <t>No duplicate data points</t>
      </text>
    </comment>
    <comment ref="G33" authorId="1">
      <text>
        <t xml:space="preserve">Duplicates: 
  For : S.26.04.06.06:A23, S.27.01.06.22:PM33
</t>
      </text>
    </comment>
    <comment ref="E34" authorId="1">
      <text>
        <t>No duplicate data points</t>
      </text>
    </comment>
    <comment ref="F34" authorId="1">
      <text>
        <t>No duplicate data points</t>
      </text>
    </comment>
    <comment ref="G34" authorId="1">
      <text>
        <t xml:space="preserve">Duplicates: 
  For : S.26.04.06.06:A24
</t>
      </text>
    </comment>
    <comment ref="E50" authorId="1">
      <text>
        <t>No duplicate data points</t>
      </text>
    </comment>
    <comment ref="F50" authorId="1">
      <text>
        <t>No duplicate data points</t>
      </text>
    </comment>
    <comment ref="G50" authorId="1">
      <text>
        <t>No duplicate data points</t>
      </text>
    </comment>
    <comment ref="H50" authorId="1">
      <text>
        <t>No duplicate data points</t>
      </text>
    </comment>
    <comment ref="I50" authorId="1">
      <text>
        <t>No duplicate data points</t>
      </text>
    </comment>
    <comment ref="J50" authorId="1">
      <text>
        <t>No duplicate data points</t>
      </text>
    </comment>
    <comment ref="K50" authorId="1">
      <text>
        <t>No duplicate data points</t>
      </text>
    </comment>
    <comment ref="L50" authorId="1">
      <text>
        <t>No duplicate data points</t>
      </text>
    </comment>
    <comment ref="M50" authorId="1">
      <text>
        <t>No duplicate data points</t>
      </text>
    </comment>
    <comment ref="E51" authorId="1">
      <text>
        <t>No duplicate data points</t>
      </text>
    </comment>
    <comment ref="F51" authorId="1">
      <text>
        <t>No duplicate data points</t>
      </text>
    </comment>
    <comment ref="G51" authorId="1">
      <text>
        <t>No duplicate data points</t>
      </text>
    </comment>
    <comment ref="H51" authorId="1">
      <text>
        <t>No duplicate data points</t>
      </text>
    </comment>
    <comment ref="I51" authorId="1">
      <text>
        <t>No duplicate data points</t>
      </text>
    </comment>
    <comment ref="J51" authorId="1">
      <text>
        <t>No duplicate data points</t>
      </text>
    </comment>
    <comment ref="K51" authorId="1">
      <text>
        <t>No duplicate data points</t>
      </text>
    </comment>
    <comment ref="L51" authorId="1">
      <text>
        <t>No duplicate data points</t>
      </text>
    </comment>
    <comment ref="M51" authorId="1">
      <text>
        <t>No duplicate data points</t>
      </text>
    </comment>
    <comment ref="E52" authorId="1">
      <text>
        <t>No duplicate data points</t>
      </text>
    </comment>
    <comment ref="F52" authorId="1">
      <text>
        <t>No duplicate data points</t>
      </text>
    </comment>
    <comment ref="G52" authorId="1">
      <text>
        <t>No duplicate data points</t>
      </text>
    </comment>
    <comment ref="H52" authorId="1">
      <text>
        <t>No duplicate data points</t>
      </text>
    </comment>
    <comment ref="I52" authorId="1">
      <text>
        <t>No duplicate data points</t>
      </text>
    </comment>
    <comment ref="J52" authorId="1">
      <text>
        <t>No duplicate data points</t>
      </text>
    </comment>
    <comment ref="K52" authorId="1">
      <text>
        <t>No duplicate data points</t>
      </text>
    </comment>
    <comment ref="L52" authorId="1">
      <text>
        <t>No duplicate data points</t>
      </text>
    </comment>
    <comment ref="M52" authorId="1">
      <text>
        <t>No duplicate data points</t>
      </text>
    </comment>
    <comment ref="E53" authorId="1">
      <text>
        <t>No duplicate data points</t>
      </text>
    </comment>
    <comment ref="F53" authorId="1">
      <text>
        <t>No duplicate data points</t>
      </text>
    </comment>
    <comment ref="G53" authorId="1">
      <text>
        <t>No duplicate data points</t>
      </text>
    </comment>
    <comment ref="H53" authorId="1">
      <text>
        <t>No duplicate data points</t>
      </text>
    </comment>
    <comment ref="I53" authorId="1">
      <text>
        <t>No duplicate data points</t>
      </text>
    </comment>
    <comment ref="J53" authorId="1">
      <text>
        <t>No duplicate data points</t>
      </text>
    </comment>
    <comment ref="K53" authorId="1">
      <text>
        <t>No duplicate data points</t>
      </text>
    </comment>
    <comment ref="L53" authorId="1">
      <text>
        <t>No duplicate data points</t>
      </text>
    </comment>
    <comment ref="M53" authorId="1">
      <text>
        <t>No duplicate data points</t>
      </text>
    </comment>
    <comment ref="E54" authorId="1">
      <text>
        <t>No duplicate data points</t>
      </text>
    </comment>
    <comment ref="F54" authorId="1">
      <text>
        <t>No duplicate data points</t>
      </text>
    </comment>
    <comment ref="G54" authorId="1">
      <text>
        <t>No duplicate data points</t>
      </text>
    </comment>
    <comment ref="H54" authorId="1">
      <text>
        <t>No duplicate data points</t>
      </text>
    </comment>
    <comment ref="I54" authorId="1">
      <text>
        <t>No duplicate data points</t>
      </text>
    </comment>
    <comment ref="J54" authorId="1">
      <text>
        <t>No duplicate data points</t>
      </text>
    </comment>
    <comment ref="K54" authorId="1">
      <text>
        <t>No duplicate data points</t>
      </text>
    </comment>
    <comment ref="L54" authorId="1">
      <text>
        <t>No duplicate data points</t>
      </text>
    </comment>
    <comment ref="M54" authorId="1">
      <text>
        <t>No duplicate data points</t>
      </text>
    </comment>
    <comment ref="E55" authorId="1">
      <text>
        <t>No duplicate data points</t>
      </text>
    </comment>
    <comment ref="F55" authorId="1">
      <text>
        <t>No duplicate data points</t>
      </text>
    </comment>
    <comment ref="G55" authorId="1">
      <text>
        <t>No duplicate data points</t>
      </text>
    </comment>
    <comment ref="H55" authorId="1">
      <text>
        <t>No duplicate data points</t>
      </text>
    </comment>
    <comment ref="I55" authorId="1">
      <text>
        <t>No duplicate data points</t>
      </text>
    </comment>
    <comment ref="J55" authorId="1">
      <text>
        <t>No duplicate data points</t>
      </text>
    </comment>
    <comment ref="K55" authorId="1">
      <text>
        <t>No duplicate data points</t>
      </text>
    </comment>
    <comment ref="L55" authorId="1">
      <text>
        <t>No duplicate data points</t>
      </text>
    </comment>
    <comment ref="M55" authorId="1">
      <text>
        <t>No duplicate data points</t>
      </text>
    </comment>
    <comment ref="E56" authorId="1">
      <text>
        <t>No duplicate data points</t>
      </text>
    </comment>
    <comment ref="F56" authorId="1">
      <text>
        <t>No duplicate data points</t>
      </text>
    </comment>
    <comment ref="G56" authorId="1">
      <text>
        <t>No duplicate data points</t>
      </text>
    </comment>
    <comment ref="H56" authorId="1">
      <text>
        <t>No duplicate data points</t>
      </text>
    </comment>
    <comment ref="I56" authorId="1">
      <text>
        <t>No duplicate data points</t>
      </text>
    </comment>
    <comment ref="J56" authorId="1">
      <text>
        <t>No duplicate data points</t>
      </text>
    </comment>
    <comment ref="K56" authorId="1">
      <text>
        <t>No duplicate data points</t>
      </text>
    </comment>
    <comment ref="L56" authorId="1">
      <text>
        <t>No duplicate data points</t>
      </text>
    </comment>
    <comment ref="M56" authorId="1">
      <text>
        <t>No duplicate data points</t>
      </text>
    </comment>
    <comment ref="E57" authorId="1">
      <text>
        <t>No duplicate data points</t>
      </text>
    </comment>
    <comment ref="F57" authorId="1">
      <text>
        <t>No duplicate data points</t>
      </text>
    </comment>
    <comment ref="G57" authorId="1">
      <text>
        <t>No duplicate data points</t>
      </text>
    </comment>
    <comment ref="H57" authorId="1">
      <text>
        <t>No duplicate data points</t>
      </text>
    </comment>
    <comment ref="I57" authorId="1">
      <text>
        <t>No duplicate data points</t>
      </text>
    </comment>
    <comment ref="J57" authorId="1">
      <text>
        <t>No duplicate data points</t>
      </text>
    </comment>
    <comment ref="K57" authorId="1">
      <text>
        <t>No duplicate data points</t>
      </text>
    </comment>
    <comment ref="L57" authorId="1">
      <text>
        <t>No duplicate data points</t>
      </text>
    </comment>
    <comment ref="M57" authorId="1">
      <text>
        <t>No duplicate data points</t>
      </text>
    </comment>
    <comment ref="E58" authorId="1">
      <text>
        <t>No duplicate data points</t>
      </text>
    </comment>
    <comment ref="F58" authorId="1">
      <text>
        <t>No duplicate data points</t>
      </text>
    </comment>
    <comment ref="G58" authorId="1">
      <text>
        <t>No duplicate data points</t>
      </text>
    </comment>
    <comment ref="H58" authorId="1">
      <text>
        <t>No duplicate data points</t>
      </text>
    </comment>
    <comment ref="I58" authorId="1">
      <text>
        <t>No duplicate data points</t>
      </text>
    </comment>
    <comment ref="J58" authorId="1">
      <text>
        <t>No duplicate data points</t>
      </text>
    </comment>
    <comment ref="K58" authorId="1">
      <text>
        <t>No duplicate data points</t>
      </text>
    </comment>
    <comment ref="L58" authorId="1">
      <text>
        <t>No duplicate data points</t>
      </text>
    </comment>
    <comment ref="M58" authorId="1">
      <text>
        <t>No duplicate data points</t>
      </text>
    </comment>
    <comment ref="E59" authorId="1">
      <text>
        <t>No duplicate data points</t>
      </text>
    </comment>
    <comment ref="F59" authorId="1">
      <text>
        <t>No duplicate data points</t>
      </text>
    </comment>
    <comment ref="G59" authorId="1">
      <text>
        <t>No duplicate data points</t>
      </text>
    </comment>
    <comment ref="H59" authorId="1">
      <text>
        <t>No duplicate data points</t>
      </text>
    </comment>
    <comment ref="I59" authorId="1">
      <text>
        <t>No duplicate data points</t>
      </text>
    </comment>
    <comment ref="J59" authorId="1">
      <text>
        <t>No duplicate data points</t>
      </text>
    </comment>
    <comment ref="K59" authorId="1">
      <text>
        <t>No duplicate data points</t>
      </text>
    </comment>
    <comment ref="L59" authorId="1">
      <text>
        <t>No duplicate data points</t>
      </text>
    </comment>
    <comment ref="M59" authorId="1">
      <text>
        <t>No duplicate data points</t>
      </text>
    </comment>
    <comment ref="E60" authorId="1">
      <text>
        <t>No duplicate data points</t>
      </text>
    </comment>
    <comment ref="F60" authorId="1">
      <text>
        <t>No duplicate data points</t>
      </text>
    </comment>
    <comment ref="G60" authorId="1">
      <text>
        <t>No duplicate data points</t>
      </text>
    </comment>
    <comment ref="H60" authorId="1">
      <text>
        <t>No duplicate data points</t>
      </text>
    </comment>
    <comment ref="I60" authorId="1">
      <text>
        <t>No duplicate data points</t>
      </text>
    </comment>
    <comment ref="J60" authorId="1">
      <text>
        <t>No duplicate data points</t>
      </text>
    </comment>
    <comment ref="K60" authorId="1">
      <text>
        <t>No duplicate data points</t>
      </text>
    </comment>
    <comment ref="L60" authorId="1">
      <text>
        <t>No duplicate data points</t>
      </text>
    </comment>
    <comment ref="M60" authorId="1">
      <text>
        <t>No duplicate data points</t>
      </text>
    </comment>
    <comment ref="E61" authorId="1">
      <text>
        <t>No duplicate data points</t>
      </text>
    </comment>
    <comment ref="F61" authorId="1">
      <text>
        <t>No duplicate data points</t>
      </text>
    </comment>
    <comment ref="G61" authorId="1">
      <text>
        <t>No duplicate data points</t>
      </text>
    </comment>
    <comment ref="H61" authorId="1">
      <text>
        <t>No duplicate data points</t>
      </text>
    </comment>
    <comment ref="I61" authorId="1">
      <text>
        <t>No duplicate data points</t>
      </text>
    </comment>
    <comment ref="J61" authorId="1">
      <text>
        <t>No duplicate data points</t>
      </text>
    </comment>
    <comment ref="K61" authorId="1">
      <text>
        <t>No duplicate data points</t>
      </text>
    </comment>
    <comment ref="L61" authorId="1">
      <text>
        <t>No duplicate data points</t>
      </text>
    </comment>
    <comment ref="M61" authorId="1">
      <text>
        <t>No duplicate data points</t>
      </text>
    </comment>
    <comment ref="E62" authorId="1">
      <text>
        <t>No duplicate data points</t>
      </text>
    </comment>
    <comment ref="F62" authorId="1">
      <text>
        <t>No duplicate data points</t>
      </text>
    </comment>
    <comment ref="G62" authorId="1">
      <text>
        <t>No duplicate data points</t>
      </text>
    </comment>
    <comment ref="H62" authorId="1">
      <text>
        <t>No duplicate data points</t>
      </text>
    </comment>
    <comment ref="I62" authorId="1">
      <text>
        <t>No duplicate data points</t>
      </text>
    </comment>
    <comment ref="J62" authorId="1">
      <text>
        <t>No duplicate data points</t>
      </text>
    </comment>
    <comment ref="K62" authorId="1">
      <text>
        <t>No duplicate data points</t>
      </text>
    </comment>
    <comment ref="L62" authorId="1">
      <text>
        <t>No duplicate data points</t>
      </text>
    </comment>
    <comment ref="M62" authorId="1">
      <text>
        <t>No duplicate data points</t>
      </text>
    </comment>
    <comment ref="E63" authorId="1">
      <text>
        <t>No duplicate data points</t>
      </text>
    </comment>
    <comment ref="F63" authorId="1">
      <text>
        <t>No duplicate data points</t>
      </text>
    </comment>
    <comment ref="G63" authorId="1">
      <text>
        <t>No duplicate data points</t>
      </text>
    </comment>
    <comment ref="H63" authorId="1">
      <text>
        <t>No duplicate data points</t>
      </text>
    </comment>
    <comment ref="I63" authorId="1">
      <text>
        <t>No duplicate data points</t>
      </text>
    </comment>
    <comment ref="J63" authorId="1">
      <text>
        <t>No duplicate data points</t>
      </text>
    </comment>
    <comment ref="K63" authorId="1">
      <text>
        <t>No duplicate data points</t>
      </text>
    </comment>
    <comment ref="L63" authorId="1">
      <text>
        <t>No duplicate data points</t>
      </text>
    </comment>
    <comment ref="M63" authorId="1">
      <text>
        <t>No duplicate data points</t>
      </text>
    </comment>
    <comment ref="E64" authorId="1">
      <text>
        <t>No duplicate data points</t>
      </text>
    </comment>
    <comment ref="F64" authorId="1">
      <text>
        <t>No duplicate data points</t>
      </text>
    </comment>
    <comment ref="G64" authorId="1">
      <text>
        <t>No duplicate data points</t>
      </text>
    </comment>
    <comment ref="H64" authorId="1">
      <text>
        <t>No duplicate data points</t>
      </text>
    </comment>
    <comment ref="I64" authorId="1">
      <text>
        <t>No duplicate data points</t>
      </text>
    </comment>
    <comment ref="J64" authorId="1">
      <text>
        <t>No duplicate data points</t>
      </text>
    </comment>
    <comment ref="K64" authorId="1">
      <text>
        <t>No duplicate data points</t>
      </text>
    </comment>
    <comment ref="L64" authorId="1">
      <text>
        <t>No duplicate data points</t>
      </text>
    </comment>
    <comment ref="M64" authorId="1">
      <text>
        <t>No duplicate data points</t>
      </text>
    </comment>
    <comment ref="E65" authorId="1">
      <text>
        <t>No duplicate data points</t>
      </text>
    </comment>
    <comment ref="F65" authorId="1">
      <text>
        <t>No duplicate data points</t>
      </text>
    </comment>
    <comment ref="G65" authorId="1">
      <text>
        <t>No duplicate data points</t>
      </text>
    </comment>
    <comment ref="H65" authorId="1">
      <text>
        <t>No duplicate data points</t>
      </text>
    </comment>
    <comment ref="I65" authorId="1">
      <text>
        <t>No duplicate data points</t>
      </text>
    </comment>
    <comment ref="J65" authorId="1">
      <text>
        <t>No duplicate data points</t>
      </text>
    </comment>
    <comment ref="K65" authorId="1">
      <text>
        <t>No duplicate data points</t>
      </text>
    </comment>
    <comment ref="L65" authorId="1">
      <text>
        <t>No duplicate data points</t>
      </text>
    </comment>
    <comment ref="M65" authorId="1">
      <text>
        <t>No duplicate data points</t>
      </text>
    </comment>
    <comment ref="E66" authorId="1">
      <text>
        <t>No duplicate data points</t>
      </text>
    </comment>
    <comment ref="F66" authorId="1">
      <text>
        <t>No duplicate data points</t>
      </text>
    </comment>
    <comment ref="G66" authorId="1">
      <text>
        <t>No duplicate data points</t>
      </text>
    </comment>
    <comment ref="H66" authorId="1">
      <text>
        <t>No duplicate data points</t>
      </text>
    </comment>
    <comment ref="I66" authorId="1">
      <text>
        <t>No duplicate data points</t>
      </text>
    </comment>
    <comment ref="J66" authorId="1">
      <text>
        <t>No duplicate data points</t>
      </text>
    </comment>
    <comment ref="K66" authorId="1">
      <text>
        <t>No duplicate data points</t>
      </text>
    </comment>
    <comment ref="L66" authorId="1">
      <text>
        <t>No duplicate data points</t>
      </text>
    </comment>
    <comment ref="M66" authorId="1">
      <text>
        <t>No duplicate data points</t>
      </text>
    </comment>
    <comment ref="E67" authorId="1">
      <text>
        <t>No duplicate data points</t>
      </text>
    </comment>
    <comment ref="F67" authorId="1">
      <text>
        <t>No duplicate data points</t>
      </text>
    </comment>
    <comment ref="G67" authorId="1">
      <text>
        <t>No duplicate data points</t>
      </text>
    </comment>
    <comment ref="H67" authorId="1">
      <text>
        <t>No duplicate data points</t>
      </text>
    </comment>
    <comment ref="I67" authorId="1">
      <text>
        <t>No duplicate data points</t>
      </text>
    </comment>
    <comment ref="J67" authorId="1">
      <text>
        <t>No duplicate data points</t>
      </text>
    </comment>
    <comment ref="K67" authorId="1">
      <text>
        <t>No duplicate data points</t>
      </text>
    </comment>
    <comment ref="L67" authorId="1">
      <text>
        <t>No duplicate data points</t>
      </text>
    </comment>
    <comment ref="M67" authorId="1">
      <text>
        <t>No duplicate data points</t>
      </text>
    </comment>
    <comment ref="E68" authorId="1">
      <text>
        <t>No duplicate data points</t>
      </text>
    </comment>
    <comment ref="F68" authorId="1">
      <text>
        <t>No duplicate data points</t>
      </text>
    </comment>
    <comment ref="G68" authorId="1">
      <text>
        <t>No duplicate data points</t>
      </text>
    </comment>
    <comment ref="H68" authorId="1">
      <text>
        <t>No duplicate data points</t>
      </text>
    </comment>
    <comment ref="I68" authorId="1">
      <text>
        <t>No duplicate data points</t>
      </text>
    </comment>
    <comment ref="J68" authorId="1">
      <text>
        <t>No duplicate data points</t>
      </text>
    </comment>
    <comment ref="K68" authorId="1">
      <text>
        <t>No duplicate data points</t>
      </text>
    </comment>
    <comment ref="L68" authorId="1">
      <text>
        <t>No duplicate data points</t>
      </text>
    </comment>
    <comment ref="M68" authorId="1">
      <text>
        <t>No duplicate data points</t>
      </text>
    </comment>
    <comment ref="E69" authorId="1">
      <text>
        <t>No duplicate data points</t>
      </text>
    </comment>
    <comment ref="F69" authorId="1">
      <text>
        <t>No duplicate data points</t>
      </text>
    </comment>
    <comment ref="G69" authorId="1">
      <text>
        <t>No duplicate data points</t>
      </text>
    </comment>
    <comment ref="H69" authorId="1">
      <text>
        <t>No duplicate data points</t>
      </text>
    </comment>
    <comment ref="I69" authorId="1">
      <text>
        <t>No duplicate data points</t>
      </text>
    </comment>
    <comment ref="J69" authorId="1">
      <text>
        <t>No duplicate data points</t>
      </text>
    </comment>
    <comment ref="K69" authorId="1">
      <text>
        <t>No duplicate data points</t>
      </text>
    </comment>
    <comment ref="L69" authorId="1">
      <text>
        <t>No duplicate data points</t>
      </text>
    </comment>
    <comment ref="M69" authorId="1">
      <text>
        <t>No duplicate data points</t>
      </text>
    </comment>
    <comment ref="E70" authorId="1">
      <text>
        <t>No duplicate data points</t>
      </text>
    </comment>
    <comment ref="F70" authorId="1">
      <text>
        <t>No duplicate data points</t>
      </text>
    </comment>
    <comment ref="G70" authorId="1">
      <text>
        <t>No duplicate data points</t>
      </text>
    </comment>
    <comment ref="H70" authorId="1">
      <text>
        <t>No duplicate data points</t>
      </text>
    </comment>
    <comment ref="J70" authorId="1">
      <text>
        <t>No duplicate data points</t>
      </text>
    </comment>
    <comment ref="K70" authorId="1">
      <text>
        <t>No duplicate data points</t>
      </text>
    </comment>
    <comment ref="L70" authorId="1">
      <text>
        <t>No duplicate data points</t>
      </text>
    </comment>
    <comment ref="M70" authorId="1">
      <text>
        <t>No duplicate data points</t>
      </text>
    </comment>
    <comment ref="E71" authorId="1">
      <text>
        <t>No duplicate data points</t>
      </text>
    </comment>
    <comment ref="F71" authorId="1">
      <text>
        <t>No duplicate data points</t>
      </text>
    </comment>
    <comment ref="E72" authorId="1">
      <text>
        <t>No duplicate data points</t>
      </text>
    </comment>
    <comment ref="F72" authorId="1">
      <text>
        <t>No duplicate data points</t>
      </text>
    </comment>
    <comment ref="E73" authorId="1">
      <text>
        <t>No duplicate data points</t>
      </text>
    </comment>
    <comment ref="F73" authorId="1">
      <text>
        <t>No duplicate data points</t>
      </text>
    </comment>
    <comment ref="E74" authorId="1">
      <text>
        <t>No duplicate data points</t>
      </text>
    </comment>
    <comment ref="F74" authorId="1">
      <text>
        <t>No duplicate data points</t>
      </text>
    </comment>
    <comment ref="E75" authorId="1">
      <text>
        <t>No duplicate data points</t>
      </text>
    </comment>
    <comment ref="F75" authorId="1">
      <text>
        <t>No duplicate data points</t>
      </text>
    </comment>
    <comment ref="E76" authorId="1">
      <text>
        <t>No duplicate data points</t>
      </text>
    </comment>
    <comment ref="F76" authorId="1">
      <text>
        <t>No duplicate data points</t>
      </text>
    </comment>
    <comment ref="E77" authorId="1">
      <text>
        <t>No duplicate data points</t>
      </text>
    </comment>
    <comment ref="F77" authorId="1">
      <text>
        <t>No duplicate data points</t>
      </text>
    </comment>
    <comment ref="E78" authorId="1">
      <text>
        <t>No duplicate data points</t>
      </text>
    </comment>
    <comment ref="F78" authorId="1">
      <text>
        <t>No duplicate data points</t>
      </text>
    </comment>
    <comment ref="E79" authorId="1">
      <text>
        <t>No duplicate data points</t>
      </text>
    </comment>
    <comment ref="F79" authorId="1">
      <text>
        <t>No duplicate data points</t>
      </text>
    </comment>
    <comment ref="E80" authorId="1">
      <text>
        <t>No duplicate data points</t>
      </text>
    </comment>
    <comment ref="F80" authorId="1">
      <text>
        <t>No duplicate data points</t>
      </text>
    </comment>
    <comment ref="E81" authorId="1">
      <text>
        <t>No duplicate data points</t>
      </text>
    </comment>
    <comment ref="F81" authorId="1">
      <text>
        <t>No duplicate data points</t>
      </text>
    </comment>
    <comment ref="E82" authorId="1">
      <text>
        <t>No duplicate data points</t>
      </text>
    </comment>
    <comment ref="F82" authorId="1">
      <text>
        <t>No duplicate data points</t>
      </text>
    </comment>
    <comment ref="E83" authorId="1">
      <text>
        <t>No duplicate data points</t>
      </text>
    </comment>
    <comment ref="F83" authorId="1">
      <text>
        <t>No duplicate data points</t>
      </text>
    </comment>
    <comment ref="E84" authorId="1">
      <text>
        <t>No duplicate data points</t>
      </text>
    </comment>
    <comment ref="F84" authorId="1">
      <text>
        <t>No duplicate data points</t>
      </text>
    </comment>
    <comment ref="E85" authorId="1">
      <text>
        <t>No duplicate data points</t>
      </text>
    </comment>
    <comment ref="F85" authorId="1">
      <text>
        <t>No duplicate data points</t>
      </text>
    </comment>
    <comment ref="J85" authorId="1">
      <text>
        <t>No duplicate data points</t>
      </text>
    </comment>
    <comment ref="K85" authorId="1">
      <text>
        <t>No duplicate data points</t>
      </text>
    </comment>
    <comment ref="L85" authorId="1">
      <text>
        <t>No duplicate data points</t>
      </text>
    </comment>
    <comment ref="M85" authorId="1">
      <text>
        <t>No duplicate data points</t>
      </text>
    </comment>
    <comment ref="E86" authorId="1">
      <text>
        <t>No duplicate data points</t>
      </text>
    </comment>
    <comment ref="F86" authorId="1">
      <text>
        <t>No duplicate data points</t>
      </text>
    </comment>
    <comment ref="J86" authorId="1">
      <text>
        <t>No duplicate data points</t>
      </text>
    </comment>
    <comment ref="K86" authorId="1">
      <text>
        <t>No duplicate data points</t>
      </text>
    </comment>
    <comment ref="L86" authorId="1">
      <text>
        <t>No duplicate data points</t>
      </text>
    </comment>
    <comment ref="M86" authorId="1">
      <text>
        <t>No duplicate data points</t>
      </text>
    </comment>
    <comment ref="J87" authorId="1">
      <text>
        <t>No duplicate data points</t>
      </text>
    </comment>
    <comment ref="M87" authorId="1">
      <text>
        <t>No duplicate data points</t>
      </text>
    </comment>
    <comment ref="J88" authorId="1">
      <text>
        <t xml:space="preserve">Duplicates: 
  For : S.27.01.06.01:A2
</t>
      </text>
    </comment>
    <comment ref="M88" authorId="1">
      <text>
        <t xml:space="preserve">Duplicates: 
  For : S.27.01.06.01:C2
</t>
      </text>
    </comment>
    <comment ref="E108" authorId="1">
      <text>
        <t>No duplicate data points</t>
      </text>
    </comment>
    <comment ref="F108" authorId="1">
      <text>
        <t>No duplicate data points</t>
      </text>
    </comment>
    <comment ref="G108" authorId="1">
      <text>
        <t>No duplicate data points</t>
      </text>
    </comment>
    <comment ref="H108" authorId="1">
      <text>
        <t>No duplicate data points</t>
      </text>
    </comment>
    <comment ref="I108" authorId="1">
      <text>
        <t>No duplicate data points</t>
      </text>
    </comment>
    <comment ref="J108" authorId="1">
      <text>
        <t>No duplicate data points</t>
      </text>
    </comment>
    <comment ref="K108" authorId="1">
      <text>
        <t>No duplicate data points</t>
      </text>
    </comment>
    <comment ref="L108" authorId="1">
      <text>
        <t>No duplicate data points</t>
      </text>
    </comment>
    <comment ref="E109" authorId="1">
      <text>
        <t>No duplicate data points</t>
      </text>
    </comment>
    <comment ref="F109" authorId="1">
      <text>
        <t>No duplicate data points</t>
      </text>
    </comment>
    <comment ref="G109" authorId="1">
      <text>
        <t>No duplicate data points</t>
      </text>
    </comment>
    <comment ref="H109" authorId="1">
      <text>
        <t>No duplicate data points</t>
      </text>
    </comment>
    <comment ref="I109" authorId="1">
      <text>
        <t>No duplicate data points</t>
      </text>
    </comment>
    <comment ref="J109" authorId="1">
      <text>
        <t>No duplicate data points</t>
      </text>
    </comment>
    <comment ref="K109" authorId="1">
      <text>
        <t>No duplicate data points</t>
      </text>
    </comment>
    <comment ref="L109" authorId="1">
      <text>
        <t>No duplicate data points</t>
      </text>
    </comment>
    <comment ref="E110" authorId="1">
      <text>
        <t>No duplicate data points</t>
      </text>
    </comment>
    <comment ref="F110" authorId="1">
      <text>
        <t>No duplicate data points</t>
      </text>
    </comment>
    <comment ref="G110" authorId="1">
      <text>
        <t>No duplicate data points</t>
      </text>
    </comment>
    <comment ref="H110" authorId="1">
      <text>
        <t>No duplicate data points</t>
      </text>
    </comment>
    <comment ref="I110" authorId="1">
      <text>
        <t>No duplicate data points</t>
      </text>
    </comment>
    <comment ref="J110" authorId="1">
      <text>
        <t>No duplicate data points</t>
      </text>
    </comment>
    <comment ref="K110" authorId="1">
      <text>
        <t>No duplicate data points</t>
      </text>
    </comment>
    <comment ref="L110" authorId="1">
      <text>
        <t>No duplicate data points</t>
      </text>
    </comment>
    <comment ref="E111" authorId="1">
      <text>
        <t>No duplicate data points</t>
      </text>
    </comment>
    <comment ref="F111" authorId="1">
      <text>
        <t>No duplicate data points</t>
      </text>
    </comment>
    <comment ref="G111" authorId="1">
      <text>
        <t>No duplicate data points</t>
      </text>
    </comment>
    <comment ref="H111" authorId="1">
      <text>
        <t>No duplicate data points</t>
      </text>
    </comment>
    <comment ref="I111" authorId="1">
      <text>
        <t>No duplicate data points</t>
      </text>
    </comment>
    <comment ref="J111" authorId="1">
      <text>
        <t>No duplicate data points</t>
      </text>
    </comment>
    <comment ref="K111" authorId="1">
      <text>
        <t>No duplicate data points</t>
      </text>
    </comment>
    <comment ref="L111" authorId="1">
      <text>
        <t>No duplicate data points</t>
      </text>
    </comment>
    <comment ref="E112" authorId="1">
      <text>
        <t>No duplicate data points</t>
      </text>
    </comment>
    <comment ref="F112" authorId="1">
      <text>
        <t>No duplicate data points</t>
      </text>
    </comment>
    <comment ref="G112" authorId="1">
      <text>
        <t>No duplicate data points</t>
      </text>
    </comment>
    <comment ref="H112" authorId="1">
      <text>
        <t>No duplicate data points</t>
      </text>
    </comment>
    <comment ref="I112" authorId="1">
      <text>
        <t>No duplicate data points</t>
      </text>
    </comment>
    <comment ref="J112" authorId="1">
      <text>
        <t>No duplicate data points</t>
      </text>
    </comment>
    <comment ref="K112" authorId="1">
      <text>
        <t>No duplicate data points</t>
      </text>
    </comment>
    <comment ref="L112" authorId="1">
      <text>
        <t>No duplicate data points</t>
      </text>
    </comment>
    <comment ref="E113" authorId="1">
      <text>
        <t>No duplicate data points</t>
      </text>
    </comment>
    <comment ref="F113" authorId="1">
      <text>
        <t>No duplicate data points</t>
      </text>
    </comment>
    <comment ref="G113" authorId="1">
      <text>
        <t>No duplicate data points</t>
      </text>
    </comment>
    <comment ref="H113" authorId="1">
      <text>
        <t>No duplicate data points</t>
      </text>
    </comment>
    <comment ref="I113" authorId="1">
      <text>
        <t>No duplicate data points</t>
      </text>
    </comment>
    <comment ref="J113" authorId="1">
      <text>
        <t>No duplicate data points</t>
      </text>
    </comment>
    <comment ref="K113" authorId="1">
      <text>
        <t>No duplicate data points</t>
      </text>
    </comment>
    <comment ref="L113" authorId="1">
      <text>
        <t>No duplicate data points</t>
      </text>
    </comment>
    <comment ref="E114" authorId="1">
      <text>
        <t>No duplicate data points</t>
      </text>
    </comment>
    <comment ref="F114" authorId="1">
      <text>
        <t>No duplicate data points</t>
      </text>
    </comment>
    <comment ref="G114" authorId="1">
      <text>
        <t>No duplicate data points</t>
      </text>
    </comment>
    <comment ref="H114" authorId="1">
      <text>
        <t>No duplicate data points</t>
      </text>
    </comment>
    <comment ref="I114" authorId="1">
      <text>
        <t>No duplicate data points</t>
      </text>
    </comment>
    <comment ref="J114" authorId="1">
      <text>
        <t>No duplicate data points</t>
      </text>
    </comment>
    <comment ref="K114" authorId="1">
      <text>
        <t>No duplicate data points</t>
      </text>
    </comment>
    <comment ref="L114" authorId="1">
      <text>
        <t>No duplicate data points</t>
      </text>
    </comment>
    <comment ref="E115" authorId="1">
      <text>
        <t>No duplicate data points</t>
      </text>
    </comment>
    <comment ref="F115" authorId="1">
      <text>
        <t>No duplicate data points</t>
      </text>
    </comment>
    <comment ref="G115" authorId="1">
      <text>
        <t>No duplicate data points</t>
      </text>
    </comment>
    <comment ref="H115" authorId="1">
      <text>
        <t>No duplicate data points</t>
      </text>
    </comment>
    <comment ref="I115" authorId="1">
      <text>
        <t>No duplicate data points</t>
      </text>
    </comment>
    <comment ref="J115" authorId="1">
      <text>
        <t>No duplicate data points</t>
      </text>
    </comment>
    <comment ref="K115" authorId="1">
      <text>
        <t>No duplicate data points</t>
      </text>
    </comment>
    <comment ref="L115" authorId="1">
      <text>
        <t>No duplicate data points</t>
      </text>
    </comment>
    <comment ref="E116" authorId="1">
      <text>
        <t>No duplicate data points</t>
      </text>
    </comment>
    <comment ref="F116" authorId="1">
      <text>
        <t>No duplicate data points</t>
      </text>
    </comment>
    <comment ref="G116" authorId="1">
      <text>
        <t>No duplicate data points</t>
      </text>
    </comment>
    <comment ref="H116" authorId="1">
      <text>
        <t>No duplicate data points</t>
      </text>
    </comment>
    <comment ref="I116" authorId="1">
      <text>
        <t>No duplicate data points</t>
      </text>
    </comment>
    <comment ref="J116" authorId="1">
      <text>
        <t>No duplicate data points</t>
      </text>
    </comment>
    <comment ref="K116" authorId="1">
      <text>
        <t>No duplicate data points</t>
      </text>
    </comment>
    <comment ref="L116" authorId="1">
      <text>
        <t>No duplicate data points</t>
      </text>
    </comment>
    <comment ref="E117" authorId="1">
      <text>
        <t>No duplicate data points</t>
      </text>
    </comment>
    <comment ref="F117" authorId="1">
      <text>
        <t>No duplicate data points</t>
      </text>
    </comment>
    <comment ref="G117" authorId="1">
      <text>
        <t>No duplicate data points</t>
      </text>
    </comment>
    <comment ref="H117" authorId="1">
      <text>
        <t>No duplicate data points</t>
      </text>
    </comment>
    <comment ref="I117" authorId="1">
      <text>
        <t>No duplicate data points</t>
      </text>
    </comment>
    <comment ref="J117" authorId="1">
      <text>
        <t>No duplicate data points</t>
      </text>
    </comment>
    <comment ref="K117" authorId="1">
      <text>
        <t>No duplicate data points</t>
      </text>
    </comment>
    <comment ref="L117" authorId="1">
      <text>
        <t>No duplicate data points</t>
      </text>
    </comment>
    <comment ref="E118" authorId="1">
      <text>
        <t>No duplicate data points</t>
      </text>
    </comment>
    <comment ref="F118" authorId="1">
      <text>
        <t>No duplicate data points</t>
      </text>
    </comment>
    <comment ref="G118" authorId="1">
      <text>
        <t>No duplicate data points</t>
      </text>
    </comment>
    <comment ref="H118" authorId="1">
      <text>
        <t>No duplicate data points</t>
      </text>
    </comment>
    <comment ref="I118" authorId="1">
      <text>
        <t>No duplicate data points</t>
      </text>
    </comment>
    <comment ref="J118" authorId="1">
      <text>
        <t>No duplicate data points</t>
      </text>
    </comment>
    <comment ref="K118" authorId="1">
      <text>
        <t>No duplicate data points</t>
      </text>
    </comment>
    <comment ref="L118" authorId="1">
      <text>
        <t>No duplicate data points</t>
      </text>
    </comment>
    <comment ref="E119" authorId="1">
      <text>
        <t>No duplicate data points</t>
      </text>
    </comment>
    <comment ref="F119" authorId="1">
      <text>
        <t>No duplicate data points</t>
      </text>
    </comment>
    <comment ref="G119" authorId="1">
      <text>
        <t>No duplicate data points</t>
      </text>
    </comment>
    <comment ref="H119" authorId="1">
      <text>
        <t>No duplicate data points</t>
      </text>
    </comment>
    <comment ref="I119" authorId="1">
      <text>
        <t>No duplicate data points</t>
      </text>
    </comment>
    <comment ref="J119" authorId="1">
      <text>
        <t>No duplicate data points</t>
      </text>
    </comment>
    <comment ref="K119" authorId="1">
      <text>
        <t>No duplicate data points</t>
      </text>
    </comment>
    <comment ref="L119" authorId="1">
      <text>
        <t>No duplicate data points</t>
      </text>
    </comment>
    <comment ref="E120" authorId="1">
      <text>
        <t>No duplicate data points</t>
      </text>
    </comment>
    <comment ref="F120" authorId="1">
      <text>
        <t>No duplicate data points</t>
      </text>
    </comment>
    <comment ref="G120" authorId="1">
      <text>
        <t>No duplicate data points</t>
      </text>
    </comment>
    <comment ref="H120" authorId="1">
      <text>
        <t>No duplicate data points</t>
      </text>
    </comment>
    <comment ref="I120" authorId="1">
      <text>
        <t>No duplicate data points</t>
      </text>
    </comment>
    <comment ref="J120" authorId="1">
      <text>
        <t>No duplicate data points</t>
      </text>
    </comment>
    <comment ref="K120" authorId="1">
      <text>
        <t>No duplicate data points</t>
      </text>
    </comment>
    <comment ref="L120" authorId="1">
      <text>
        <t>No duplicate data points</t>
      </text>
    </comment>
    <comment ref="E121" authorId="1">
      <text>
        <t>No duplicate data points</t>
      </text>
    </comment>
    <comment ref="F121" authorId="1">
      <text>
        <t>No duplicate data points</t>
      </text>
    </comment>
    <comment ref="G121" authorId="1">
      <text>
        <t>No duplicate data points</t>
      </text>
    </comment>
    <comment ref="H121" authorId="1">
      <text>
        <t>No duplicate data points</t>
      </text>
    </comment>
    <comment ref="I121" authorId="1">
      <text>
        <t>No duplicate data points</t>
      </text>
    </comment>
    <comment ref="J121" authorId="1">
      <text>
        <t>No duplicate data points</t>
      </text>
    </comment>
    <comment ref="K121" authorId="1">
      <text>
        <t>No duplicate data points</t>
      </text>
    </comment>
    <comment ref="L121" authorId="1">
      <text>
        <t>No duplicate data points</t>
      </text>
    </comment>
    <comment ref="E122" authorId="1">
      <text>
        <t>No duplicate data points</t>
      </text>
    </comment>
    <comment ref="F122" authorId="1">
      <text>
        <t>No duplicate data points</t>
      </text>
    </comment>
    <comment ref="G122" authorId="1">
      <text>
        <t>No duplicate data points</t>
      </text>
    </comment>
    <comment ref="H122" authorId="1">
      <text>
        <t>No duplicate data points</t>
      </text>
    </comment>
    <comment ref="I122" authorId="1">
      <text>
        <t>No duplicate data points</t>
      </text>
    </comment>
    <comment ref="J122" authorId="1">
      <text>
        <t>No duplicate data points</t>
      </text>
    </comment>
    <comment ref="K122" authorId="1">
      <text>
        <t>No duplicate data points</t>
      </text>
    </comment>
    <comment ref="L122" authorId="1">
      <text>
        <t>No duplicate data points</t>
      </text>
    </comment>
    <comment ref="E123" authorId="1">
      <text>
        <t>No duplicate data points</t>
      </text>
    </comment>
    <comment ref="F123" authorId="1">
      <text>
        <t>No duplicate data points</t>
      </text>
    </comment>
    <comment ref="G123" authorId="1">
      <text>
        <t>No duplicate data points</t>
      </text>
    </comment>
    <comment ref="H123" authorId="1">
      <text>
        <t>No duplicate data points</t>
      </text>
    </comment>
    <comment ref="I123" authorId="1">
      <text>
        <t>No duplicate data points</t>
      </text>
    </comment>
    <comment ref="J123" authorId="1">
      <text>
        <t>No duplicate data points</t>
      </text>
    </comment>
    <comment ref="K123" authorId="1">
      <text>
        <t>No duplicate data points</t>
      </text>
    </comment>
    <comment ref="L123" authorId="1">
      <text>
        <t>No duplicate data points</t>
      </text>
    </comment>
    <comment ref="E124" authorId="1">
      <text>
        <t>No duplicate data points</t>
      </text>
    </comment>
    <comment ref="F124" authorId="1">
      <text>
        <t>No duplicate data points</t>
      </text>
    </comment>
    <comment ref="G124" authorId="1">
      <text>
        <t>No duplicate data points</t>
      </text>
    </comment>
    <comment ref="H124" authorId="1">
      <text>
        <t>No duplicate data points</t>
      </text>
    </comment>
    <comment ref="I124" authorId="1">
      <text>
        <t>No duplicate data points</t>
      </text>
    </comment>
    <comment ref="J124" authorId="1">
      <text>
        <t>No duplicate data points</t>
      </text>
    </comment>
    <comment ref="K124" authorId="1">
      <text>
        <t>No duplicate data points</t>
      </text>
    </comment>
    <comment ref="L124" authorId="1">
      <text>
        <t>No duplicate data points</t>
      </text>
    </comment>
    <comment ref="E125" authorId="1">
      <text>
        <t>No duplicate data points</t>
      </text>
    </comment>
    <comment ref="F125" authorId="1">
      <text>
        <t>No duplicate data points</t>
      </text>
    </comment>
    <comment ref="G125" authorId="1">
      <text>
        <t>No duplicate data points</t>
      </text>
    </comment>
    <comment ref="H125" authorId="1">
      <text>
        <t>No duplicate data points</t>
      </text>
    </comment>
    <comment ref="I125" authorId="1">
      <text>
        <t>No duplicate data points</t>
      </text>
    </comment>
    <comment ref="J125" authorId="1">
      <text>
        <t>No duplicate data points</t>
      </text>
    </comment>
    <comment ref="K125" authorId="1">
      <text>
        <t>No duplicate data points</t>
      </text>
    </comment>
    <comment ref="L125" authorId="1">
      <text>
        <t>No duplicate data points</t>
      </text>
    </comment>
    <comment ref="E126" authorId="1">
      <text>
        <t>No duplicate data points</t>
      </text>
    </comment>
    <comment ref="F126" authorId="1">
      <text>
        <t>No duplicate data points</t>
      </text>
    </comment>
    <comment ref="G126" authorId="1">
      <text>
        <t>No duplicate data points</t>
      </text>
    </comment>
    <comment ref="H126" authorId="1">
      <text>
        <t>No duplicate data points</t>
      </text>
    </comment>
    <comment ref="I126" authorId="1">
      <text>
        <t>No duplicate data points</t>
      </text>
    </comment>
    <comment ref="J126" authorId="1">
      <text>
        <t>No duplicate data points</t>
      </text>
    </comment>
    <comment ref="K126" authorId="1">
      <text>
        <t>No duplicate data points</t>
      </text>
    </comment>
    <comment ref="L126" authorId="1">
      <text>
        <t>No duplicate data points</t>
      </text>
    </comment>
    <comment ref="E127" authorId="1">
      <text>
        <t>No duplicate data points</t>
      </text>
    </comment>
    <comment ref="F127" authorId="1">
      <text>
        <t>No duplicate data points</t>
      </text>
    </comment>
    <comment ref="G127" authorId="1">
      <text>
        <t>No duplicate data points</t>
      </text>
    </comment>
    <comment ref="H127" authorId="1">
      <text>
        <t>No duplicate data points</t>
      </text>
    </comment>
    <comment ref="I127" authorId="1">
      <text>
        <t>No duplicate data points</t>
      </text>
    </comment>
    <comment ref="J127" authorId="1">
      <text>
        <t>No duplicate data points</t>
      </text>
    </comment>
    <comment ref="K127" authorId="1">
      <text>
        <t>No duplicate data points</t>
      </text>
    </comment>
    <comment ref="L127" authorId="1">
      <text>
        <t>No duplicate data points</t>
      </text>
    </comment>
    <comment ref="E128" authorId="1">
      <text>
        <t>No duplicate data points</t>
      </text>
    </comment>
    <comment ref="F128" authorId="1">
      <text>
        <t>No duplicate data points</t>
      </text>
    </comment>
    <comment ref="G128" authorId="1">
      <text>
        <t>No duplicate data points</t>
      </text>
    </comment>
    <comment ref="H128" authorId="1">
      <text>
        <t>No duplicate data points</t>
      </text>
    </comment>
    <comment ref="I128" authorId="1">
      <text>
        <t>No duplicate data points</t>
      </text>
    </comment>
    <comment ref="J128" authorId="1">
      <text>
        <t>No duplicate data points</t>
      </text>
    </comment>
    <comment ref="K128" authorId="1">
      <text>
        <t>No duplicate data points</t>
      </text>
    </comment>
    <comment ref="L128" authorId="1">
      <text>
        <t>No duplicate data points</t>
      </text>
    </comment>
    <comment ref="E129" authorId="1">
      <text>
        <t>No duplicate data points</t>
      </text>
    </comment>
    <comment ref="F129" authorId="1">
      <text>
        <t>No duplicate data points</t>
      </text>
    </comment>
    <comment ref="E130" authorId="1">
      <text>
        <t>No duplicate data points</t>
      </text>
    </comment>
    <comment ref="F130" authorId="1">
      <text>
        <t>No duplicate data points</t>
      </text>
    </comment>
    <comment ref="E131" authorId="1">
      <text>
        <t>No duplicate data points</t>
      </text>
    </comment>
    <comment ref="F131" authorId="1">
      <text>
        <t>No duplicate data points</t>
      </text>
    </comment>
    <comment ref="E132" authorId="1">
      <text>
        <t>No duplicate data points</t>
      </text>
    </comment>
    <comment ref="F132" authorId="1">
      <text>
        <t>No duplicate data points</t>
      </text>
    </comment>
    <comment ref="E133" authorId="1">
      <text>
        <t>No duplicate data points</t>
      </text>
    </comment>
    <comment ref="F133" authorId="1">
      <text>
        <t>No duplicate data points</t>
      </text>
    </comment>
    <comment ref="E134" authorId="1">
      <text>
        <t>No duplicate data points</t>
      </text>
    </comment>
    <comment ref="F134" authorId="1">
      <text>
        <t>No duplicate data points</t>
      </text>
    </comment>
    <comment ref="E135" authorId="1">
      <text>
        <t>No duplicate data points</t>
      </text>
    </comment>
    <comment ref="F135" authorId="1">
      <text>
        <t>No duplicate data points</t>
      </text>
    </comment>
    <comment ref="E136" authorId="1">
      <text>
        <t>No duplicate data points</t>
      </text>
    </comment>
    <comment ref="F136" authorId="1">
      <text>
        <t>No duplicate data points</t>
      </text>
    </comment>
    <comment ref="E137" authorId="1">
      <text>
        <t>No duplicate data points</t>
      </text>
    </comment>
    <comment ref="F137" authorId="1">
      <text>
        <t>No duplicate data points</t>
      </text>
    </comment>
    <comment ref="E138" authorId="1">
      <text>
        <t>No duplicate data points</t>
      </text>
    </comment>
    <comment ref="F138" authorId="1">
      <text>
        <t>No duplicate data points</t>
      </text>
    </comment>
    <comment ref="E139" authorId="1">
      <text>
        <t>No duplicate data points</t>
      </text>
    </comment>
    <comment ref="F139" authorId="1">
      <text>
        <t>No duplicate data points</t>
      </text>
    </comment>
    <comment ref="E140" authorId="1">
      <text>
        <t>No duplicate data points</t>
      </text>
    </comment>
    <comment ref="F140" authorId="1">
      <text>
        <t>No duplicate data points</t>
      </text>
    </comment>
    <comment ref="E141" authorId="1">
      <text>
        <t>No duplicate data points</t>
      </text>
    </comment>
    <comment ref="F141" authorId="1">
      <text>
        <t>No duplicate data points</t>
      </text>
    </comment>
    <comment ref="E142" authorId="1">
      <text>
        <t>No duplicate data points</t>
      </text>
    </comment>
    <comment ref="F142" authorId="1">
      <text>
        <t>No duplicate data points</t>
      </text>
    </comment>
    <comment ref="E143" authorId="1">
      <text>
        <t>No duplicate data points</t>
      </text>
    </comment>
    <comment ref="F143" authorId="1">
      <text>
        <t>No duplicate data points</t>
      </text>
    </comment>
    <comment ref="I143" authorId="1">
      <text>
        <t>No duplicate data points</t>
      </text>
    </comment>
    <comment ref="J143" authorId="1">
      <text>
        <t>No duplicate data points</t>
      </text>
    </comment>
    <comment ref="K143" authorId="1">
      <text>
        <t>No duplicate data points</t>
      </text>
    </comment>
    <comment ref="L143" authorId="1">
      <text>
        <t>No duplicate data points</t>
      </text>
    </comment>
    <comment ref="E144" authorId="1">
      <text>
        <t>No duplicate data points</t>
      </text>
    </comment>
    <comment ref="F144" authorId="1">
      <text>
        <t>No duplicate data points</t>
      </text>
    </comment>
    <comment ref="I144" authorId="1">
      <text>
        <t>No duplicate data points</t>
      </text>
    </comment>
    <comment ref="J144" authorId="1">
      <text>
        <t>No duplicate data points</t>
      </text>
    </comment>
    <comment ref="K144" authorId="1">
      <text>
        <t>No duplicate data points</t>
      </text>
    </comment>
    <comment ref="L144" authorId="1">
      <text>
        <t>No duplicate data points</t>
      </text>
    </comment>
    <comment ref="I145" authorId="1">
      <text>
        <t>No duplicate data points</t>
      </text>
    </comment>
    <comment ref="L145" authorId="1">
      <text>
        <t>No duplicate data points</t>
      </text>
    </comment>
    <comment ref="I146" authorId="1">
      <text>
        <t xml:space="preserve">Duplicates: 
  For : S.27.01.06.01:A3
</t>
      </text>
    </comment>
    <comment ref="L146" authorId="1">
      <text>
        <t xml:space="preserve">Duplicates: 
  For : S.27.01.06.01:C3
</t>
      </text>
    </comment>
    <comment ref="E166" authorId="1">
      <text>
        <t>No duplicate data points</t>
      </text>
    </comment>
    <comment ref="F166" authorId="1">
      <text>
        <t>No duplicate data points</t>
      </text>
    </comment>
    <comment ref="G166" authorId="1">
      <text>
        <t>No duplicate data points</t>
      </text>
    </comment>
    <comment ref="H166" authorId="1">
      <text>
        <t>No duplicate data points</t>
      </text>
    </comment>
    <comment ref="I166" authorId="1">
      <text>
        <t>No duplicate data points</t>
      </text>
    </comment>
    <comment ref="J166" authorId="1">
      <text>
        <t>No duplicate data points</t>
      </text>
    </comment>
    <comment ref="K166" authorId="1">
      <text>
        <t>No duplicate data points</t>
      </text>
    </comment>
    <comment ref="L166" authorId="1">
      <text>
        <t>No duplicate data points</t>
      </text>
    </comment>
    <comment ref="M166" authorId="1">
      <text>
        <t>No duplicate data points</t>
      </text>
    </comment>
    <comment ref="E167" authorId="1">
      <text>
        <t>No duplicate data points</t>
      </text>
    </comment>
    <comment ref="F167" authorId="1">
      <text>
        <t>No duplicate data points</t>
      </text>
    </comment>
    <comment ref="G167" authorId="1">
      <text>
        <t>No duplicate data points</t>
      </text>
    </comment>
    <comment ref="H167" authorId="1">
      <text>
        <t>No duplicate data points</t>
      </text>
    </comment>
    <comment ref="I167" authorId="1">
      <text>
        <t>No duplicate data points</t>
      </text>
    </comment>
    <comment ref="J167" authorId="1">
      <text>
        <t>No duplicate data points</t>
      </text>
    </comment>
    <comment ref="K167" authorId="1">
      <text>
        <t>No duplicate data points</t>
      </text>
    </comment>
    <comment ref="L167" authorId="1">
      <text>
        <t>No duplicate data points</t>
      </text>
    </comment>
    <comment ref="M167" authorId="1">
      <text>
        <t>No duplicate data points</t>
      </text>
    </comment>
    <comment ref="E168" authorId="1">
      <text>
        <t>No duplicate data points</t>
      </text>
    </comment>
    <comment ref="F168" authorId="1">
      <text>
        <t>No duplicate data points</t>
      </text>
    </comment>
    <comment ref="G168" authorId="1">
      <text>
        <t>No duplicate data points</t>
      </text>
    </comment>
    <comment ref="H168" authorId="1">
      <text>
        <t>No duplicate data points</t>
      </text>
    </comment>
    <comment ref="I168" authorId="1">
      <text>
        <t>No duplicate data points</t>
      </text>
    </comment>
    <comment ref="J168" authorId="1">
      <text>
        <t>No duplicate data points</t>
      </text>
    </comment>
    <comment ref="K168" authorId="1">
      <text>
        <t>No duplicate data points</t>
      </text>
    </comment>
    <comment ref="L168" authorId="1">
      <text>
        <t>No duplicate data points</t>
      </text>
    </comment>
    <comment ref="M168" authorId="1">
      <text>
        <t>No duplicate data points</t>
      </text>
    </comment>
    <comment ref="E169" authorId="1">
      <text>
        <t>No duplicate data points</t>
      </text>
    </comment>
    <comment ref="F169" authorId="1">
      <text>
        <t>No duplicate data points</t>
      </text>
    </comment>
    <comment ref="G169" authorId="1">
      <text>
        <t>No duplicate data points</t>
      </text>
    </comment>
    <comment ref="H169" authorId="1">
      <text>
        <t>No duplicate data points</t>
      </text>
    </comment>
    <comment ref="I169" authorId="1">
      <text>
        <t>No duplicate data points</t>
      </text>
    </comment>
    <comment ref="J169" authorId="1">
      <text>
        <t>No duplicate data points</t>
      </text>
    </comment>
    <comment ref="K169" authorId="1">
      <text>
        <t>No duplicate data points</t>
      </text>
    </comment>
    <comment ref="L169" authorId="1">
      <text>
        <t>No duplicate data points</t>
      </text>
    </comment>
    <comment ref="M169" authorId="1">
      <text>
        <t>No duplicate data points</t>
      </text>
    </comment>
    <comment ref="E170" authorId="1">
      <text>
        <t>No duplicate data points</t>
      </text>
    </comment>
    <comment ref="F170" authorId="1">
      <text>
        <t>No duplicate data points</t>
      </text>
    </comment>
    <comment ref="G170" authorId="1">
      <text>
        <t>No duplicate data points</t>
      </text>
    </comment>
    <comment ref="H170" authorId="1">
      <text>
        <t>No duplicate data points</t>
      </text>
    </comment>
    <comment ref="I170" authorId="1">
      <text>
        <t>No duplicate data points</t>
      </text>
    </comment>
    <comment ref="J170" authorId="1">
      <text>
        <t>No duplicate data points</t>
      </text>
    </comment>
    <comment ref="K170" authorId="1">
      <text>
        <t>No duplicate data points</t>
      </text>
    </comment>
    <comment ref="L170" authorId="1">
      <text>
        <t>No duplicate data points</t>
      </text>
    </comment>
    <comment ref="M170" authorId="1">
      <text>
        <t>No duplicate data points</t>
      </text>
    </comment>
    <comment ref="E171" authorId="1">
      <text>
        <t>No duplicate data points</t>
      </text>
    </comment>
    <comment ref="F171" authorId="1">
      <text>
        <t>No duplicate data points</t>
      </text>
    </comment>
    <comment ref="G171" authorId="1">
      <text>
        <t>No duplicate data points</t>
      </text>
    </comment>
    <comment ref="H171" authorId="1">
      <text>
        <t>No duplicate data points</t>
      </text>
    </comment>
    <comment ref="I171" authorId="1">
      <text>
        <t>No duplicate data points</t>
      </text>
    </comment>
    <comment ref="J171" authorId="1">
      <text>
        <t>No duplicate data points</t>
      </text>
    </comment>
    <comment ref="K171" authorId="1">
      <text>
        <t>No duplicate data points</t>
      </text>
    </comment>
    <comment ref="L171" authorId="1">
      <text>
        <t>No duplicate data points</t>
      </text>
    </comment>
    <comment ref="M171" authorId="1">
      <text>
        <t>No duplicate data points</t>
      </text>
    </comment>
    <comment ref="E172" authorId="1">
      <text>
        <t>No duplicate data points</t>
      </text>
    </comment>
    <comment ref="F172" authorId="1">
      <text>
        <t>No duplicate data points</t>
      </text>
    </comment>
    <comment ref="G172" authorId="1">
      <text>
        <t>No duplicate data points</t>
      </text>
    </comment>
    <comment ref="H172" authorId="1">
      <text>
        <t>No duplicate data points</t>
      </text>
    </comment>
    <comment ref="I172" authorId="1">
      <text>
        <t>No duplicate data points</t>
      </text>
    </comment>
    <comment ref="J172" authorId="1">
      <text>
        <t>No duplicate data points</t>
      </text>
    </comment>
    <comment ref="K172" authorId="1">
      <text>
        <t>No duplicate data points</t>
      </text>
    </comment>
    <comment ref="L172" authorId="1">
      <text>
        <t>No duplicate data points</t>
      </text>
    </comment>
    <comment ref="M172" authorId="1">
      <text>
        <t>No duplicate data points</t>
      </text>
    </comment>
    <comment ref="E173" authorId="1">
      <text>
        <t>No duplicate data points</t>
      </text>
    </comment>
    <comment ref="F173" authorId="1">
      <text>
        <t>No duplicate data points</t>
      </text>
    </comment>
    <comment ref="G173" authorId="1">
      <text>
        <t>No duplicate data points</t>
      </text>
    </comment>
    <comment ref="H173" authorId="1">
      <text>
        <t>No duplicate data points</t>
      </text>
    </comment>
    <comment ref="I173" authorId="1">
      <text>
        <t>No duplicate data points</t>
      </text>
    </comment>
    <comment ref="J173" authorId="1">
      <text>
        <t>No duplicate data points</t>
      </text>
    </comment>
    <comment ref="K173" authorId="1">
      <text>
        <t>No duplicate data points</t>
      </text>
    </comment>
    <comment ref="L173" authorId="1">
      <text>
        <t>No duplicate data points</t>
      </text>
    </comment>
    <comment ref="M173" authorId="1">
      <text>
        <t>No duplicate data points</t>
      </text>
    </comment>
    <comment ref="E174" authorId="1">
      <text>
        <t>No duplicate data points</t>
      </text>
    </comment>
    <comment ref="F174" authorId="1">
      <text>
        <t>No duplicate data points</t>
      </text>
    </comment>
    <comment ref="G174" authorId="1">
      <text>
        <t>No duplicate data points</t>
      </text>
    </comment>
    <comment ref="H174" authorId="1">
      <text>
        <t>No duplicate data points</t>
      </text>
    </comment>
    <comment ref="I174" authorId="1">
      <text>
        <t>No duplicate data points</t>
      </text>
    </comment>
    <comment ref="J174" authorId="1">
      <text>
        <t>No duplicate data points</t>
      </text>
    </comment>
    <comment ref="K174" authorId="1">
      <text>
        <t>No duplicate data points</t>
      </text>
    </comment>
    <comment ref="L174" authorId="1">
      <text>
        <t>No duplicate data points</t>
      </text>
    </comment>
    <comment ref="M174" authorId="1">
      <text>
        <t>No duplicate data points</t>
      </text>
    </comment>
    <comment ref="E175" authorId="1">
      <text>
        <t>No duplicate data points</t>
      </text>
    </comment>
    <comment ref="F175" authorId="1">
      <text>
        <t>No duplicate data points</t>
      </text>
    </comment>
    <comment ref="G175" authorId="1">
      <text>
        <t>No duplicate data points</t>
      </text>
    </comment>
    <comment ref="H175" authorId="1">
      <text>
        <t>No duplicate data points</t>
      </text>
    </comment>
    <comment ref="I175" authorId="1">
      <text>
        <t>No duplicate data points</t>
      </text>
    </comment>
    <comment ref="J175" authorId="1">
      <text>
        <t>No duplicate data points</t>
      </text>
    </comment>
    <comment ref="K175" authorId="1">
      <text>
        <t>No duplicate data points</t>
      </text>
    </comment>
    <comment ref="L175" authorId="1">
      <text>
        <t>No duplicate data points</t>
      </text>
    </comment>
    <comment ref="M175" authorId="1">
      <text>
        <t>No duplicate data points</t>
      </text>
    </comment>
    <comment ref="E176" authorId="1">
      <text>
        <t>No duplicate data points</t>
      </text>
    </comment>
    <comment ref="F176" authorId="1">
      <text>
        <t>No duplicate data points</t>
      </text>
    </comment>
    <comment ref="G176" authorId="1">
      <text>
        <t>No duplicate data points</t>
      </text>
    </comment>
    <comment ref="H176" authorId="1">
      <text>
        <t>No duplicate data points</t>
      </text>
    </comment>
    <comment ref="I176" authorId="1">
      <text>
        <t>No duplicate data points</t>
      </text>
    </comment>
    <comment ref="J176" authorId="1">
      <text>
        <t>No duplicate data points</t>
      </text>
    </comment>
    <comment ref="K176" authorId="1">
      <text>
        <t>No duplicate data points</t>
      </text>
    </comment>
    <comment ref="L176" authorId="1">
      <text>
        <t>No duplicate data points</t>
      </text>
    </comment>
    <comment ref="M176" authorId="1">
      <text>
        <t>No duplicate data points</t>
      </text>
    </comment>
    <comment ref="E177" authorId="1">
      <text>
        <t>No duplicate data points</t>
      </text>
    </comment>
    <comment ref="F177" authorId="1">
      <text>
        <t>No duplicate data points</t>
      </text>
    </comment>
    <comment ref="G177" authorId="1">
      <text>
        <t>No duplicate data points</t>
      </text>
    </comment>
    <comment ref="H177" authorId="1">
      <text>
        <t>No duplicate data points</t>
      </text>
    </comment>
    <comment ref="I177" authorId="1">
      <text>
        <t>No duplicate data points</t>
      </text>
    </comment>
    <comment ref="J177" authorId="1">
      <text>
        <t>No duplicate data points</t>
      </text>
    </comment>
    <comment ref="K177" authorId="1">
      <text>
        <t>No duplicate data points</t>
      </text>
    </comment>
    <comment ref="L177" authorId="1">
      <text>
        <t>No duplicate data points</t>
      </text>
    </comment>
    <comment ref="M177" authorId="1">
      <text>
        <t>No duplicate data points</t>
      </text>
    </comment>
    <comment ref="E178" authorId="1">
      <text>
        <t>No duplicate data points</t>
      </text>
    </comment>
    <comment ref="F178" authorId="1">
      <text>
        <t>No duplicate data points</t>
      </text>
    </comment>
    <comment ref="G178" authorId="1">
      <text>
        <t>No duplicate data points</t>
      </text>
    </comment>
    <comment ref="H178" authorId="1">
      <text>
        <t>No duplicate data points</t>
      </text>
    </comment>
    <comment ref="I178" authorId="1">
      <text>
        <t>No duplicate data points</t>
      </text>
    </comment>
    <comment ref="J178" authorId="1">
      <text>
        <t>No duplicate data points</t>
      </text>
    </comment>
    <comment ref="K178" authorId="1">
      <text>
        <t>No duplicate data points</t>
      </text>
    </comment>
    <comment ref="L178" authorId="1">
      <text>
        <t>No duplicate data points</t>
      </text>
    </comment>
    <comment ref="M178" authorId="1">
      <text>
        <t>No duplicate data points</t>
      </text>
    </comment>
    <comment ref="E179" authorId="1">
      <text>
        <t>No duplicate data points</t>
      </text>
    </comment>
    <comment ref="F179" authorId="1">
      <text>
        <t>No duplicate data points</t>
      </text>
    </comment>
    <comment ref="G179" authorId="1">
      <text>
        <t>No duplicate data points</t>
      </text>
    </comment>
    <comment ref="H179" authorId="1">
      <text>
        <t>No duplicate data points</t>
      </text>
    </comment>
    <comment ref="I179" authorId="1">
      <text>
        <t>No duplicate data points</t>
      </text>
    </comment>
    <comment ref="J179" authorId="1">
      <text>
        <t>No duplicate data points</t>
      </text>
    </comment>
    <comment ref="K179" authorId="1">
      <text>
        <t>No duplicate data points</t>
      </text>
    </comment>
    <comment ref="L179" authorId="1">
      <text>
        <t>No duplicate data points</t>
      </text>
    </comment>
    <comment ref="M179" authorId="1">
      <text>
        <t>No duplicate data points</t>
      </text>
    </comment>
    <comment ref="E180" authorId="1">
      <text>
        <t>No duplicate data points</t>
      </text>
    </comment>
    <comment ref="F180" authorId="1">
      <text>
        <t>No duplicate data points</t>
      </text>
    </comment>
    <comment ref="G180" authorId="1">
      <text>
        <t>No duplicate data points</t>
      </text>
    </comment>
    <comment ref="H180" authorId="1">
      <text>
        <t>No duplicate data points</t>
      </text>
    </comment>
    <comment ref="J180" authorId="1">
      <text>
        <t>No duplicate data points</t>
      </text>
    </comment>
    <comment ref="K180" authorId="1">
      <text>
        <t>No duplicate data points</t>
      </text>
    </comment>
    <comment ref="L180" authorId="1">
      <text>
        <t>No duplicate data points</t>
      </text>
    </comment>
    <comment ref="M180" authorId="1">
      <text>
        <t>No duplicate data points</t>
      </text>
    </comment>
    <comment ref="E181" authorId="1">
      <text>
        <t>No duplicate data points</t>
      </text>
    </comment>
    <comment ref="F181" authorId="1">
      <text>
        <t>No duplicate data points</t>
      </text>
    </comment>
    <comment ref="E182" authorId="1">
      <text>
        <t>No duplicate data points</t>
      </text>
    </comment>
    <comment ref="F182" authorId="1">
      <text>
        <t>No duplicate data points</t>
      </text>
    </comment>
    <comment ref="E183" authorId="1">
      <text>
        <t>No duplicate data points</t>
      </text>
    </comment>
    <comment ref="F183" authorId="1">
      <text>
        <t>No duplicate data points</t>
      </text>
    </comment>
    <comment ref="E184" authorId="1">
      <text>
        <t>No duplicate data points</t>
      </text>
    </comment>
    <comment ref="F184" authorId="1">
      <text>
        <t>No duplicate data points</t>
      </text>
    </comment>
    <comment ref="E185" authorId="1">
      <text>
        <t>No duplicate data points</t>
      </text>
    </comment>
    <comment ref="F185" authorId="1">
      <text>
        <t>No duplicate data points</t>
      </text>
    </comment>
    <comment ref="E186" authorId="1">
      <text>
        <t>No duplicate data points</t>
      </text>
    </comment>
    <comment ref="F186" authorId="1">
      <text>
        <t>No duplicate data points</t>
      </text>
    </comment>
    <comment ref="E187" authorId="1">
      <text>
        <t>No duplicate data points</t>
      </text>
    </comment>
    <comment ref="F187" authorId="1">
      <text>
        <t>No duplicate data points</t>
      </text>
    </comment>
    <comment ref="E188" authorId="1">
      <text>
        <t>No duplicate data points</t>
      </text>
    </comment>
    <comment ref="F188" authorId="1">
      <text>
        <t>No duplicate data points</t>
      </text>
    </comment>
    <comment ref="E189" authorId="1">
      <text>
        <t>No duplicate data points</t>
      </text>
    </comment>
    <comment ref="F189" authorId="1">
      <text>
        <t>No duplicate data points</t>
      </text>
    </comment>
    <comment ref="E190" authorId="1">
      <text>
        <t>No duplicate data points</t>
      </text>
    </comment>
    <comment ref="F190" authorId="1">
      <text>
        <t>No duplicate data points</t>
      </text>
    </comment>
    <comment ref="E191" authorId="1">
      <text>
        <t>No duplicate data points</t>
      </text>
    </comment>
    <comment ref="F191" authorId="1">
      <text>
        <t>No duplicate data points</t>
      </text>
    </comment>
    <comment ref="E192" authorId="1">
      <text>
        <t>No duplicate data points</t>
      </text>
    </comment>
    <comment ref="F192" authorId="1">
      <text>
        <t>No duplicate data points</t>
      </text>
    </comment>
    <comment ref="E193" authorId="1">
      <text>
        <t>No duplicate data points</t>
      </text>
    </comment>
    <comment ref="F193" authorId="1">
      <text>
        <t>No duplicate data points</t>
      </text>
    </comment>
    <comment ref="E194" authorId="1">
      <text>
        <t>No duplicate data points</t>
      </text>
    </comment>
    <comment ref="F194" authorId="1">
      <text>
        <t>No duplicate data points</t>
      </text>
    </comment>
    <comment ref="E195" authorId="1">
      <text>
        <t>No duplicate data points</t>
      </text>
    </comment>
    <comment ref="F195" authorId="1">
      <text>
        <t>No duplicate data points</t>
      </text>
    </comment>
    <comment ref="J195" authorId="1">
      <text>
        <t>No duplicate data points</t>
      </text>
    </comment>
    <comment ref="K195" authorId="1">
      <text>
        <t>No duplicate data points</t>
      </text>
    </comment>
    <comment ref="L195" authorId="1">
      <text>
        <t>No duplicate data points</t>
      </text>
    </comment>
    <comment ref="M195" authorId="1">
      <text>
        <t>No duplicate data points</t>
      </text>
    </comment>
    <comment ref="E196" authorId="1">
      <text>
        <t>No duplicate data points</t>
      </text>
    </comment>
    <comment ref="F196" authorId="1">
      <text>
        <t>No duplicate data points</t>
      </text>
    </comment>
    <comment ref="J196" authorId="1">
      <text>
        <t>No duplicate data points</t>
      </text>
    </comment>
    <comment ref="K196" authorId="1">
      <text>
        <t>No duplicate data points</t>
      </text>
    </comment>
    <comment ref="L196" authorId="1">
      <text>
        <t>No duplicate data points</t>
      </text>
    </comment>
    <comment ref="M196" authorId="1">
      <text>
        <t>No duplicate data points</t>
      </text>
    </comment>
    <comment ref="J197" authorId="1">
      <text>
        <t>No duplicate data points</t>
      </text>
    </comment>
    <comment ref="M197" authorId="1">
      <text>
        <t>No duplicate data points</t>
      </text>
    </comment>
    <comment ref="J198" authorId="1">
      <text>
        <t xml:space="preserve">Duplicates: 
  For : S.27.01.06.01:A4
</t>
      </text>
    </comment>
    <comment ref="M198" authorId="1">
      <text>
        <t xml:space="preserve">Duplicates: 
  For : S.27.01.06.01:C4
</t>
      </text>
    </comment>
    <comment ref="E218" authorId="1">
      <text>
        <t>No duplicate data points</t>
      </text>
    </comment>
    <comment ref="F218" authorId="1">
      <text>
        <t>No duplicate data points</t>
      </text>
    </comment>
    <comment ref="G218" authorId="1">
      <text>
        <t>No duplicate data points</t>
      </text>
    </comment>
    <comment ref="H218" authorId="1">
      <text>
        <t>No duplicate data points</t>
      </text>
    </comment>
    <comment ref="I218" authorId="1">
      <text>
        <t>No duplicate data points</t>
      </text>
    </comment>
    <comment ref="J218" authorId="1">
      <text>
        <t>No duplicate data points</t>
      </text>
    </comment>
    <comment ref="K218" authorId="1">
      <text>
        <t>No duplicate data points</t>
      </text>
    </comment>
    <comment ref="L218" authorId="1">
      <text>
        <t>No duplicate data points</t>
      </text>
    </comment>
    <comment ref="M218" authorId="1">
      <text>
        <t>No duplicate data points</t>
      </text>
    </comment>
    <comment ref="E219" authorId="1">
      <text>
        <t>No duplicate data points</t>
      </text>
    </comment>
    <comment ref="F219" authorId="1">
      <text>
        <t>No duplicate data points</t>
      </text>
    </comment>
    <comment ref="G219" authorId="1">
      <text>
        <t>No duplicate data points</t>
      </text>
    </comment>
    <comment ref="H219" authorId="1">
      <text>
        <t>No duplicate data points</t>
      </text>
    </comment>
    <comment ref="I219" authorId="1">
      <text>
        <t>No duplicate data points</t>
      </text>
    </comment>
    <comment ref="J219" authorId="1">
      <text>
        <t>No duplicate data points</t>
      </text>
    </comment>
    <comment ref="K219" authorId="1">
      <text>
        <t>No duplicate data points</t>
      </text>
    </comment>
    <comment ref="L219" authorId="1">
      <text>
        <t>No duplicate data points</t>
      </text>
    </comment>
    <comment ref="M219" authorId="1">
      <text>
        <t>No duplicate data points</t>
      </text>
    </comment>
    <comment ref="E220" authorId="1">
      <text>
        <t>No duplicate data points</t>
      </text>
    </comment>
    <comment ref="F220" authorId="1">
      <text>
        <t>No duplicate data points</t>
      </text>
    </comment>
    <comment ref="G220" authorId="1">
      <text>
        <t>No duplicate data points</t>
      </text>
    </comment>
    <comment ref="H220" authorId="1">
      <text>
        <t>No duplicate data points</t>
      </text>
    </comment>
    <comment ref="I220" authorId="1">
      <text>
        <t>No duplicate data points</t>
      </text>
    </comment>
    <comment ref="J220" authorId="1">
      <text>
        <t>No duplicate data points</t>
      </text>
    </comment>
    <comment ref="K220" authorId="1">
      <text>
        <t>No duplicate data points</t>
      </text>
    </comment>
    <comment ref="L220" authorId="1">
      <text>
        <t>No duplicate data points</t>
      </text>
    </comment>
    <comment ref="M220" authorId="1">
      <text>
        <t>No duplicate data points</t>
      </text>
    </comment>
    <comment ref="E221" authorId="1">
      <text>
        <t>No duplicate data points</t>
      </text>
    </comment>
    <comment ref="F221" authorId="1">
      <text>
        <t>No duplicate data points</t>
      </text>
    </comment>
    <comment ref="G221" authorId="1">
      <text>
        <t>No duplicate data points</t>
      </text>
    </comment>
    <comment ref="H221" authorId="1">
      <text>
        <t>No duplicate data points</t>
      </text>
    </comment>
    <comment ref="I221" authorId="1">
      <text>
        <t>No duplicate data points</t>
      </text>
    </comment>
    <comment ref="J221" authorId="1">
      <text>
        <t>No duplicate data points</t>
      </text>
    </comment>
    <comment ref="K221" authorId="1">
      <text>
        <t>No duplicate data points</t>
      </text>
    </comment>
    <comment ref="L221" authorId="1">
      <text>
        <t>No duplicate data points</t>
      </text>
    </comment>
    <comment ref="M221" authorId="1">
      <text>
        <t>No duplicate data points</t>
      </text>
    </comment>
    <comment ref="E222" authorId="1">
      <text>
        <t>No duplicate data points</t>
      </text>
    </comment>
    <comment ref="F222" authorId="1">
      <text>
        <t>No duplicate data points</t>
      </text>
    </comment>
    <comment ref="G222" authorId="1">
      <text>
        <t>No duplicate data points</t>
      </text>
    </comment>
    <comment ref="H222" authorId="1">
      <text>
        <t>No duplicate data points</t>
      </text>
    </comment>
    <comment ref="I222" authorId="1">
      <text>
        <t>No duplicate data points</t>
      </text>
    </comment>
    <comment ref="J222" authorId="1">
      <text>
        <t>No duplicate data points</t>
      </text>
    </comment>
    <comment ref="K222" authorId="1">
      <text>
        <t>No duplicate data points</t>
      </text>
    </comment>
    <comment ref="L222" authorId="1">
      <text>
        <t>No duplicate data points</t>
      </text>
    </comment>
    <comment ref="M222" authorId="1">
      <text>
        <t>No duplicate data points</t>
      </text>
    </comment>
    <comment ref="E223" authorId="1">
      <text>
        <t>No duplicate data points</t>
      </text>
    </comment>
    <comment ref="F223" authorId="1">
      <text>
        <t>No duplicate data points</t>
      </text>
    </comment>
    <comment ref="G223" authorId="1">
      <text>
        <t>No duplicate data points</t>
      </text>
    </comment>
    <comment ref="H223" authorId="1">
      <text>
        <t>No duplicate data points</t>
      </text>
    </comment>
    <comment ref="I223" authorId="1">
      <text>
        <t>No duplicate data points</t>
      </text>
    </comment>
    <comment ref="J223" authorId="1">
      <text>
        <t>No duplicate data points</t>
      </text>
    </comment>
    <comment ref="K223" authorId="1">
      <text>
        <t>No duplicate data points</t>
      </text>
    </comment>
    <comment ref="L223" authorId="1">
      <text>
        <t>No duplicate data points</t>
      </text>
    </comment>
    <comment ref="M223" authorId="1">
      <text>
        <t>No duplicate data points</t>
      </text>
    </comment>
    <comment ref="E224" authorId="1">
      <text>
        <t>No duplicate data points</t>
      </text>
    </comment>
    <comment ref="F224" authorId="1">
      <text>
        <t>No duplicate data points</t>
      </text>
    </comment>
    <comment ref="G224" authorId="1">
      <text>
        <t>No duplicate data points</t>
      </text>
    </comment>
    <comment ref="H224" authorId="1">
      <text>
        <t>No duplicate data points</t>
      </text>
    </comment>
    <comment ref="I224" authorId="1">
      <text>
        <t>No duplicate data points</t>
      </text>
    </comment>
    <comment ref="J224" authorId="1">
      <text>
        <t>No duplicate data points</t>
      </text>
    </comment>
    <comment ref="K224" authorId="1">
      <text>
        <t>No duplicate data points</t>
      </text>
    </comment>
    <comment ref="L224" authorId="1">
      <text>
        <t>No duplicate data points</t>
      </text>
    </comment>
    <comment ref="M224" authorId="1">
      <text>
        <t>No duplicate data points</t>
      </text>
    </comment>
    <comment ref="E225" authorId="1">
      <text>
        <t>No duplicate data points</t>
      </text>
    </comment>
    <comment ref="F225" authorId="1">
      <text>
        <t>No duplicate data points</t>
      </text>
    </comment>
    <comment ref="G225" authorId="1">
      <text>
        <t>No duplicate data points</t>
      </text>
    </comment>
    <comment ref="H225" authorId="1">
      <text>
        <t>No duplicate data points</t>
      </text>
    </comment>
    <comment ref="I225" authorId="1">
      <text>
        <t>No duplicate data points</t>
      </text>
    </comment>
    <comment ref="J225" authorId="1">
      <text>
        <t>No duplicate data points</t>
      </text>
    </comment>
    <comment ref="K225" authorId="1">
      <text>
        <t>No duplicate data points</t>
      </text>
    </comment>
    <comment ref="L225" authorId="1">
      <text>
        <t>No duplicate data points</t>
      </text>
    </comment>
    <comment ref="M225" authorId="1">
      <text>
        <t>No duplicate data points</t>
      </text>
    </comment>
    <comment ref="E226" authorId="1">
      <text>
        <t>No duplicate data points</t>
      </text>
    </comment>
    <comment ref="F226" authorId="1">
      <text>
        <t>No duplicate data points</t>
      </text>
    </comment>
    <comment ref="G226" authorId="1">
      <text>
        <t>No duplicate data points</t>
      </text>
    </comment>
    <comment ref="H226" authorId="1">
      <text>
        <t>No duplicate data points</t>
      </text>
    </comment>
    <comment ref="I226" authorId="1">
      <text>
        <t>No duplicate data points</t>
      </text>
    </comment>
    <comment ref="J226" authorId="1">
      <text>
        <t>No duplicate data points</t>
      </text>
    </comment>
    <comment ref="K226" authorId="1">
      <text>
        <t>No duplicate data points</t>
      </text>
    </comment>
    <comment ref="L226" authorId="1">
      <text>
        <t>No duplicate data points</t>
      </text>
    </comment>
    <comment ref="M226" authorId="1">
      <text>
        <t>No duplicate data points</t>
      </text>
    </comment>
    <comment ref="E227" authorId="1">
      <text>
        <t>No duplicate data points</t>
      </text>
    </comment>
    <comment ref="F227" authorId="1">
      <text>
        <t>No duplicate data points</t>
      </text>
    </comment>
    <comment ref="G227" authorId="1">
      <text>
        <t>No duplicate data points</t>
      </text>
    </comment>
    <comment ref="H227" authorId="1">
      <text>
        <t>No duplicate data points</t>
      </text>
    </comment>
    <comment ref="J227" authorId="1">
      <text>
        <t>No duplicate data points</t>
      </text>
    </comment>
    <comment ref="K227" authorId="1">
      <text>
        <t>No duplicate data points</t>
      </text>
    </comment>
    <comment ref="L227" authorId="1">
      <text>
        <t>No duplicate data points</t>
      </text>
    </comment>
    <comment ref="M227" authorId="1">
      <text>
        <t>No duplicate data points</t>
      </text>
    </comment>
    <comment ref="E228" authorId="1">
      <text>
        <t>No duplicate data points</t>
      </text>
    </comment>
    <comment ref="F228" authorId="1">
      <text>
        <t>No duplicate data points</t>
      </text>
    </comment>
    <comment ref="E229" authorId="1">
      <text>
        <t>No duplicate data points</t>
      </text>
    </comment>
    <comment ref="F229" authorId="1">
      <text>
        <t>No duplicate data points</t>
      </text>
    </comment>
    <comment ref="E230" authorId="1">
      <text>
        <t>No duplicate data points</t>
      </text>
    </comment>
    <comment ref="F230" authorId="1">
      <text>
        <t>No duplicate data points</t>
      </text>
    </comment>
    <comment ref="E231" authorId="1">
      <text>
        <t>No duplicate data points</t>
      </text>
    </comment>
    <comment ref="F231" authorId="1">
      <text>
        <t>No duplicate data points</t>
      </text>
    </comment>
    <comment ref="E232" authorId="1">
      <text>
        <t>No duplicate data points</t>
      </text>
    </comment>
    <comment ref="F232" authorId="1">
      <text>
        <t>No duplicate data points</t>
      </text>
    </comment>
    <comment ref="E233" authorId="1">
      <text>
        <t>No duplicate data points</t>
      </text>
    </comment>
    <comment ref="F233" authorId="1">
      <text>
        <t>No duplicate data points</t>
      </text>
    </comment>
    <comment ref="E234" authorId="1">
      <text>
        <t>No duplicate data points</t>
      </text>
    </comment>
    <comment ref="F234" authorId="1">
      <text>
        <t>No duplicate data points</t>
      </text>
    </comment>
    <comment ref="E235" authorId="1">
      <text>
        <t>No duplicate data points</t>
      </text>
    </comment>
    <comment ref="F235" authorId="1">
      <text>
        <t>No duplicate data points</t>
      </text>
    </comment>
    <comment ref="E236" authorId="1">
      <text>
        <t>No duplicate data points</t>
      </text>
    </comment>
    <comment ref="F236" authorId="1">
      <text>
        <t>No duplicate data points</t>
      </text>
    </comment>
    <comment ref="E237" authorId="1">
      <text>
        <t>No duplicate data points</t>
      </text>
    </comment>
    <comment ref="F237" authorId="1">
      <text>
        <t>No duplicate data points</t>
      </text>
    </comment>
    <comment ref="E238" authorId="1">
      <text>
        <t>No duplicate data points</t>
      </text>
    </comment>
    <comment ref="F238" authorId="1">
      <text>
        <t>No duplicate data points</t>
      </text>
    </comment>
    <comment ref="E239" authorId="1">
      <text>
        <t>No duplicate data points</t>
      </text>
    </comment>
    <comment ref="F239" authorId="1">
      <text>
        <t>No duplicate data points</t>
      </text>
    </comment>
    <comment ref="E240" authorId="1">
      <text>
        <t>No duplicate data points</t>
      </text>
    </comment>
    <comment ref="F240" authorId="1">
      <text>
        <t>No duplicate data points</t>
      </text>
    </comment>
    <comment ref="E241" authorId="1">
      <text>
        <t>No duplicate data points</t>
      </text>
    </comment>
    <comment ref="F241" authorId="1">
      <text>
        <t>No duplicate data points</t>
      </text>
    </comment>
    <comment ref="E242" authorId="1">
      <text>
        <t>No duplicate data points</t>
      </text>
    </comment>
    <comment ref="F242" authorId="1">
      <text>
        <t>No duplicate data points</t>
      </text>
    </comment>
    <comment ref="J242" authorId="1">
      <text>
        <t>No duplicate data points</t>
      </text>
    </comment>
    <comment ref="K242" authorId="1">
      <text>
        <t>No duplicate data points</t>
      </text>
    </comment>
    <comment ref="L242" authorId="1">
      <text>
        <t>No duplicate data points</t>
      </text>
    </comment>
    <comment ref="M242" authorId="1">
      <text>
        <t>No duplicate data points</t>
      </text>
    </comment>
    <comment ref="E243" authorId="1">
      <text>
        <t>No duplicate data points</t>
      </text>
    </comment>
    <comment ref="F243" authorId="1">
      <text>
        <t>No duplicate data points</t>
      </text>
    </comment>
    <comment ref="J243" authorId="1">
      <text>
        <t>No duplicate data points</t>
      </text>
    </comment>
    <comment ref="K243" authorId="1">
      <text>
        <t>No duplicate data points</t>
      </text>
    </comment>
    <comment ref="L243" authorId="1">
      <text>
        <t>No duplicate data points</t>
      </text>
    </comment>
    <comment ref="M243" authorId="1">
      <text>
        <t>No duplicate data points</t>
      </text>
    </comment>
    <comment ref="J244" authorId="1">
      <text>
        <t>No duplicate data points</t>
      </text>
    </comment>
    <comment ref="M244" authorId="1">
      <text>
        <t>No duplicate data points</t>
      </text>
    </comment>
    <comment ref="J245" authorId="1">
      <text>
        <t xml:space="preserve">Duplicates: 
  For : S.27.01.06.01:A5
</t>
      </text>
    </comment>
    <comment ref="M245" authorId="1">
      <text>
        <t xml:space="preserve">Duplicates: 
  For : S.27.01.06.01:C5
</t>
      </text>
    </comment>
    <comment ref="E265" authorId="1">
      <text>
        <t>No duplicate data points</t>
      </text>
    </comment>
    <comment ref="F265" authorId="1">
      <text>
        <t>No duplicate data points</t>
      </text>
    </comment>
    <comment ref="G265" authorId="1">
      <text>
        <t>No duplicate data points</t>
      </text>
    </comment>
    <comment ref="H265" authorId="1">
      <text>
        <t>No duplicate data points</t>
      </text>
    </comment>
    <comment ref="I265" authorId="1">
      <text>
        <t>No duplicate data points</t>
      </text>
    </comment>
    <comment ref="J265" authorId="1">
      <text>
        <t>No duplicate data points</t>
      </text>
    </comment>
    <comment ref="K265" authorId="1">
      <text>
        <t>No duplicate data points</t>
      </text>
    </comment>
    <comment ref="L265" authorId="1">
      <text>
        <t>No duplicate data points</t>
      </text>
    </comment>
    <comment ref="I266" authorId="1">
      <text>
        <t>No duplicate data points</t>
      </text>
    </comment>
    <comment ref="L266" authorId="1">
      <text>
        <t>No duplicate data points</t>
      </text>
    </comment>
    <comment ref="I267" authorId="1">
      <text>
        <t xml:space="preserve">Duplicates: 
  For : S.27.01.06.01:A6
</t>
      </text>
    </comment>
    <comment ref="L267" authorId="1">
      <text>
        <t xml:space="preserve">Duplicates: 
  For : S.27.01.06.01:C6
</t>
      </text>
    </comment>
    <comment ref="E287" authorId="1">
      <text>
        <t>No duplicate data points</t>
      </text>
    </comment>
    <comment ref="F287" authorId="1">
      <text>
        <t xml:space="preserve">Duplicates: 
  For : S.27.01.06.01:A8
</t>
      </text>
    </comment>
    <comment ref="G287" authorId="1">
      <text>
        <t>No duplicate data points</t>
      </text>
    </comment>
    <comment ref="H287" authorId="1">
      <text>
        <t>No duplicate data points</t>
      </text>
    </comment>
    <comment ref="I287" authorId="1">
      <text>
        <t xml:space="preserve">Duplicates: 
  For : S.27.01.06.01:C8
</t>
      </text>
    </comment>
    <comment ref="E305" authorId="1">
      <text>
        <t>No duplicate data points</t>
      </text>
    </comment>
    <comment ref="F305" authorId="1">
      <text>
        <t>No duplicate data points</t>
      </text>
    </comment>
    <comment ref="G305" authorId="1">
      <text>
        <t xml:space="preserve">Duplicates: 
  For : S.27.01.06.01:A10
</t>
      </text>
    </comment>
    <comment ref="H305" authorId="1">
      <text>
        <t>No duplicate data points</t>
      </text>
    </comment>
    <comment ref="I305" authorId="1">
      <text>
        <t>No duplicate data points</t>
      </text>
    </comment>
    <comment ref="J305" authorId="1">
      <text>
        <t xml:space="preserve">Duplicates: 
  For : S.27.01.06.01:C10
</t>
      </text>
    </comment>
    <comment ref="E323" authorId="1">
      <text>
        <t>No duplicate data points</t>
      </text>
    </comment>
    <comment ref="F323" authorId="1">
      <text>
        <t>No duplicate data points</t>
      </text>
    </comment>
    <comment ref="G323" authorId="1">
      <text>
        <t>No duplicate data points</t>
      </text>
    </comment>
    <comment ref="H323" authorId="1">
      <text>
        <t>No duplicate data points</t>
      </text>
    </comment>
    <comment ref="I323" authorId="1">
      <text>
        <t>No duplicate data points</t>
      </text>
    </comment>
    <comment ref="J323" authorId="1">
      <text>
        <t>No duplicate data points</t>
      </text>
    </comment>
    <comment ref="K323" authorId="1">
      <text>
        <t>No duplicate data points</t>
      </text>
    </comment>
    <comment ref="E341" authorId="1">
      <text>
        <t>No duplicate data points</t>
      </text>
    </comment>
    <comment ref="F341" authorId="1">
      <text>
        <t>No duplicate data points</t>
      </text>
    </comment>
    <comment ref="G341" authorId="1">
      <text>
        <t>No duplicate data points</t>
      </text>
    </comment>
    <comment ref="H341" authorId="1">
      <text>
        <t>No duplicate data points</t>
      </text>
    </comment>
    <comment ref="I341" authorId="1">
      <text>
        <t>No duplicate data points</t>
      </text>
    </comment>
    <comment ref="J341" authorId="1">
      <text>
        <t>No duplicate data points</t>
      </text>
    </comment>
    <comment ref="K341" authorId="1">
      <text>
        <t>No duplicate data points</t>
      </text>
    </comment>
    <comment ref="L341" authorId="1">
      <text>
        <t>No duplicate data points</t>
      </text>
    </comment>
    <comment ref="M341" authorId="1">
      <text>
        <t>No duplicate data points</t>
      </text>
    </comment>
    <comment ref="E358" authorId="1">
      <text>
        <t>No duplicate data points</t>
      </text>
    </comment>
    <comment ref="F358" authorId="1">
      <text>
        <t>No duplicate data points</t>
      </text>
    </comment>
    <comment ref="G358" authorId="1">
      <text>
        <t>No duplicate data points</t>
      </text>
    </comment>
    <comment ref="E359" authorId="1">
      <text>
        <t>No duplicate data points</t>
      </text>
    </comment>
    <comment ref="F359" authorId="1">
      <text>
        <t>No duplicate data points</t>
      </text>
    </comment>
    <comment ref="G359" authorId="1">
      <text>
        <t>No duplicate data points</t>
      </text>
    </comment>
    <comment ref="E360" authorId="1">
      <text>
        <t xml:space="preserve">Duplicates: 
  For : S.27.01.06.01:A11
</t>
      </text>
    </comment>
    <comment ref="F360" authorId="1">
      <text>
        <t xml:space="preserve">Duplicates: 
  For : S.27.01.06.01:B11
</t>
      </text>
    </comment>
    <comment ref="G360" authorId="1">
      <text>
        <t xml:space="preserve">Duplicates: 
  For : S.27.01.06.01:C11
</t>
      </text>
    </comment>
    <comment ref="E377" authorId="1">
      <text>
        <t>No duplicate data points</t>
      </text>
    </comment>
    <comment ref="F377" authorId="1">
      <text>
        <t>No duplicate data points</t>
      </text>
    </comment>
    <comment ref="G377" authorId="1">
      <text>
        <t xml:space="preserve">Duplicates: 
  For : S.27.01.06.01:A12
</t>
      </text>
    </comment>
    <comment ref="H377" authorId="1">
      <text>
        <t>No duplicate data points</t>
      </text>
    </comment>
    <comment ref="I377" authorId="1">
      <text>
        <t>No duplicate data points</t>
      </text>
    </comment>
    <comment ref="J377" authorId="1">
      <text>
        <t xml:space="preserve">Duplicates: 
  For : S.27.01.06.01:C12
</t>
      </text>
    </comment>
    <comment ref="E394" authorId="1">
      <text>
        <t xml:space="preserve">Duplicates: 
  For : S.27.01.06.01:A13
</t>
      </text>
    </comment>
    <comment ref="F394" authorId="1">
      <text>
        <t>No duplicate data points</t>
      </text>
    </comment>
    <comment ref="G394" authorId="1">
      <text>
        <t>No duplicate data points</t>
      </text>
    </comment>
    <comment ref="H394" authorId="1">
      <text>
        <t xml:space="preserve">Duplicates: 
  For : S.27.01.06.01:C13
</t>
      </text>
    </comment>
    <comment ref="E411" authorId="1">
      <text>
        <t>No duplicate data points</t>
      </text>
    </comment>
    <comment ref="F411" authorId="1">
      <text>
        <t>No duplicate data points</t>
      </text>
    </comment>
    <comment ref="G411" authorId="1">
      <text>
        <t>No duplicate data points</t>
      </text>
    </comment>
    <comment ref="H411" authorId="1">
      <text>
        <t>No duplicate data points</t>
      </text>
    </comment>
    <comment ref="I411" authorId="1">
      <text>
        <t>No duplicate data points</t>
      </text>
    </comment>
    <comment ref="J411" authorId="1">
      <text>
        <t>No duplicate data points</t>
      </text>
    </comment>
    <comment ref="K411" authorId="1">
      <text>
        <t>No duplicate data points</t>
      </text>
    </comment>
    <comment ref="E412" authorId="1">
      <text>
        <t>No duplicate data points</t>
      </text>
    </comment>
    <comment ref="F412" authorId="1">
      <text>
        <t>No duplicate data points</t>
      </text>
    </comment>
    <comment ref="G412" authorId="1">
      <text>
        <t>No duplicate data points</t>
      </text>
    </comment>
    <comment ref="H412" authorId="1">
      <text>
        <t>No duplicate data points</t>
      </text>
    </comment>
    <comment ref="I412" authorId="1">
      <text>
        <t>No duplicate data points</t>
      </text>
    </comment>
    <comment ref="J412" authorId="1">
      <text>
        <t>No duplicate data points</t>
      </text>
    </comment>
    <comment ref="K412" authorId="1">
      <text>
        <t>No duplicate data points</t>
      </text>
    </comment>
    <comment ref="E413" authorId="1">
      <text>
        <t>No duplicate data points</t>
      </text>
    </comment>
    <comment ref="F413" authorId="1">
      <text>
        <t>No duplicate data points</t>
      </text>
    </comment>
    <comment ref="G413" authorId="1">
      <text>
        <t>No duplicate data points</t>
      </text>
    </comment>
    <comment ref="H413" authorId="1">
      <text>
        <t>No duplicate data points</t>
      </text>
    </comment>
    <comment ref="I413" authorId="1">
      <text>
        <t>No duplicate data points</t>
      </text>
    </comment>
    <comment ref="J413" authorId="1">
      <text>
        <t>No duplicate data points</t>
      </text>
    </comment>
    <comment ref="K413" authorId="1">
      <text>
        <t>No duplicate data points</t>
      </text>
    </comment>
    <comment ref="E414" authorId="1">
      <text>
        <t>No duplicate data points</t>
      </text>
    </comment>
    <comment ref="F414" authorId="1">
      <text>
        <t>No duplicate data points</t>
      </text>
    </comment>
    <comment ref="G414" authorId="1">
      <text>
        <t>No duplicate data points</t>
      </text>
    </comment>
    <comment ref="H414" authorId="1">
      <text>
        <t>No duplicate data points</t>
      </text>
    </comment>
    <comment ref="I414" authorId="1">
      <text>
        <t>No duplicate data points</t>
      </text>
    </comment>
    <comment ref="J414" authorId="1">
      <text>
        <t>No duplicate data points</t>
      </text>
    </comment>
    <comment ref="K414" authorId="1">
      <text>
        <t>No duplicate data points</t>
      </text>
    </comment>
    <comment ref="E415" authorId="1">
      <text>
        <t>No duplicate data points</t>
      </text>
    </comment>
    <comment ref="F415" authorId="1">
      <text>
        <t>No duplicate data points</t>
      </text>
    </comment>
    <comment ref="G415" authorId="1">
      <text>
        <t>No duplicate data points</t>
      </text>
    </comment>
    <comment ref="H415" authorId="1">
      <text>
        <t>No duplicate data points</t>
      </text>
    </comment>
    <comment ref="I415" authorId="1">
      <text>
        <t>No duplicate data points</t>
      </text>
    </comment>
    <comment ref="J415" authorId="1">
      <text>
        <t>No duplicate data points</t>
      </text>
    </comment>
    <comment ref="K415" authorId="1">
      <text>
        <t>No duplicate data points</t>
      </text>
    </comment>
    <comment ref="E416" authorId="1">
      <text>
        <t>No duplicate data points</t>
      </text>
    </comment>
    <comment ref="H416" authorId="1">
      <text>
        <t xml:space="preserve">Duplicates: 
  For : S.27.01.06.15:KA8
</t>
      </text>
    </comment>
    <comment ref="I416" authorId="1">
      <text>
        <t>No duplicate data points</t>
      </text>
    </comment>
    <comment ref="J416" authorId="1">
      <text>
        <t>No duplicate data points</t>
      </text>
    </comment>
    <comment ref="K416" authorId="1">
      <text>
        <t xml:space="preserve">Duplicates: 
  For : S.27.01.06.15:KA10
</t>
      </text>
    </comment>
    <comment ref="E435" authorId="1">
      <text>
        <t xml:space="preserve">Duplicates: 
  For : S.27.01.06.14:KF4
</t>
      </text>
    </comment>
    <comment ref="F435" authorId="1">
      <text>
        <t>No duplicate data points</t>
      </text>
    </comment>
    <comment ref="G435" authorId="1">
      <text>
        <t xml:space="preserve">Duplicates: 
  For : S.27.01.06.14:KF7
</t>
      </text>
    </comment>
    <comment ref="E436" authorId="1">
      <text>
        <t>No duplicate data points</t>
      </text>
    </comment>
    <comment ref="F436" authorId="1">
      <text>
        <t>No duplicate data points</t>
      </text>
    </comment>
    <comment ref="G436" authorId="1">
      <text>
        <t>No duplicate data points</t>
      </text>
    </comment>
    <comment ref="E437" authorId="1">
      <text>
        <t xml:space="preserve">Duplicates: 
  For : S.27.01.06.01:A14
</t>
      </text>
    </comment>
    <comment ref="F437" authorId="1">
      <text>
        <t xml:space="preserve">Duplicates: 
  For : S.27.01.06.01:B14
</t>
      </text>
    </comment>
    <comment ref="G437" authorId="1">
      <text>
        <t xml:space="preserve">Duplicates: 
  For : S.27.01.06.01:C14
</t>
      </text>
    </comment>
    <comment ref="E454" authorId="1">
      <text>
        <t>No duplicate data points</t>
      </text>
    </comment>
    <comment ref="F454" authorId="1">
      <text>
        <t>No duplicate data points</t>
      </text>
    </comment>
    <comment ref="G454" authorId="1">
      <text>
        <t>No duplicate data points</t>
      </text>
    </comment>
    <comment ref="H454" authorId="1">
      <text>
        <t>No duplicate data points</t>
      </text>
    </comment>
    <comment ref="I454" authorId="1">
      <text>
        <t>No duplicate data points</t>
      </text>
    </comment>
    <comment ref="J454" authorId="1">
      <text>
        <t>No duplicate data points</t>
      </text>
    </comment>
    <comment ref="E455" authorId="1">
      <text>
        <t>No duplicate data points</t>
      </text>
    </comment>
    <comment ref="F455" authorId="1">
      <text>
        <t>No duplicate data points</t>
      </text>
    </comment>
    <comment ref="G455" authorId="1">
      <text>
        <t>No duplicate data points</t>
      </text>
    </comment>
    <comment ref="H455" authorId="1">
      <text>
        <t>No duplicate data points</t>
      </text>
    </comment>
    <comment ref="I455" authorId="1">
      <text>
        <t>No duplicate data points</t>
      </text>
    </comment>
    <comment ref="J455" authorId="1">
      <text>
        <t>No duplicate data points</t>
      </text>
    </comment>
    <comment ref="E456" authorId="1">
      <text>
        <t>No duplicate data points</t>
      </text>
    </comment>
    <comment ref="F456" authorId="1">
      <text>
        <t>No duplicate data points</t>
      </text>
    </comment>
    <comment ref="G456" authorId="1">
      <text>
        <t>No duplicate data points</t>
      </text>
    </comment>
    <comment ref="H456" authorId="1">
      <text>
        <t>No duplicate data points</t>
      </text>
    </comment>
    <comment ref="I456" authorId="1">
      <text>
        <t>No duplicate data points</t>
      </text>
    </comment>
    <comment ref="J456" authorId="1">
      <text>
        <t>No duplicate data points</t>
      </text>
    </comment>
    <comment ref="E473" authorId="1">
      <text>
        <t>No duplicate data points</t>
      </text>
    </comment>
    <comment ref="F473" authorId="1">
      <text>
        <t>No duplicate data points</t>
      </text>
    </comment>
    <comment ref="G473" authorId="1">
      <text>
        <t>No duplicate data points</t>
      </text>
    </comment>
    <comment ref="H473" authorId="1">
      <text>
        <t>No duplicate data points</t>
      </text>
    </comment>
    <comment ref="I473" authorId="1">
      <text>
        <t>No duplicate data points</t>
      </text>
    </comment>
    <comment ref="E492" authorId="1">
      <text>
        <t>No duplicate data points</t>
      </text>
    </comment>
    <comment ref="F492" authorId="1">
      <text>
        <t>No duplicate data points</t>
      </text>
    </comment>
    <comment ref="G492" authorId="1">
      <text>
        <t>No duplicate data points</t>
      </text>
    </comment>
    <comment ref="E493" authorId="1">
      <text>
        <t>No duplicate data points</t>
      </text>
    </comment>
    <comment ref="F493" authorId="1">
      <text>
        <t>No duplicate data points</t>
      </text>
    </comment>
    <comment ref="G493" authorId="1">
      <text>
        <t>No duplicate data points</t>
      </text>
    </comment>
    <comment ref="E494" authorId="1">
      <text>
        <t xml:space="preserve">Duplicates: 
  For : S.27.01.06.01:A15
</t>
      </text>
    </comment>
    <comment ref="F494" authorId="1">
      <text>
        <t xml:space="preserve">Duplicates: 
  For : S.27.01.06.01:B15
</t>
      </text>
    </comment>
    <comment ref="G494" authorId="1">
      <text>
        <t xml:space="preserve">Duplicates: 
  For : S.27.01.06.01:C15
</t>
      </text>
    </comment>
    <comment ref="E511" authorId="1">
      <text>
        <t>No duplicate data points</t>
      </text>
    </comment>
    <comment ref="F511" authorId="1">
      <text>
        <t>No duplicate data points</t>
      </text>
    </comment>
    <comment ref="E512" authorId="1">
      <text>
        <t>No duplicate data points</t>
      </text>
    </comment>
    <comment ref="F512" authorId="1">
      <text>
        <t>No duplicate data points</t>
      </text>
    </comment>
    <comment ref="E513" authorId="1">
      <text>
        <t>No duplicate data points</t>
      </text>
    </comment>
    <comment ref="F513" authorId="1">
      <text>
        <t>No duplicate data points</t>
      </text>
    </comment>
    <comment ref="E514" authorId="1">
      <text>
        <t>No duplicate data points</t>
      </text>
    </comment>
    <comment ref="F514" authorId="1">
      <text>
        <t>No duplicate data points</t>
      </text>
    </comment>
    <comment ref="E515" authorId="1">
      <text>
        <t>No duplicate data points</t>
      </text>
    </comment>
    <comment ref="F515" authorId="1">
      <text>
        <t>No duplicate data points</t>
      </text>
    </comment>
    <comment ref="F516" authorId="1">
      <text>
        <t>No duplicate data points</t>
      </text>
    </comment>
    <comment ref="G516" authorId="1">
      <text>
        <t>No duplicate data points</t>
      </text>
    </comment>
    <comment ref="H516" authorId="1">
      <text>
        <t>No duplicate data points</t>
      </text>
    </comment>
    <comment ref="F517" authorId="1">
      <text>
        <t xml:space="preserve">Duplicates: 
  For : S.27.01.06.01:A18
</t>
      </text>
    </comment>
    <comment ref="G517" authorId="1">
      <text>
        <t xml:space="preserve">Duplicates: 
  For : S.27.01.06.01:B18
</t>
      </text>
    </comment>
    <comment ref="H517" authorId="1">
      <text>
        <t xml:space="preserve">Duplicates: 
  For : S.27.01.06.01:C18
</t>
      </text>
    </comment>
    <comment ref="F518" authorId="1">
      <text>
        <t xml:space="preserve">Duplicates: 
  For : S.27.01.06.01:A17
</t>
      </text>
    </comment>
    <comment ref="G518" authorId="1">
      <text>
        <t xml:space="preserve">Duplicates: 
  For : S.27.01.06.01:B17
</t>
      </text>
    </comment>
    <comment ref="H518" authorId="1">
      <text>
        <t xml:space="preserve">Duplicates: 
  For : S.27.01.06.01:C17
</t>
      </text>
    </comment>
    <comment ref="E536" authorId="1">
      <text>
        <t>No duplicate data points</t>
      </text>
    </comment>
    <comment ref="F536" authorId="1">
      <text>
        <t>No duplicate data points</t>
      </text>
    </comment>
    <comment ref="G536" authorId="1">
      <text>
        <t>No duplicate data points</t>
      </text>
    </comment>
    <comment ref="H536" authorId="1">
      <text>
        <t>No duplicate data points</t>
      </text>
    </comment>
    <comment ref="I536" authorId="1">
      <text>
        <t>No duplicate data points</t>
      </text>
    </comment>
    <comment ref="J536" authorId="1">
      <text>
        <t>No duplicate data points</t>
      </text>
    </comment>
    <comment ref="K536" authorId="1">
      <text>
        <t>No duplicate data points</t>
      </text>
    </comment>
    <comment ref="L536" authorId="1">
      <text>
        <t>No duplicate data points</t>
      </text>
    </comment>
    <comment ref="M536" authorId="1">
      <text>
        <t>No duplicate data points</t>
      </text>
    </comment>
    <comment ref="N536" authorId="1">
      <text>
        <t>No duplicate data points</t>
      </text>
    </comment>
    <comment ref="O536" authorId="1">
      <text>
        <t>No duplicate data points</t>
      </text>
    </comment>
    <comment ref="P536" authorId="1">
      <text>
        <t>No duplicate data points</t>
      </text>
    </comment>
    <comment ref="Q536" authorId="1">
      <text>
        <t>No duplicate data points</t>
      </text>
    </comment>
    <comment ref="R536" authorId="1">
      <text>
        <t>No duplicate data points</t>
      </text>
    </comment>
    <comment ref="E537" authorId="1">
      <text>
        <t>No duplicate data points</t>
      </text>
    </comment>
    <comment ref="F537" authorId="1">
      <text>
        <t>No duplicate data points</t>
      </text>
    </comment>
    <comment ref="G537" authorId="1">
      <text>
        <t>No duplicate data points</t>
      </text>
    </comment>
    <comment ref="H537" authorId="1">
      <text>
        <t>No duplicate data points</t>
      </text>
    </comment>
    <comment ref="I537" authorId="1">
      <text>
        <t>No duplicate data points</t>
      </text>
    </comment>
    <comment ref="J537" authorId="1">
      <text>
        <t>No duplicate data points</t>
      </text>
    </comment>
    <comment ref="K537" authorId="1">
      <text>
        <t>No duplicate data points</t>
      </text>
    </comment>
    <comment ref="L537" authorId="1">
      <text>
        <t>No duplicate data points</t>
      </text>
    </comment>
    <comment ref="M537" authorId="1">
      <text>
        <t>No duplicate data points</t>
      </text>
    </comment>
    <comment ref="N537" authorId="1">
      <text>
        <t>No duplicate data points</t>
      </text>
    </comment>
    <comment ref="O537" authorId="1">
      <text>
        <t>No duplicate data points</t>
      </text>
    </comment>
    <comment ref="P537" authorId="1">
      <text>
        <t>No duplicate data points</t>
      </text>
    </comment>
    <comment ref="Q537" authorId="1">
      <text>
        <t>No duplicate data points</t>
      </text>
    </comment>
    <comment ref="R537" authorId="1">
      <text>
        <t>No duplicate data points</t>
      </text>
    </comment>
    <comment ref="E538" authorId="1">
      <text>
        <t>No duplicate data points</t>
      </text>
    </comment>
    <comment ref="F538" authorId="1">
      <text>
        <t>No duplicate data points</t>
      </text>
    </comment>
    <comment ref="G538" authorId="1">
      <text>
        <t>No duplicate data points</t>
      </text>
    </comment>
    <comment ref="H538" authorId="1">
      <text>
        <t>No duplicate data points</t>
      </text>
    </comment>
    <comment ref="I538" authorId="1">
      <text>
        <t>No duplicate data points</t>
      </text>
    </comment>
    <comment ref="J538" authorId="1">
      <text>
        <t>No duplicate data points</t>
      </text>
    </comment>
    <comment ref="K538" authorId="1">
      <text>
        <t>No duplicate data points</t>
      </text>
    </comment>
    <comment ref="L538" authorId="1">
      <text>
        <t>No duplicate data points</t>
      </text>
    </comment>
    <comment ref="M538" authorId="1">
      <text>
        <t>No duplicate data points</t>
      </text>
    </comment>
    <comment ref="N538" authorId="1">
      <text>
        <t>No duplicate data points</t>
      </text>
    </comment>
    <comment ref="O538" authorId="1">
      <text>
        <t>No duplicate data points</t>
      </text>
    </comment>
    <comment ref="P538" authorId="1">
      <text>
        <t>No duplicate data points</t>
      </text>
    </comment>
    <comment ref="Q538" authorId="1">
      <text>
        <t>No duplicate data points</t>
      </text>
    </comment>
    <comment ref="R538" authorId="1">
      <text>
        <t>No duplicate data points</t>
      </text>
    </comment>
    <comment ref="E539" authorId="1">
      <text>
        <t>No duplicate data points</t>
      </text>
    </comment>
    <comment ref="F539" authorId="1">
      <text>
        <t>No duplicate data points</t>
      </text>
    </comment>
    <comment ref="G539" authorId="1">
      <text>
        <t>No duplicate data points</t>
      </text>
    </comment>
    <comment ref="H539" authorId="1">
      <text>
        <t>No duplicate data points</t>
      </text>
    </comment>
    <comment ref="I539" authorId="1">
      <text>
        <t>No duplicate data points</t>
      </text>
    </comment>
    <comment ref="J539" authorId="1">
      <text>
        <t>No duplicate data points</t>
      </text>
    </comment>
    <comment ref="K539" authorId="1">
      <text>
        <t>No duplicate data points</t>
      </text>
    </comment>
    <comment ref="L539" authorId="1">
      <text>
        <t>No duplicate data points</t>
      </text>
    </comment>
    <comment ref="M539" authorId="1">
      <text>
        <t>No duplicate data points</t>
      </text>
    </comment>
    <comment ref="N539" authorId="1">
      <text>
        <t>No duplicate data points</t>
      </text>
    </comment>
    <comment ref="O539" authorId="1">
      <text>
        <t>No duplicate data points</t>
      </text>
    </comment>
    <comment ref="P539" authorId="1">
      <text>
        <t>No duplicate data points</t>
      </text>
    </comment>
    <comment ref="Q539" authorId="1">
      <text>
        <t>No duplicate data points</t>
      </text>
    </comment>
    <comment ref="R539" authorId="1">
      <text>
        <t>No duplicate data points</t>
      </text>
    </comment>
    <comment ref="E540" authorId="1">
      <text>
        <t>No duplicate data points</t>
      </text>
    </comment>
    <comment ref="F540" authorId="1">
      <text>
        <t>No duplicate data points</t>
      </text>
    </comment>
    <comment ref="G540" authorId="1">
      <text>
        <t>No duplicate data points</t>
      </text>
    </comment>
    <comment ref="H540" authorId="1">
      <text>
        <t>No duplicate data points</t>
      </text>
    </comment>
    <comment ref="I540" authorId="1">
      <text>
        <t>No duplicate data points</t>
      </text>
    </comment>
    <comment ref="J540" authorId="1">
      <text>
        <t>No duplicate data points</t>
      </text>
    </comment>
    <comment ref="K540" authorId="1">
      <text>
        <t>No duplicate data points</t>
      </text>
    </comment>
    <comment ref="L540" authorId="1">
      <text>
        <t>No duplicate data points</t>
      </text>
    </comment>
    <comment ref="M540" authorId="1">
      <text>
        <t>No duplicate data points</t>
      </text>
    </comment>
    <comment ref="N540" authorId="1">
      <text>
        <t>No duplicate data points</t>
      </text>
    </comment>
    <comment ref="O540" authorId="1">
      <text>
        <t>No duplicate data points</t>
      </text>
    </comment>
    <comment ref="P540" authorId="1">
      <text>
        <t>No duplicate data points</t>
      </text>
    </comment>
    <comment ref="Q540" authorId="1">
      <text>
        <t>No duplicate data points</t>
      </text>
    </comment>
    <comment ref="R540" authorId="1">
      <text>
        <t>No duplicate data points</t>
      </text>
    </comment>
    <comment ref="E541" authorId="1">
      <text>
        <t>No duplicate data points</t>
      </text>
    </comment>
    <comment ref="F541" authorId="1">
      <text>
        <t>No duplicate data points</t>
      </text>
    </comment>
    <comment ref="G541" authorId="1">
      <text>
        <t>No duplicate data points</t>
      </text>
    </comment>
    <comment ref="H541" authorId="1">
      <text>
        <t>No duplicate data points</t>
      </text>
    </comment>
    <comment ref="I541" authorId="1">
      <text>
        <t>No duplicate data points</t>
      </text>
    </comment>
    <comment ref="J541" authorId="1">
      <text>
        <t>No duplicate data points</t>
      </text>
    </comment>
    <comment ref="K541" authorId="1">
      <text>
        <t>No duplicate data points</t>
      </text>
    </comment>
    <comment ref="L541" authorId="1">
      <text>
        <t>No duplicate data points</t>
      </text>
    </comment>
    <comment ref="M541" authorId="1">
      <text>
        <t>No duplicate data points</t>
      </text>
    </comment>
    <comment ref="N541" authorId="1">
      <text>
        <t>No duplicate data points</t>
      </text>
    </comment>
    <comment ref="O541" authorId="1">
      <text>
        <t>No duplicate data points</t>
      </text>
    </comment>
    <comment ref="P541" authorId="1">
      <text>
        <t>No duplicate data points</t>
      </text>
    </comment>
    <comment ref="Q541" authorId="1">
      <text>
        <t>No duplicate data points</t>
      </text>
    </comment>
    <comment ref="R541" authorId="1">
      <text>
        <t>No duplicate data points</t>
      </text>
    </comment>
    <comment ref="E542" authorId="1">
      <text>
        <t>No duplicate data points</t>
      </text>
    </comment>
    <comment ref="F542" authorId="1">
      <text>
        <t>No duplicate data points</t>
      </text>
    </comment>
    <comment ref="G542" authorId="1">
      <text>
        <t>No duplicate data points</t>
      </text>
    </comment>
    <comment ref="H542" authorId="1">
      <text>
        <t>No duplicate data points</t>
      </text>
    </comment>
    <comment ref="I542" authorId="1">
      <text>
        <t>No duplicate data points</t>
      </text>
    </comment>
    <comment ref="J542" authorId="1">
      <text>
        <t>No duplicate data points</t>
      </text>
    </comment>
    <comment ref="K542" authorId="1">
      <text>
        <t>No duplicate data points</t>
      </text>
    </comment>
    <comment ref="L542" authorId="1">
      <text>
        <t>No duplicate data points</t>
      </text>
    </comment>
    <comment ref="M542" authorId="1">
      <text>
        <t>No duplicate data points</t>
      </text>
    </comment>
    <comment ref="N542" authorId="1">
      <text>
        <t>No duplicate data points</t>
      </text>
    </comment>
    <comment ref="O542" authorId="1">
      <text>
        <t>No duplicate data points</t>
      </text>
    </comment>
    <comment ref="P542" authorId="1">
      <text>
        <t>No duplicate data points</t>
      </text>
    </comment>
    <comment ref="Q542" authorId="1">
      <text>
        <t>No duplicate data points</t>
      </text>
    </comment>
    <comment ref="R542" authorId="1">
      <text>
        <t>No duplicate data points</t>
      </text>
    </comment>
    <comment ref="E543" authorId="1">
      <text>
        <t>No duplicate data points</t>
      </text>
    </comment>
    <comment ref="F543" authorId="1">
      <text>
        <t>No duplicate data points</t>
      </text>
    </comment>
    <comment ref="G543" authorId="1">
      <text>
        <t>No duplicate data points</t>
      </text>
    </comment>
    <comment ref="H543" authorId="1">
      <text>
        <t>No duplicate data points</t>
      </text>
    </comment>
    <comment ref="I543" authorId="1">
      <text>
        <t>No duplicate data points</t>
      </text>
    </comment>
    <comment ref="J543" authorId="1">
      <text>
        <t>No duplicate data points</t>
      </text>
    </comment>
    <comment ref="K543" authorId="1">
      <text>
        <t>No duplicate data points</t>
      </text>
    </comment>
    <comment ref="L543" authorId="1">
      <text>
        <t>No duplicate data points</t>
      </text>
    </comment>
    <comment ref="M543" authorId="1">
      <text>
        <t>No duplicate data points</t>
      </text>
    </comment>
    <comment ref="N543" authorId="1">
      <text>
        <t>No duplicate data points</t>
      </text>
    </comment>
    <comment ref="O543" authorId="1">
      <text>
        <t>No duplicate data points</t>
      </text>
    </comment>
    <comment ref="P543" authorId="1">
      <text>
        <t>No duplicate data points</t>
      </text>
    </comment>
    <comment ref="Q543" authorId="1">
      <text>
        <t>No duplicate data points</t>
      </text>
    </comment>
    <comment ref="R543" authorId="1">
      <text>
        <t>No duplicate data points</t>
      </text>
    </comment>
    <comment ref="E544" authorId="1">
      <text>
        <t>No duplicate data points</t>
      </text>
    </comment>
    <comment ref="F544" authorId="1">
      <text>
        <t>No duplicate data points</t>
      </text>
    </comment>
    <comment ref="G544" authorId="1">
      <text>
        <t>No duplicate data points</t>
      </text>
    </comment>
    <comment ref="H544" authorId="1">
      <text>
        <t>No duplicate data points</t>
      </text>
    </comment>
    <comment ref="I544" authorId="1">
      <text>
        <t>No duplicate data points</t>
      </text>
    </comment>
    <comment ref="J544" authorId="1">
      <text>
        <t>No duplicate data points</t>
      </text>
    </comment>
    <comment ref="K544" authorId="1">
      <text>
        <t>No duplicate data points</t>
      </text>
    </comment>
    <comment ref="L544" authorId="1">
      <text>
        <t>No duplicate data points</t>
      </text>
    </comment>
    <comment ref="M544" authorId="1">
      <text>
        <t>No duplicate data points</t>
      </text>
    </comment>
    <comment ref="N544" authorId="1">
      <text>
        <t>No duplicate data points</t>
      </text>
    </comment>
    <comment ref="O544" authorId="1">
      <text>
        <t>No duplicate data points</t>
      </text>
    </comment>
    <comment ref="P544" authorId="1">
      <text>
        <t>No duplicate data points</t>
      </text>
    </comment>
    <comment ref="Q544" authorId="1">
      <text>
        <t>No duplicate data points</t>
      </text>
    </comment>
    <comment ref="R544" authorId="1">
      <text>
        <t>No duplicate data points</t>
      </text>
    </comment>
    <comment ref="E545" authorId="1">
      <text>
        <t>No duplicate data points</t>
      </text>
    </comment>
    <comment ref="F545" authorId="1">
      <text>
        <t>No duplicate data points</t>
      </text>
    </comment>
    <comment ref="G545" authorId="1">
      <text>
        <t>No duplicate data points</t>
      </text>
    </comment>
    <comment ref="H545" authorId="1">
      <text>
        <t>No duplicate data points</t>
      </text>
    </comment>
    <comment ref="I545" authorId="1">
      <text>
        <t>No duplicate data points</t>
      </text>
    </comment>
    <comment ref="J545" authorId="1">
      <text>
        <t>No duplicate data points</t>
      </text>
    </comment>
    <comment ref="K545" authorId="1">
      <text>
        <t>No duplicate data points</t>
      </text>
    </comment>
    <comment ref="L545" authorId="1">
      <text>
        <t>No duplicate data points</t>
      </text>
    </comment>
    <comment ref="M545" authorId="1">
      <text>
        <t>No duplicate data points</t>
      </text>
    </comment>
    <comment ref="N545" authorId="1">
      <text>
        <t>No duplicate data points</t>
      </text>
    </comment>
    <comment ref="O545" authorId="1">
      <text>
        <t>No duplicate data points</t>
      </text>
    </comment>
    <comment ref="P545" authorId="1">
      <text>
        <t>No duplicate data points</t>
      </text>
    </comment>
    <comment ref="Q545" authorId="1">
      <text>
        <t>No duplicate data points</t>
      </text>
    </comment>
    <comment ref="R545" authorId="1">
      <text>
        <t>No duplicate data points</t>
      </text>
    </comment>
    <comment ref="E546" authorId="1">
      <text>
        <t>No duplicate data points</t>
      </text>
    </comment>
    <comment ref="F546" authorId="1">
      <text>
        <t>No duplicate data points</t>
      </text>
    </comment>
    <comment ref="G546" authorId="1">
      <text>
        <t>No duplicate data points</t>
      </text>
    </comment>
    <comment ref="H546" authorId="1">
      <text>
        <t>No duplicate data points</t>
      </text>
    </comment>
    <comment ref="I546" authorId="1">
      <text>
        <t>No duplicate data points</t>
      </text>
    </comment>
    <comment ref="J546" authorId="1">
      <text>
        <t>No duplicate data points</t>
      </text>
    </comment>
    <comment ref="K546" authorId="1">
      <text>
        <t>No duplicate data points</t>
      </text>
    </comment>
    <comment ref="L546" authorId="1">
      <text>
        <t>No duplicate data points</t>
      </text>
    </comment>
    <comment ref="M546" authorId="1">
      <text>
        <t>No duplicate data points</t>
      </text>
    </comment>
    <comment ref="N546" authorId="1">
      <text>
        <t>No duplicate data points</t>
      </text>
    </comment>
    <comment ref="O546" authorId="1">
      <text>
        <t>No duplicate data points</t>
      </text>
    </comment>
    <comment ref="P546" authorId="1">
      <text>
        <t>No duplicate data points</t>
      </text>
    </comment>
    <comment ref="Q546" authorId="1">
      <text>
        <t>No duplicate data points</t>
      </text>
    </comment>
    <comment ref="R546" authorId="1">
      <text>
        <t>No duplicate data points</t>
      </text>
    </comment>
    <comment ref="E547" authorId="1">
      <text>
        <t>No duplicate data points</t>
      </text>
    </comment>
    <comment ref="F547" authorId="1">
      <text>
        <t>No duplicate data points</t>
      </text>
    </comment>
    <comment ref="G547" authorId="1">
      <text>
        <t>No duplicate data points</t>
      </text>
    </comment>
    <comment ref="H547" authorId="1">
      <text>
        <t>No duplicate data points</t>
      </text>
    </comment>
    <comment ref="I547" authorId="1">
      <text>
        <t>No duplicate data points</t>
      </text>
    </comment>
    <comment ref="J547" authorId="1">
      <text>
        <t>No duplicate data points</t>
      </text>
    </comment>
    <comment ref="K547" authorId="1">
      <text>
        <t>No duplicate data points</t>
      </text>
    </comment>
    <comment ref="L547" authorId="1">
      <text>
        <t>No duplicate data points</t>
      </text>
    </comment>
    <comment ref="M547" authorId="1">
      <text>
        <t>No duplicate data points</t>
      </text>
    </comment>
    <comment ref="N547" authorId="1">
      <text>
        <t>No duplicate data points</t>
      </text>
    </comment>
    <comment ref="O547" authorId="1">
      <text>
        <t>No duplicate data points</t>
      </text>
    </comment>
    <comment ref="P547" authorId="1">
      <text>
        <t>No duplicate data points</t>
      </text>
    </comment>
    <comment ref="Q547" authorId="1">
      <text>
        <t>No duplicate data points</t>
      </text>
    </comment>
    <comment ref="R547" authorId="1">
      <text>
        <t>No duplicate data points</t>
      </text>
    </comment>
    <comment ref="E548" authorId="1">
      <text>
        <t>No duplicate data points</t>
      </text>
    </comment>
    <comment ref="F548" authorId="1">
      <text>
        <t>No duplicate data points</t>
      </text>
    </comment>
    <comment ref="G548" authorId="1">
      <text>
        <t>No duplicate data points</t>
      </text>
    </comment>
    <comment ref="H548" authorId="1">
      <text>
        <t>No duplicate data points</t>
      </text>
    </comment>
    <comment ref="I548" authorId="1">
      <text>
        <t>No duplicate data points</t>
      </text>
    </comment>
    <comment ref="J548" authorId="1">
      <text>
        <t>No duplicate data points</t>
      </text>
    </comment>
    <comment ref="K548" authorId="1">
      <text>
        <t>No duplicate data points</t>
      </text>
    </comment>
    <comment ref="L548" authorId="1">
      <text>
        <t>No duplicate data points</t>
      </text>
    </comment>
    <comment ref="M548" authorId="1">
      <text>
        <t>No duplicate data points</t>
      </text>
    </comment>
    <comment ref="N548" authorId="1">
      <text>
        <t>No duplicate data points</t>
      </text>
    </comment>
    <comment ref="O548" authorId="1">
      <text>
        <t>No duplicate data points</t>
      </text>
    </comment>
    <comment ref="P548" authorId="1">
      <text>
        <t>No duplicate data points</t>
      </text>
    </comment>
    <comment ref="Q548" authorId="1">
      <text>
        <t>No duplicate data points</t>
      </text>
    </comment>
    <comment ref="R548" authorId="1">
      <text>
        <t>No duplicate data points</t>
      </text>
    </comment>
    <comment ref="E549" authorId="1">
      <text>
        <t>No duplicate data points</t>
      </text>
    </comment>
    <comment ref="F549" authorId="1">
      <text>
        <t>No duplicate data points</t>
      </text>
    </comment>
    <comment ref="G549" authorId="1">
      <text>
        <t>No duplicate data points</t>
      </text>
    </comment>
    <comment ref="H549" authorId="1">
      <text>
        <t>No duplicate data points</t>
      </text>
    </comment>
    <comment ref="I549" authorId="1">
      <text>
        <t>No duplicate data points</t>
      </text>
    </comment>
    <comment ref="J549" authorId="1">
      <text>
        <t>No duplicate data points</t>
      </text>
    </comment>
    <comment ref="K549" authorId="1">
      <text>
        <t>No duplicate data points</t>
      </text>
    </comment>
    <comment ref="L549" authorId="1">
      <text>
        <t>No duplicate data points</t>
      </text>
    </comment>
    <comment ref="M549" authorId="1">
      <text>
        <t>No duplicate data points</t>
      </text>
    </comment>
    <comment ref="N549" authorId="1">
      <text>
        <t>No duplicate data points</t>
      </text>
    </comment>
    <comment ref="O549" authorId="1">
      <text>
        <t>No duplicate data points</t>
      </text>
    </comment>
    <comment ref="P549" authorId="1">
      <text>
        <t>No duplicate data points</t>
      </text>
    </comment>
    <comment ref="Q549" authorId="1">
      <text>
        <t>No duplicate data points</t>
      </text>
    </comment>
    <comment ref="R549" authorId="1">
      <text>
        <t>No duplicate data points</t>
      </text>
    </comment>
    <comment ref="E550" authorId="1">
      <text>
        <t>No duplicate data points</t>
      </text>
    </comment>
    <comment ref="F550" authorId="1">
      <text>
        <t>No duplicate data points</t>
      </text>
    </comment>
    <comment ref="G550" authorId="1">
      <text>
        <t>No duplicate data points</t>
      </text>
    </comment>
    <comment ref="H550" authorId="1">
      <text>
        <t>No duplicate data points</t>
      </text>
    </comment>
    <comment ref="I550" authorId="1">
      <text>
        <t>No duplicate data points</t>
      </text>
    </comment>
    <comment ref="J550" authorId="1">
      <text>
        <t>No duplicate data points</t>
      </text>
    </comment>
    <comment ref="K550" authorId="1">
      <text>
        <t>No duplicate data points</t>
      </text>
    </comment>
    <comment ref="L550" authorId="1">
      <text>
        <t>No duplicate data points</t>
      </text>
    </comment>
    <comment ref="M550" authorId="1">
      <text>
        <t>No duplicate data points</t>
      </text>
    </comment>
    <comment ref="N550" authorId="1">
      <text>
        <t>No duplicate data points</t>
      </text>
    </comment>
    <comment ref="O550" authorId="1">
      <text>
        <t>No duplicate data points</t>
      </text>
    </comment>
    <comment ref="P550" authorId="1">
      <text>
        <t>No duplicate data points</t>
      </text>
    </comment>
    <comment ref="Q550" authorId="1">
      <text>
        <t>No duplicate data points</t>
      </text>
    </comment>
    <comment ref="R550" authorId="1">
      <text>
        <t>No duplicate data points</t>
      </text>
    </comment>
    <comment ref="E551" authorId="1">
      <text>
        <t>No duplicate data points</t>
      </text>
    </comment>
    <comment ref="F551" authorId="1">
      <text>
        <t>No duplicate data points</t>
      </text>
    </comment>
    <comment ref="G551" authorId="1">
      <text>
        <t>No duplicate data points</t>
      </text>
    </comment>
    <comment ref="H551" authorId="1">
      <text>
        <t>No duplicate data points</t>
      </text>
    </comment>
    <comment ref="I551" authorId="1">
      <text>
        <t>No duplicate data points</t>
      </text>
    </comment>
    <comment ref="J551" authorId="1">
      <text>
        <t>No duplicate data points</t>
      </text>
    </comment>
    <comment ref="K551" authorId="1">
      <text>
        <t>No duplicate data points</t>
      </text>
    </comment>
    <comment ref="L551" authorId="1">
      <text>
        <t>No duplicate data points</t>
      </text>
    </comment>
    <comment ref="M551" authorId="1">
      <text>
        <t>No duplicate data points</t>
      </text>
    </comment>
    <comment ref="N551" authorId="1">
      <text>
        <t>No duplicate data points</t>
      </text>
    </comment>
    <comment ref="O551" authorId="1">
      <text>
        <t>No duplicate data points</t>
      </text>
    </comment>
    <comment ref="P551" authorId="1">
      <text>
        <t>No duplicate data points</t>
      </text>
    </comment>
    <comment ref="Q551" authorId="1">
      <text>
        <t>No duplicate data points</t>
      </text>
    </comment>
    <comment ref="R551" authorId="1">
      <text>
        <t>No duplicate data points</t>
      </text>
    </comment>
    <comment ref="E552" authorId="1">
      <text>
        <t>No duplicate data points</t>
      </text>
    </comment>
    <comment ref="F552" authorId="1">
      <text>
        <t>No duplicate data points</t>
      </text>
    </comment>
    <comment ref="G552" authorId="1">
      <text>
        <t>No duplicate data points</t>
      </text>
    </comment>
    <comment ref="H552" authorId="1">
      <text>
        <t>No duplicate data points</t>
      </text>
    </comment>
    <comment ref="I552" authorId="1">
      <text>
        <t>No duplicate data points</t>
      </text>
    </comment>
    <comment ref="J552" authorId="1">
      <text>
        <t>No duplicate data points</t>
      </text>
    </comment>
    <comment ref="K552" authorId="1">
      <text>
        <t>No duplicate data points</t>
      </text>
    </comment>
    <comment ref="L552" authorId="1">
      <text>
        <t>No duplicate data points</t>
      </text>
    </comment>
    <comment ref="M552" authorId="1">
      <text>
        <t>No duplicate data points</t>
      </text>
    </comment>
    <comment ref="N552" authorId="1">
      <text>
        <t>No duplicate data points</t>
      </text>
    </comment>
    <comment ref="O552" authorId="1">
      <text>
        <t>No duplicate data points</t>
      </text>
    </comment>
    <comment ref="P552" authorId="1">
      <text>
        <t>No duplicate data points</t>
      </text>
    </comment>
    <comment ref="Q552" authorId="1">
      <text>
        <t>No duplicate data points</t>
      </text>
    </comment>
    <comment ref="R552" authorId="1">
      <text>
        <t>No duplicate data points</t>
      </text>
    </comment>
    <comment ref="E553" authorId="1">
      <text>
        <t>No duplicate data points</t>
      </text>
    </comment>
    <comment ref="F553" authorId="1">
      <text>
        <t>No duplicate data points</t>
      </text>
    </comment>
    <comment ref="G553" authorId="1">
      <text>
        <t>No duplicate data points</t>
      </text>
    </comment>
    <comment ref="H553" authorId="1">
      <text>
        <t>No duplicate data points</t>
      </text>
    </comment>
    <comment ref="I553" authorId="1">
      <text>
        <t>No duplicate data points</t>
      </text>
    </comment>
    <comment ref="J553" authorId="1">
      <text>
        <t>No duplicate data points</t>
      </text>
    </comment>
    <comment ref="K553" authorId="1">
      <text>
        <t>No duplicate data points</t>
      </text>
    </comment>
    <comment ref="L553" authorId="1">
      <text>
        <t>No duplicate data points</t>
      </text>
    </comment>
    <comment ref="M553" authorId="1">
      <text>
        <t>No duplicate data points</t>
      </text>
    </comment>
    <comment ref="N553" authorId="1">
      <text>
        <t>No duplicate data points</t>
      </text>
    </comment>
    <comment ref="O553" authorId="1">
      <text>
        <t>No duplicate data points</t>
      </text>
    </comment>
    <comment ref="P553" authorId="1">
      <text>
        <t>No duplicate data points</t>
      </text>
    </comment>
    <comment ref="Q553" authorId="1">
      <text>
        <t>No duplicate data points</t>
      </text>
    </comment>
    <comment ref="R553" authorId="1">
      <text>
        <t>No duplicate data points</t>
      </text>
    </comment>
    <comment ref="E554" authorId="1">
      <text>
        <t>No duplicate data points</t>
      </text>
    </comment>
    <comment ref="F554" authorId="1">
      <text>
        <t>No duplicate data points</t>
      </text>
    </comment>
    <comment ref="G554" authorId="1">
      <text>
        <t>No duplicate data points</t>
      </text>
    </comment>
    <comment ref="H554" authorId="1">
      <text>
        <t>No duplicate data points</t>
      </text>
    </comment>
    <comment ref="I554" authorId="1">
      <text>
        <t>No duplicate data points</t>
      </text>
    </comment>
    <comment ref="J554" authorId="1">
      <text>
        <t>No duplicate data points</t>
      </text>
    </comment>
    <comment ref="K554" authorId="1">
      <text>
        <t>No duplicate data points</t>
      </text>
    </comment>
    <comment ref="L554" authorId="1">
      <text>
        <t>No duplicate data points</t>
      </text>
    </comment>
    <comment ref="M554" authorId="1">
      <text>
        <t>No duplicate data points</t>
      </text>
    </comment>
    <comment ref="N554" authorId="1">
      <text>
        <t>No duplicate data points</t>
      </text>
    </comment>
    <comment ref="O554" authorId="1">
      <text>
        <t>No duplicate data points</t>
      </text>
    </comment>
    <comment ref="P554" authorId="1">
      <text>
        <t>No duplicate data points</t>
      </text>
    </comment>
    <comment ref="Q554" authorId="1">
      <text>
        <t>No duplicate data points</t>
      </text>
    </comment>
    <comment ref="R554" authorId="1">
      <text>
        <t>No duplicate data points</t>
      </text>
    </comment>
    <comment ref="E555" authorId="1">
      <text>
        <t>No duplicate data points</t>
      </text>
    </comment>
    <comment ref="F555" authorId="1">
      <text>
        <t>No duplicate data points</t>
      </text>
    </comment>
    <comment ref="G555" authorId="1">
      <text>
        <t>No duplicate data points</t>
      </text>
    </comment>
    <comment ref="H555" authorId="1">
      <text>
        <t>No duplicate data points</t>
      </text>
    </comment>
    <comment ref="I555" authorId="1">
      <text>
        <t>No duplicate data points</t>
      </text>
    </comment>
    <comment ref="J555" authorId="1">
      <text>
        <t>No duplicate data points</t>
      </text>
    </comment>
    <comment ref="K555" authorId="1">
      <text>
        <t>No duplicate data points</t>
      </text>
    </comment>
    <comment ref="L555" authorId="1">
      <text>
        <t>No duplicate data points</t>
      </text>
    </comment>
    <comment ref="M555" authorId="1">
      <text>
        <t>No duplicate data points</t>
      </text>
    </comment>
    <comment ref="N555" authorId="1">
      <text>
        <t>No duplicate data points</t>
      </text>
    </comment>
    <comment ref="O555" authorId="1">
      <text>
        <t>No duplicate data points</t>
      </text>
    </comment>
    <comment ref="P555" authorId="1">
      <text>
        <t>No duplicate data points</t>
      </text>
    </comment>
    <comment ref="Q555" authorId="1">
      <text>
        <t>No duplicate data points</t>
      </text>
    </comment>
    <comment ref="R555" authorId="1">
      <text>
        <t>No duplicate data points</t>
      </text>
    </comment>
    <comment ref="E556" authorId="1">
      <text>
        <t>No duplicate data points</t>
      </text>
    </comment>
    <comment ref="F556" authorId="1">
      <text>
        <t>No duplicate data points</t>
      </text>
    </comment>
    <comment ref="G556" authorId="1">
      <text>
        <t>No duplicate data points</t>
      </text>
    </comment>
    <comment ref="H556" authorId="1">
      <text>
        <t>No duplicate data points</t>
      </text>
    </comment>
    <comment ref="I556" authorId="1">
      <text>
        <t>No duplicate data points</t>
      </text>
    </comment>
    <comment ref="J556" authorId="1">
      <text>
        <t>No duplicate data points</t>
      </text>
    </comment>
    <comment ref="K556" authorId="1">
      <text>
        <t>No duplicate data points</t>
      </text>
    </comment>
    <comment ref="L556" authorId="1">
      <text>
        <t>No duplicate data points</t>
      </text>
    </comment>
    <comment ref="M556" authorId="1">
      <text>
        <t>No duplicate data points</t>
      </text>
    </comment>
    <comment ref="N556" authorId="1">
      <text>
        <t>No duplicate data points</t>
      </text>
    </comment>
    <comment ref="O556" authorId="1">
      <text>
        <t>No duplicate data points</t>
      </text>
    </comment>
    <comment ref="P556" authorId="1">
      <text>
        <t>No duplicate data points</t>
      </text>
    </comment>
    <comment ref="Q556" authorId="1">
      <text>
        <t>No duplicate data points</t>
      </text>
    </comment>
    <comment ref="R556" authorId="1">
      <text>
        <t>No duplicate data points</t>
      </text>
    </comment>
    <comment ref="E557" authorId="1">
      <text>
        <t>No duplicate data points</t>
      </text>
    </comment>
    <comment ref="F557" authorId="1">
      <text>
        <t>No duplicate data points</t>
      </text>
    </comment>
    <comment ref="G557" authorId="1">
      <text>
        <t>No duplicate data points</t>
      </text>
    </comment>
    <comment ref="H557" authorId="1">
      <text>
        <t>No duplicate data points</t>
      </text>
    </comment>
    <comment ref="I557" authorId="1">
      <text>
        <t>No duplicate data points</t>
      </text>
    </comment>
    <comment ref="J557" authorId="1">
      <text>
        <t>No duplicate data points</t>
      </text>
    </comment>
    <comment ref="K557" authorId="1">
      <text>
        <t>No duplicate data points</t>
      </text>
    </comment>
    <comment ref="L557" authorId="1">
      <text>
        <t>No duplicate data points</t>
      </text>
    </comment>
    <comment ref="M557" authorId="1">
      <text>
        <t>No duplicate data points</t>
      </text>
    </comment>
    <comment ref="N557" authorId="1">
      <text>
        <t>No duplicate data points</t>
      </text>
    </comment>
    <comment ref="O557" authorId="1">
      <text>
        <t>No duplicate data points</t>
      </text>
    </comment>
    <comment ref="P557" authorId="1">
      <text>
        <t>No duplicate data points</t>
      </text>
    </comment>
    <comment ref="Q557" authorId="1">
      <text>
        <t>No duplicate data points</t>
      </text>
    </comment>
    <comment ref="R557" authorId="1">
      <text>
        <t>No duplicate data points</t>
      </text>
    </comment>
    <comment ref="E558" authorId="1">
      <text>
        <t>No duplicate data points</t>
      </text>
    </comment>
    <comment ref="F558" authorId="1">
      <text>
        <t>No duplicate data points</t>
      </text>
    </comment>
    <comment ref="G558" authorId="1">
      <text>
        <t>No duplicate data points</t>
      </text>
    </comment>
    <comment ref="H558" authorId="1">
      <text>
        <t>No duplicate data points</t>
      </text>
    </comment>
    <comment ref="I558" authorId="1">
      <text>
        <t>No duplicate data points</t>
      </text>
    </comment>
    <comment ref="J558" authorId="1">
      <text>
        <t>No duplicate data points</t>
      </text>
    </comment>
    <comment ref="K558" authorId="1">
      <text>
        <t>No duplicate data points</t>
      </text>
    </comment>
    <comment ref="L558" authorId="1">
      <text>
        <t>No duplicate data points</t>
      </text>
    </comment>
    <comment ref="M558" authorId="1">
      <text>
        <t>No duplicate data points</t>
      </text>
    </comment>
    <comment ref="N558" authorId="1">
      <text>
        <t>No duplicate data points</t>
      </text>
    </comment>
    <comment ref="O558" authorId="1">
      <text>
        <t>No duplicate data points</t>
      </text>
    </comment>
    <comment ref="P558" authorId="1">
      <text>
        <t>No duplicate data points</t>
      </text>
    </comment>
    <comment ref="Q558" authorId="1">
      <text>
        <t>No duplicate data points</t>
      </text>
    </comment>
    <comment ref="R558" authorId="1">
      <text>
        <t>No duplicate data points</t>
      </text>
    </comment>
    <comment ref="E559" authorId="1">
      <text>
        <t>No duplicate data points</t>
      </text>
    </comment>
    <comment ref="F559" authorId="1">
      <text>
        <t>No duplicate data points</t>
      </text>
    </comment>
    <comment ref="G559" authorId="1">
      <text>
        <t>No duplicate data points</t>
      </text>
    </comment>
    <comment ref="H559" authorId="1">
      <text>
        <t>No duplicate data points</t>
      </text>
    </comment>
    <comment ref="I559" authorId="1">
      <text>
        <t>No duplicate data points</t>
      </text>
    </comment>
    <comment ref="J559" authorId="1">
      <text>
        <t>No duplicate data points</t>
      </text>
    </comment>
    <comment ref="K559" authorId="1">
      <text>
        <t>No duplicate data points</t>
      </text>
    </comment>
    <comment ref="L559" authorId="1">
      <text>
        <t>No duplicate data points</t>
      </text>
    </comment>
    <comment ref="M559" authorId="1">
      <text>
        <t>No duplicate data points</t>
      </text>
    </comment>
    <comment ref="N559" authorId="1">
      <text>
        <t>No duplicate data points</t>
      </text>
    </comment>
    <comment ref="O559" authorId="1">
      <text>
        <t>No duplicate data points</t>
      </text>
    </comment>
    <comment ref="P559" authorId="1">
      <text>
        <t>No duplicate data points</t>
      </text>
    </comment>
    <comment ref="Q559" authorId="1">
      <text>
        <t>No duplicate data points</t>
      </text>
    </comment>
    <comment ref="R559" authorId="1">
      <text>
        <t>No duplicate data points</t>
      </text>
    </comment>
    <comment ref="E560" authorId="1">
      <text>
        <t>No duplicate data points</t>
      </text>
    </comment>
    <comment ref="F560" authorId="1">
      <text>
        <t>No duplicate data points</t>
      </text>
    </comment>
    <comment ref="G560" authorId="1">
      <text>
        <t>No duplicate data points</t>
      </text>
    </comment>
    <comment ref="H560" authorId="1">
      <text>
        <t>No duplicate data points</t>
      </text>
    </comment>
    <comment ref="I560" authorId="1">
      <text>
        <t>No duplicate data points</t>
      </text>
    </comment>
    <comment ref="J560" authorId="1">
      <text>
        <t>No duplicate data points</t>
      </text>
    </comment>
    <comment ref="K560" authorId="1">
      <text>
        <t>No duplicate data points</t>
      </text>
    </comment>
    <comment ref="L560" authorId="1">
      <text>
        <t>No duplicate data points</t>
      </text>
    </comment>
    <comment ref="M560" authorId="1">
      <text>
        <t>No duplicate data points</t>
      </text>
    </comment>
    <comment ref="N560" authorId="1">
      <text>
        <t>No duplicate data points</t>
      </text>
    </comment>
    <comment ref="O560" authorId="1">
      <text>
        <t>No duplicate data points</t>
      </text>
    </comment>
    <comment ref="P560" authorId="1">
      <text>
        <t>No duplicate data points</t>
      </text>
    </comment>
    <comment ref="Q560" authorId="1">
      <text>
        <t>No duplicate data points</t>
      </text>
    </comment>
    <comment ref="R560" authorId="1">
      <text>
        <t>No duplicate data points</t>
      </text>
    </comment>
    <comment ref="E561" authorId="1">
      <text>
        <t>No duplicate data points</t>
      </text>
    </comment>
    <comment ref="F561" authorId="1">
      <text>
        <t>No duplicate data points</t>
      </text>
    </comment>
    <comment ref="G561" authorId="1">
      <text>
        <t>No duplicate data points</t>
      </text>
    </comment>
    <comment ref="H561" authorId="1">
      <text>
        <t>No duplicate data points</t>
      </text>
    </comment>
    <comment ref="I561" authorId="1">
      <text>
        <t>No duplicate data points</t>
      </text>
    </comment>
    <comment ref="J561" authorId="1">
      <text>
        <t>No duplicate data points</t>
      </text>
    </comment>
    <comment ref="K561" authorId="1">
      <text>
        <t>No duplicate data points</t>
      </text>
    </comment>
    <comment ref="L561" authorId="1">
      <text>
        <t>No duplicate data points</t>
      </text>
    </comment>
    <comment ref="M561" authorId="1">
      <text>
        <t>No duplicate data points</t>
      </text>
    </comment>
    <comment ref="N561" authorId="1">
      <text>
        <t>No duplicate data points</t>
      </text>
    </comment>
    <comment ref="O561" authorId="1">
      <text>
        <t>No duplicate data points</t>
      </text>
    </comment>
    <comment ref="P561" authorId="1">
      <text>
        <t>No duplicate data points</t>
      </text>
    </comment>
    <comment ref="Q561" authorId="1">
      <text>
        <t>No duplicate data points</t>
      </text>
    </comment>
    <comment ref="R561" authorId="1">
      <text>
        <t>No duplicate data points</t>
      </text>
    </comment>
    <comment ref="E562" authorId="1">
      <text>
        <t>No duplicate data points</t>
      </text>
    </comment>
    <comment ref="F562" authorId="1">
      <text>
        <t>No duplicate data points</t>
      </text>
    </comment>
    <comment ref="G562" authorId="1">
      <text>
        <t>No duplicate data points</t>
      </text>
    </comment>
    <comment ref="H562" authorId="1">
      <text>
        <t>No duplicate data points</t>
      </text>
    </comment>
    <comment ref="I562" authorId="1">
      <text>
        <t>No duplicate data points</t>
      </text>
    </comment>
    <comment ref="J562" authorId="1">
      <text>
        <t>No duplicate data points</t>
      </text>
    </comment>
    <comment ref="K562" authorId="1">
      <text>
        <t>No duplicate data points</t>
      </text>
    </comment>
    <comment ref="L562" authorId="1">
      <text>
        <t>No duplicate data points</t>
      </text>
    </comment>
    <comment ref="M562" authorId="1">
      <text>
        <t>No duplicate data points</t>
      </text>
    </comment>
    <comment ref="N562" authorId="1">
      <text>
        <t>No duplicate data points</t>
      </text>
    </comment>
    <comment ref="O562" authorId="1">
      <text>
        <t>No duplicate data points</t>
      </text>
    </comment>
    <comment ref="P562" authorId="1">
      <text>
        <t>No duplicate data points</t>
      </text>
    </comment>
    <comment ref="Q562" authorId="1">
      <text>
        <t>No duplicate data points</t>
      </text>
    </comment>
    <comment ref="R562" authorId="1">
      <text>
        <t>No duplicate data points</t>
      </text>
    </comment>
    <comment ref="E563" authorId="1">
      <text>
        <t>No duplicate data points</t>
      </text>
    </comment>
    <comment ref="F563" authorId="1">
      <text>
        <t>No duplicate data points</t>
      </text>
    </comment>
    <comment ref="G563" authorId="1">
      <text>
        <t>No duplicate data points</t>
      </text>
    </comment>
    <comment ref="H563" authorId="1">
      <text>
        <t>No duplicate data points</t>
      </text>
    </comment>
    <comment ref="I563" authorId="1">
      <text>
        <t>No duplicate data points</t>
      </text>
    </comment>
    <comment ref="J563" authorId="1">
      <text>
        <t>No duplicate data points</t>
      </text>
    </comment>
    <comment ref="K563" authorId="1">
      <text>
        <t>No duplicate data points</t>
      </text>
    </comment>
    <comment ref="L563" authorId="1">
      <text>
        <t>No duplicate data points</t>
      </text>
    </comment>
    <comment ref="M563" authorId="1">
      <text>
        <t>No duplicate data points</t>
      </text>
    </comment>
    <comment ref="N563" authorId="1">
      <text>
        <t>No duplicate data points</t>
      </text>
    </comment>
    <comment ref="O563" authorId="1">
      <text>
        <t>No duplicate data points</t>
      </text>
    </comment>
    <comment ref="P563" authorId="1">
      <text>
        <t>No duplicate data points</t>
      </text>
    </comment>
    <comment ref="Q563" authorId="1">
      <text>
        <t>No duplicate data points</t>
      </text>
    </comment>
    <comment ref="R563" authorId="1">
      <text>
        <t>No duplicate data points</t>
      </text>
    </comment>
    <comment ref="E564" authorId="1">
      <text>
        <t>No duplicate data points</t>
      </text>
    </comment>
    <comment ref="F564" authorId="1">
      <text>
        <t>No duplicate data points</t>
      </text>
    </comment>
    <comment ref="G564" authorId="1">
      <text>
        <t>No duplicate data points</t>
      </text>
    </comment>
    <comment ref="H564" authorId="1">
      <text>
        <t>No duplicate data points</t>
      </text>
    </comment>
    <comment ref="I564" authorId="1">
      <text>
        <t>No duplicate data points</t>
      </text>
    </comment>
    <comment ref="J564" authorId="1">
      <text>
        <t>No duplicate data points</t>
      </text>
    </comment>
    <comment ref="K564" authorId="1">
      <text>
        <t>No duplicate data points</t>
      </text>
    </comment>
    <comment ref="L564" authorId="1">
      <text>
        <t>No duplicate data points</t>
      </text>
    </comment>
    <comment ref="M564" authorId="1">
      <text>
        <t>No duplicate data points</t>
      </text>
    </comment>
    <comment ref="N564" authorId="1">
      <text>
        <t>No duplicate data points</t>
      </text>
    </comment>
    <comment ref="O564" authorId="1">
      <text>
        <t>No duplicate data points</t>
      </text>
    </comment>
    <comment ref="P564" authorId="1">
      <text>
        <t>No duplicate data points</t>
      </text>
    </comment>
    <comment ref="Q564" authorId="1">
      <text>
        <t>No duplicate data points</t>
      </text>
    </comment>
    <comment ref="R564" authorId="1">
      <text>
        <t>No duplicate data points</t>
      </text>
    </comment>
    <comment ref="E565" authorId="1">
      <text>
        <t>No duplicate data points</t>
      </text>
    </comment>
    <comment ref="F565" authorId="1">
      <text>
        <t>No duplicate data points</t>
      </text>
    </comment>
    <comment ref="G565" authorId="1">
      <text>
        <t>No duplicate data points</t>
      </text>
    </comment>
    <comment ref="H565" authorId="1">
      <text>
        <t>No duplicate data points</t>
      </text>
    </comment>
    <comment ref="I565" authorId="1">
      <text>
        <t>No duplicate data points</t>
      </text>
    </comment>
    <comment ref="J565" authorId="1">
      <text>
        <t>No duplicate data points</t>
      </text>
    </comment>
    <comment ref="K565" authorId="1">
      <text>
        <t>No duplicate data points</t>
      </text>
    </comment>
    <comment ref="L565" authorId="1">
      <text>
        <t>No duplicate data points</t>
      </text>
    </comment>
    <comment ref="M565" authorId="1">
      <text>
        <t>No duplicate data points</t>
      </text>
    </comment>
    <comment ref="N565" authorId="1">
      <text>
        <t>No duplicate data points</t>
      </text>
    </comment>
    <comment ref="O565" authorId="1">
      <text>
        <t>No duplicate data points</t>
      </text>
    </comment>
    <comment ref="P565" authorId="1">
      <text>
        <t>No duplicate data points</t>
      </text>
    </comment>
    <comment ref="Q565" authorId="1">
      <text>
        <t>No duplicate data points</t>
      </text>
    </comment>
    <comment ref="R565" authorId="1">
      <text>
        <t>No duplicate data points</t>
      </text>
    </comment>
    <comment ref="E566" authorId="1">
      <text>
        <t>No duplicate data points</t>
      </text>
    </comment>
    <comment ref="F566" authorId="1">
      <text>
        <t>No duplicate data points</t>
      </text>
    </comment>
    <comment ref="G566" authorId="1">
      <text>
        <t>No duplicate data points</t>
      </text>
    </comment>
    <comment ref="H566" authorId="1">
      <text>
        <t>No duplicate data points</t>
      </text>
    </comment>
    <comment ref="I566" authorId="1">
      <text>
        <t>No duplicate data points</t>
      </text>
    </comment>
    <comment ref="J566" authorId="1">
      <text>
        <t>No duplicate data points</t>
      </text>
    </comment>
    <comment ref="K566" authorId="1">
      <text>
        <t>No duplicate data points</t>
      </text>
    </comment>
    <comment ref="L566" authorId="1">
      <text>
        <t>No duplicate data points</t>
      </text>
    </comment>
    <comment ref="M566" authorId="1">
      <text>
        <t>No duplicate data points</t>
      </text>
    </comment>
    <comment ref="N566" authorId="1">
      <text>
        <t>No duplicate data points</t>
      </text>
    </comment>
    <comment ref="O566" authorId="1">
      <text>
        <t>No duplicate data points</t>
      </text>
    </comment>
    <comment ref="P566" authorId="1">
      <text>
        <t>No duplicate data points</t>
      </text>
    </comment>
    <comment ref="Q566" authorId="1">
      <text>
        <t>No duplicate data points</t>
      </text>
    </comment>
    <comment ref="R566" authorId="1">
      <text>
        <t>No duplicate data points</t>
      </text>
    </comment>
    <comment ref="O567" authorId="1">
      <text>
        <t>No duplicate data points</t>
      </text>
    </comment>
    <comment ref="P567" authorId="1">
      <text>
        <t>No duplicate data points</t>
      </text>
    </comment>
    <comment ref="Q567" authorId="1">
      <text>
        <t>No duplicate data points</t>
      </text>
    </comment>
    <comment ref="R567" authorId="1">
      <text>
        <t>No duplicate data points</t>
      </text>
    </comment>
    <comment ref="O568" authorId="1">
      <text>
        <t>No duplicate data points</t>
      </text>
    </comment>
    <comment ref="R568" authorId="1">
      <text>
        <t>No duplicate data points</t>
      </text>
    </comment>
    <comment ref="O569" authorId="1">
      <text>
        <t xml:space="preserve">Duplicates: 
  For : S.27.01.06.01:A23
</t>
      </text>
    </comment>
    <comment ref="R569" authorId="1">
      <text>
        <t xml:space="preserve">Duplicates: 
  For : S.26.04.06.06:A21, S.27.01.06.01:C23
</t>
      </text>
    </comment>
    <comment ref="E588" authorId="1">
      <text>
        <t>No duplicate data points</t>
      </text>
    </comment>
    <comment ref="F588" authorId="1">
      <text>
        <t>No duplicate data points</t>
      </text>
    </comment>
    <comment ref="G588" authorId="1">
      <text>
        <t>No duplicate data points</t>
      </text>
    </comment>
    <comment ref="H588" authorId="1">
      <text>
        <t>No duplicate data points</t>
      </text>
    </comment>
    <comment ref="I588" authorId="1">
      <text>
        <t>No duplicate data points</t>
      </text>
    </comment>
    <comment ref="J588" authorId="1">
      <text>
        <t>No duplicate data points</t>
      </text>
    </comment>
    <comment ref="K588" authorId="1">
      <text>
        <t>No duplicate data points</t>
      </text>
    </comment>
    <comment ref="L588" authorId="1">
      <text>
        <t>No duplicate data points</t>
      </text>
    </comment>
    <comment ref="M588" authorId="1">
      <text>
        <t>No duplicate data points</t>
      </text>
    </comment>
    <comment ref="N588" authorId="1">
      <text>
        <t>No duplicate data points</t>
      </text>
    </comment>
    <comment ref="E589" authorId="1">
      <text>
        <t>No duplicate data points</t>
      </text>
    </comment>
    <comment ref="F589" authorId="1">
      <text>
        <t>No duplicate data points</t>
      </text>
    </comment>
    <comment ref="G589" authorId="1">
      <text>
        <t>No duplicate data points</t>
      </text>
    </comment>
    <comment ref="H589" authorId="1">
      <text>
        <t>No duplicate data points</t>
      </text>
    </comment>
    <comment ref="I589" authorId="1">
      <text>
        <t>No duplicate data points</t>
      </text>
    </comment>
    <comment ref="J589" authorId="1">
      <text>
        <t>No duplicate data points</t>
      </text>
    </comment>
    <comment ref="K589" authorId="1">
      <text>
        <t>No duplicate data points</t>
      </text>
    </comment>
    <comment ref="L589" authorId="1">
      <text>
        <t>No duplicate data points</t>
      </text>
    </comment>
    <comment ref="M589" authorId="1">
      <text>
        <t>No duplicate data points</t>
      </text>
    </comment>
    <comment ref="N589" authorId="1">
      <text>
        <t>No duplicate data points</t>
      </text>
    </comment>
    <comment ref="E590" authorId="1">
      <text>
        <t>No duplicate data points</t>
      </text>
    </comment>
    <comment ref="F590" authorId="1">
      <text>
        <t>No duplicate data points</t>
      </text>
    </comment>
    <comment ref="G590" authorId="1">
      <text>
        <t>No duplicate data points</t>
      </text>
    </comment>
    <comment ref="H590" authorId="1">
      <text>
        <t>No duplicate data points</t>
      </text>
    </comment>
    <comment ref="I590" authorId="1">
      <text>
        <t>No duplicate data points</t>
      </text>
    </comment>
    <comment ref="J590" authorId="1">
      <text>
        <t>No duplicate data points</t>
      </text>
    </comment>
    <comment ref="K590" authorId="1">
      <text>
        <t>No duplicate data points</t>
      </text>
    </comment>
    <comment ref="L590" authorId="1">
      <text>
        <t>No duplicate data points</t>
      </text>
    </comment>
    <comment ref="M590" authorId="1">
      <text>
        <t>No duplicate data points</t>
      </text>
    </comment>
    <comment ref="N590" authorId="1">
      <text>
        <t>No duplicate data points</t>
      </text>
    </comment>
    <comment ref="E591" authorId="1">
      <text>
        <t>No duplicate data points</t>
      </text>
    </comment>
    <comment ref="F591" authorId="1">
      <text>
        <t>No duplicate data points</t>
      </text>
    </comment>
    <comment ref="G591" authorId="1">
      <text>
        <t>No duplicate data points</t>
      </text>
    </comment>
    <comment ref="H591" authorId="1">
      <text>
        <t>No duplicate data points</t>
      </text>
    </comment>
    <comment ref="I591" authorId="1">
      <text>
        <t>No duplicate data points</t>
      </text>
    </comment>
    <comment ref="J591" authorId="1">
      <text>
        <t>No duplicate data points</t>
      </text>
    </comment>
    <comment ref="K591" authorId="1">
      <text>
        <t>No duplicate data points</t>
      </text>
    </comment>
    <comment ref="L591" authorId="1">
      <text>
        <t>No duplicate data points</t>
      </text>
    </comment>
    <comment ref="M591" authorId="1">
      <text>
        <t>No duplicate data points</t>
      </text>
    </comment>
    <comment ref="N591" authorId="1">
      <text>
        <t>No duplicate data points</t>
      </text>
    </comment>
    <comment ref="E592" authorId="1">
      <text>
        <t>No duplicate data points</t>
      </text>
    </comment>
    <comment ref="F592" authorId="1">
      <text>
        <t>No duplicate data points</t>
      </text>
    </comment>
    <comment ref="G592" authorId="1">
      <text>
        <t>No duplicate data points</t>
      </text>
    </comment>
    <comment ref="H592" authorId="1">
      <text>
        <t>No duplicate data points</t>
      </text>
    </comment>
    <comment ref="I592" authorId="1">
      <text>
        <t>No duplicate data points</t>
      </text>
    </comment>
    <comment ref="J592" authorId="1">
      <text>
        <t>No duplicate data points</t>
      </text>
    </comment>
    <comment ref="K592" authorId="1">
      <text>
        <t>No duplicate data points</t>
      </text>
    </comment>
    <comment ref="L592" authorId="1">
      <text>
        <t>No duplicate data points</t>
      </text>
    </comment>
    <comment ref="M592" authorId="1">
      <text>
        <t>No duplicate data points</t>
      </text>
    </comment>
    <comment ref="N592" authorId="1">
      <text>
        <t>No duplicate data points</t>
      </text>
    </comment>
    <comment ref="E593" authorId="1">
      <text>
        <t>No duplicate data points</t>
      </text>
    </comment>
    <comment ref="F593" authorId="1">
      <text>
        <t>No duplicate data points</t>
      </text>
    </comment>
    <comment ref="G593" authorId="1">
      <text>
        <t>No duplicate data points</t>
      </text>
    </comment>
    <comment ref="H593" authorId="1">
      <text>
        <t>No duplicate data points</t>
      </text>
    </comment>
    <comment ref="I593" authorId="1">
      <text>
        <t>No duplicate data points</t>
      </text>
    </comment>
    <comment ref="J593" authorId="1">
      <text>
        <t>No duplicate data points</t>
      </text>
    </comment>
    <comment ref="K593" authorId="1">
      <text>
        <t>No duplicate data points</t>
      </text>
    </comment>
    <comment ref="L593" authorId="1">
      <text>
        <t>No duplicate data points</t>
      </text>
    </comment>
    <comment ref="M593" authorId="1">
      <text>
        <t>No duplicate data points</t>
      </text>
    </comment>
    <comment ref="N593" authorId="1">
      <text>
        <t>No duplicate data points</t>
      </text>
    </comment>
    <comment ref="E594" authorId="1">
      <text>
        <t>No duplicate data points</t>
      </text>
    </comment>
    <comment ref="F594" authorId="1">
      <text>
        <t>No duplicate data points</t>
      </text>
    </comment>
    <comment ref="G594" authorId="1">
      <text>
        <t>No duplicate data points</t>
      </text>
    </comment>
    <comment ref="H594" authorId="1">
      <text>
        <t>No duplicate data points</t>
      </text>
    </comment>
    <comment ref="I594" authorId="1">
      <text>
        <t>No duplicate data points</t>
      </text>
    </comment>
    <comment ref="J594" authorId="1">
      <text>
        <t>No duplicate data points</t>
      </text>
    </comment>
    <comment ref="K594" authorId="1">
      <text>
        <t>No duplicate data points</t>
      </text>
    </comment>
    <comment ref="L594" authorId="1">
      <text>
        <t>No duplicate data points</t>
      </text>
    </comment>
    <comment ref="M594" authorId="1">
      <text>
        <t>No duplicate data points</t>
      </text>
    </comment>
    <comment ref="N594" authorId="1">
      <text>
        <t>No duplicate data points</t>
      </text>
    </comment>
    <comment ref="E595" authorId="1">
      <text>
        <t>No duplicate data points</t>
      </text>
    </comment>
    <comment ref="F595" authorId="1">
      <text>
        <t>No duplicate data points</t>
      </text>
    </comment>
    <comment ref="G595" authorId="1">
      <text>
        <t>No duplicate data points</t>
      </text>
    </comment>
    <comment ref="H595" authorId="1">
      <text>
        <t>No duplicate data points</t>
      </text>
    </comment>
    <comment ref="I595" authorId="1">
      <text>
        <t>No duplicate data points</t>
      </text>
    </comment>
    <comment ref="J595" authorId="1">
      <text>
        <t>No duplicate data points</t>
      </text>
    </comment>
    <comment ref="K595" authorId="1">
      <text>
        <t>No duplicate data points</t>
      </text>
    </comment>
    <comment ref="L595" authorId="1">
      <text>
        <t>No duplicate data points</t>
      </text>
    </comment>
    <comment ref="M595" authorId="1">
      <text>
        <t>No duplicate data points</t>
      </text>
    </comment>
    <comment ref="N595" authorId="1">
      <text>
        <t>No duplicate data points</t>
      </text>
    </comment>
    <comment ref="E596" authorId="1">
      <text>
        <t>No duplicate data points</t>
      </text>
    </comment>
    <comment ref="F596" authorId="1">
      <text>
        <t>No duplicate data points</t>
      </text>
    </comment>
    <comment ref="G596" authorId="1">
      <text>
        <t>No duplicate data points</t>
      </text>
    </comment>
    <comment ref="H596" authorId="1">
      <text>
        <t>No duplicate data points</t>
      </text>
    </comment>
    <comment ref="I596" authorId="1">
      <text>
        <t>No duplicate data points</t>
      </text>
    </comment>
    <comment ref="J596" authorId="1">
      <text>
        <t>No duplicate data points</t>
      </text>
    </comment>
    <comment ref="K596" authorId="1">
      <text>
        <t>No duplicate data points</t>
      </text>
    </comment>
    <comment ref="L596" authorId="1">
      <text>
        <t>No duplicate data points</t>
      </text>
    </comment>
    <comment ref="M596" authorId="1">
      <text>
        <t>No duplicate data points</t>
      </text>
    </comment>
    <comment ref="N596" authorId="1">
      <text>
        <t>No duplicate data points</t>
      </text>
    </comment>
    <comment ref="E597" authorId="1">
      <text>
        <t>No duplicate data points</t>
      </text>
    </comment>
    <comment ref="F597" authorId="1">
      <text>
        <t>No duplicate data points</t>
      </text>
    </comment>
    <comment ref="G597" authorId="1">
      <text>
        <t>No duplicate data points</t>
      </text>
    </comment>
    <comment ref="H597" authorId="1">
      <text>
        <t>No duplicate data points</t>
      </text>
    </comment>
    <comment ref="I597" authorId="1">
      <text>
        <t>No duplicate data points</t>
      </text>
    </comment>
    <comment ref="J597" authorId="1">
      <text>
        <t>No duplicate data points</t>
      </text>
    </comment>
    <comment ref="K597" authorId="1">
      <text>
        <t>No duplicate data points</t>
      </text>
    </comment>
    <comment ref="L597" authorId="1">
      <text>
        <t>No duplicate data points</t>
      </text>
    </comment>
    <comment ref="M597" authorId="1">
      <text>
        <t>No duplicate data points</t>
      </text>
    </comment>
    <comment ref="N597" authorId="1">
      <text>
        <t>No duplicate data points</t>
      </text>
    </comment>
    <comment ref="E598" authorId="1">
      <text>
        <t>No duplicate data points</t>
      </text>
    </comment>
    <comment ref="F598" authorId="1">
      <text>
        <t>No duplicate data points</t>
      </text>
    </comment>
    <comment ref="G598" authorId="1">
      <text>
        <t>No duplicate data points</t>
      </text>
    </comment>
    <comment ref="H598" authorId="1">
      <text>
        <t>No duplicate data points</t>
      </text>
    </comment>
    <comment ref="I598" authorId="1">
      <text>
        <t>No duplicate data points</t>
      </text>
    </comment>
    <comment ref="J598" authorId="1">
      <text>
        <t>No duplicate data points</t>
      </text>
    </comment>
    <comment ref="K598" authorId="1">
      <text>
        <t>No duplicate data points</t>
      </text>
    </comment>
    <comment ref="L598" authorId="1">
      <text>
        <t>No duplicate data points</t>
      </text>
    </comment>
    <comment ref="M598" authorId="1">
      <text>
        <t>No duplicate data points</t>
      </text>
    </comment>
    <comment ref="N598" authorId="1">
      <text>
        <t>No duplicate data points</t>
      </text>
    </comment>
    <comment ref="E599" authorId="1">
      <text>
        <t>No duplicate data points</t>
      </text>
    </comment>
    <comment ref="F599" authorId="1">
      <text>
        <t>No duplicate data points</t>
      </text>
    </comment>
    <comment ref="G599" authorId="1">
      <text>
        <t>No duplicate data points</t>
      </text>
    </comment>
    <comment ref="H599" authorId="1">
      <text>
        <t>No duplicate data points</t>
      </text>
    </comment>
    <comment ref="I599" authorId="1">
      <text>
        <t>No duplicate data points</t>
      </text>
    </comment>
    <comment ref="J599" authorId="1">
      <text>
        <t>No duplicate data points</t>
      </text>
    </comment>
    <comment ref="K599" authorId="1">
      <text>
        <t>No duplicate data points</t>
      </text>
    </comment>
    <comment ref="L599" authorId="1">
      <text>
        <t>No duplicate data points</t>
      </text>
    </comment>
    <comment ref="M599" authorId="1">
      <text>
        <t>No duplicate data points</t>
      </text>
    </comment>
    <comment ref="N599" authorId="1">
      <text>
        <t>No duplicate data points</t>
      </text>
    </comment>
    <comment ref="E600" authorId="1">
      <text>
        <t>No duplicate data points</t>
      </text>
    </comment>
    <comment ref="F600" authorId="1">
      <text>
        <t>No duplicate data points</t>
      </text>
    </comment>
    <comment ref="G600" authorId="1">
      <text>
        <t>No duplicate data points</t>
      </text>
    </comment>
    <comment ref="H600" authorId="1">
      <text>
        <t>No duplicate data points</t>
      </text>
    </comment>
    <comment ref="I600" authorId="1">
      <text>
        <t>No duplicate data points</t>
      </text>
    </comment>
    <comment ref="J600" authorId="1">
      <text>
        <t>No duplicate data points</t>
      </text>
    </comment>
    <comment ref="K600" authorId="1">
      <text>
        <t>No duplicate data points</t>
      </text>
    </comment>
    <comment ref="L600" authorId="1">
      <text>
        <t>No duplicate data points</t>
      </text>
    </comment>
    <comment ref="M600" authorId="1">
      <text>
        <t>No duplicate data points</t>
      </text>
    </comment>
    <comment ref="N600" authorId="1">
      <text>
        <t>No duplicate data points</t>
      </text>
    </comment>
    <comment ref="E601" authorId="1">
      <text>
        <t>No duplicate data points</t>
      </text>
    </comment>
    <comment ref="F601" authorId="1">
      <text>
        <t>No duplicate data points</t>
      </text>
    </comment>
    <comment ref="G601" authorId="1">
      <text>
        <t>No duplicate data points</t>
      </text>
    </comment>
    <comment ref="H601" authorId="1">
      <text>
        <t>No duplicate data points</t>
      </text>
    </comment>
    <comment ref="I601" authorId="1">
      <text>
        <t>No duplicate data points</t>
      </text>
    </comment>
    <comment ref="J601" authorId="1">
      <text>
        <t>No duplicate data points</t>
      </text>
    </comment>
    <comment ref="K601" authorId="1">
      <text>
        <t>No duplicate data points</t>
      </text>
    </comment>
    <comment ref="L601" authorId="1">
      <text>
        <t>No duplicate data points</t>
      </text>
    </comment>
    <comment ref="M601" authorId="1">
      <text>
        <t>No duplicate data points</t>
      </text>
    </comment>
    <comment ref="N601" authorId="1">
      <text>
        <t>No duplicate data points</t>
      </text>
    </comment>
    <comment ref="E602" authorId="1">
      <text>
        <t>No duplicate data points</t>
      </text>
    </comment>
    <comment ref="F602" authorId="1">
      <text>
        <t>No duplicate data points</t>
      </text>
    </comment>
    <comment ref="G602" authorId="1">
      <text>
        <t>No duplicate data points</t>
      </text>
    </comment>
    <comment ref="H602" authorId="1">
      <text>
        <t>No duplicate data points</t>
      </text>
    </comment>
    <comment ref="I602" authorId="1">
      <text>
        <t>No duplicate data points</t>
      </text>
    </comment>
    <comment ref="J602" authorId="1">
      <text>
        <t>No duplicate data points</t>
      </text>
    </comment>
    <comment ref="K602" authorId="1">
      <text>
        <t>No duplicate data points</t>
      </text>
    </comment>
    <comment ref="L602" authorId="1">
      <text>
        <t>No duplicate data points</t>
      </text>
    </comment>
    <comment ref="M602" authorId="1">
      <text>
        <t>No duplicate data points</t>
      </text>
    </comment>
    <comment ref="N602" authorId="1">
      <text>
        <t>No duplicate data points</t>
      </text>
    </comment>
    <comment ref="E603" authorId="1">
      <text>
        <t>No duplicate data points</t>
      </text>
    </comment>
    <comment ref="F603" authorId="1">
      <text>
        <t>No duplicate data points</t>
      </text>
    </comment>
    <comment ref="G603" authorId="1">
      <text>
        <t>No duplicate data points</t>
      </text>
    </comment>
    <comment ref="H603" authorId="1">
      <text>
        <t>No duplicate data points</t>
      </text>
    </comment>
    <comment ref="I603" authorId="1">
      <text>
        <t>No duplicate data points</t>
      </text>
    </comment>
    <comment ref="J603" authorId="1">
      <text>
        <t>No duplicate data points</t>
      </text>
    </comment>
    <comment ref="K603" authorId="1">
      <text>
        <t>No duplicate data points</t>
      </text>
    </comment>
    <comment ref="L603" authorId="1">
      <text>
        <t>No duplicate data points</t>
      </text>
    </comment>
    <comment ref="M603" authorId="1">
      <text>
        <t>No duplicate data points</t>
      </text>
    </comment>
    <comment ref="N603" authorId="1">
      <text>
        <t>No duplicate data points</t>
      </text>
    </comment>
    <comment ref="E604" authorId="1">
      <text>
        <t>No duplicate data points</t>
      </text>
    </comment>
    <comment ref="F604" authorId="1">
      <text>
        <t>No duplicate data points</t>
      </text>
    </comment>
    <comment ref="G604" authorId="1">
      <text>
        <t>No duplicate data points</t>
      </text>
    </comment>
    <comment ref="H604" authorId="1">
      <text>
        <t>No duplicate data points</t>
      </text>
    </comment>
    <comment ref="I604" authorId="1">
      <text>
        <t>No duplicate data points</t>
      </text>
    </comment>
    <comment ref="J604" authorId="1">
      <text>
        <t>No duplicate data points</t>
      </text>
    </comment>
    <comment ref="K604" authorId="1">
      <text>
        <t>No duplicate data points</t>
      </text>
    </comment>
    <comment ref="L604" authorId="1">
      <text>
        <t>No duplicate data points</t>
      </text>
    </comment>
    <comment ref="M604" authorId="1">
      <text>
        <t>No duplicate data points</t>
      </text>
    </comment>
    <comment ref="N604" authorId="1">
      <text>
        <t>No duplicate data points</t>
      </text>
    </comment>
    <comment ref="E605" authorId="1">
      <text>
        <t>No duplicate data points</t>
      </text>
    </comment>
    <comment ref="F605" authorId="1">
      <text>
        <t>No duplicate data points</t>
      </text>
    </comment>
    <comment ref="G605" authorId="1">
      <text>
        <t>No duplicate data points</t>
      </text>
    </comment>
    <comment ref="H605" authorId="1">
      <text>
        <t>No duplicate data points</t>
      </text>
    </comment>
    <comment ref="I605" authorId="1">
      <text>
        <t>No duplicate data points</t>
      </text>
    </comment>
    <comment ref="J605" authorId="1">
      <text>
        <t>No duplicate data points</t>
      </text>
    </comment>
    <comment ref="K605" authorId="1">
      <text>
        <t>No duplicate data points</t>
      </text>
    </comment>
    <comment ref="L605" authorId="1">
      <text>
        <t>No duplicate data points</t>
      </text>
    </comment>
    <comment ref="M605" authorId="1">
      <text>
        <t>No duplicate data points</t>
      </text>
    </comment>
    <comment ref="N605" authorId="1">
      <text>
        <t>No duplicate data points</t>
      </text>
    </comment>
    <comment ref="E606" authorId="1">
      <text>
        <t>No duplicate data points</t>
      </text>
    </comment>
    <comment ref="F606" authorId="1">
      <text>
        <t>No duplicate data points</t>
      </text>
    </comment>
    <comment ref="G606" authorId="1">
      <text>
        <t>No duplicate data points</t>
      </text>
    </comment>
    <comment ref="H606" authorId="1">
      <text>
        <t>No duplicate data points</t>
      </text>
    </comment>
    <comment ref="I606" authorId="1">
      <text>
        <t>No duplicate data points</t>
      </text>
    </comment>
    <comment ref="J606" authorId="1">
      <text>
        <t>No duplicate data points</t>
      </text>
    </comment>
    <comment ref="K606" authorId="1">
      <text>
        <t>No duplicate data points</t>
      </text>
    </comment>
    <comment ref="L606" authorId="1">
      <text>
        <t>No duplicate data points</t>
      </text>
    </comment>
    <comment ref="M606" authorId="1">
      <text>
        <t>No duplicate data points</t>
      </text>
    </comment>
    <comment ref="N606" authorId="1">
      <text>
        <t>No duplicate data points</t>
      </text>
    </comment>
    <comment ref="E607" authorId="1">
      <text>
        <t>No duplicate data points</t>
      </text>
    </comment>
    <comment ref="F607" authorId="1">
      <text>
        <t>No duplicate data points</t>
      </text>
    </comment>
    <comment ref="G607" authorId="1">
      <text>
        <t>No duplicate data points</t>
      </text>
    </comment>
    <comment ref="H607" authorId="1">
      <text>
        <t>No duplicate data points</t>
      </text>
    </comment>
    <comment ref="I607" authorId="1">
      <text>
        <t>No duplicate data points</t>
      </text>
    </comment>
    <comment ref="J607" authorId="1">
      <text>
        <t>No duplicate data points</t>
      </text>
    </comment>
    <comment ref="K607" authorId="1">
      <text>
        <t>No duplicate data points</t>
      </text>
    </comment>
    <comment ref="L607" authorId="1">
      <text>
        <t>No duplicate data points</t>
      </text>
    </comment>
    <comment ref="M607" authorId="1">
      <text>
        <t>No duplicate data points</t>
      </text>
    </comment>
    <comment ref="N607" authorId="1">
      <text>
        <t>No duplicate data points</t>
      </text>
    </comment>
    <comment ref="E608" authorId="1">
      <text>
        <t>No duplicate data points</t>
      </text>
    </comment>
    <comment ref="F608" authorId="1">
      <text>
        <t>No duplicate data points</t>
      </text>
    </comment>
    <comment ref="G608" authorId="1">
      <text>
        <t>No duplicate data points</t>
      </text>
    </comment>
    <comment ref="H608" authorId="1">
      <text>
        <t>No duplicate data points</t>
      </text>
    </comment>
    <comment ref="I608" authorId="1">
      <text>
        <t>No duplicate data points</t>
      </text>
    </comment>
    <comment ref="J608" authorId="1">
      <text>
        <t>No duplicate data points</t>
      </text>
    </comment>
    <comment ref="K608" authorId="1">
      <text>
        <t>No duplicate data points</t>
      </text>
    </comment>
    <comment ref="L608" authorId="1">
      <text>
        <t>No duplicate data points</t>
      </text>
    </comment>
    <comment ref="M608" authorId="1">
      <text>
        <t>No duplicate data points</t>
      </text>
    </comment>
    <comment ref="N608" authorId="1">
      <text>
        <t>No duplicate data points</t>
      </text>
    </comment>
    <comment ref="E609" authorId="1">
      <text>
        <t>No duplicate data points</t>
      </text>
    </comment>
    <comment ref="F609" authorId="1">
      <text>
        <t>No duplicate data points</t>
      </text>
    </comment>
    <comment ref="G609" authorId="1">
      <text>
        <t>No duplicate data points</t>
      </text>
    </comment>
    <comment ref="H609" authorId="1">
      <text>
        <t>No duplicate data points</t>
      </text>
    </comment>
    <comment ref="I609" authorId="1">
      <text>
        <t>No duplicate data points</t>
      </text>
    </comment>
    <comment ref="J609" authorId="1">
      <text>
        <t>No duplicate data points</t>
      </text>
    </comment>
    <comment ref="K609" authorId="1">
      <text>
        <t>No duplicate data points</t>
      </text>
    </comment>
    <comment ref="L609" authorId="1">
      <text>
        <t>No duplicate data points</t>
      </text>
    </comment>
    <comment ref="M609" authorId="1">
      <text>
        <t>No duplicate data points</t>
      </text>
    </comment>
    <comment ref="N609" authorId="1">
      <text>
        <t>No duplicate data points</t>
      </text>
    </comment>
    <comment ref="E610" authorId="1">
      <text>
        <t>No duplicate data points</t>
      </text>
    </comment>
    <comment ref="F610" authorId="1">
      <text>
        <t>No duplicate data points</t>
      </text>
    </comment>
    <comment ref="G610" authorId="1">
      <text>
        <t>No duplicate data points</t>
      </text>
    </comment>
    <comment ref="H610" authorId="1">
      <text>
        <t>No duplicate data points</t>
      </text>
    </comment>
    <comment ref="I610" authorId="1">
      <text>
        <t>No duplicate data points</t>
      </text>
    </comment>
    <comment ref="J610" authorId="1">
      <text>
        <t>No duplicate data points</t>
      </text>
    </comment>
    <comment ref="K610" authorId="1">
      <text>
        <t>No duplicate data points</t>
      </text>
    </comment>
    <comment ref="L610" authorId="1">
      <text>
        <t>No duplicate data points</t>
      </text>
    </comment>
    <comment ref="M610" authorId="1">
      <text>
        <t>No duplicate data points</t>
      </text>
    </comment>
    <comment ref="N610" authorId="1">
      <text>
        <t>No duplicate data points</t>
      </text>
    </comment>
    <comment ref="E611" authorId="1">
      <text>
        <t>No duplicate data points</t>
      </text>
    </comment>
    <comment ref="F611" authorId="1">
      <text>
        <t>No duplicate data points</t>
      </text>
    </comment>
    <comment ref="G611" authorId="1">
      <text>
        <t>No duplicate data points</t>
      </text>
    </comment>
    <comment ref="H611" authorId="1">
      <text>
        <t>No duplicate data points</t>
      </text>
    </comment>
    <comment ref="I611" authorId="1">
      <text>
        <t>No duplicate data points</t>
      </text>
    </comment>
    <comment ref="J611" authorId="1">
      <text>
        <t>No duplicate data points</t>
      </text>
    </comment>
    <comment ref="K611" authorId="1">
      <text>
        <t>No duplicate data points</t>
      </text>
    </comment>
    <comment ref="L611" authorId="1">
      <text>
        <t>No duplicate data points</t>
      </text>
    </comment>
    <comment ref="M611" authorId="1">
      <text>
        <t>No duplicate data points</t>
      </text>
    </comment>
    <comment ref="N611" authorId="1">
      <text>
        <t>No duplicate data points</t>
      </text>
    </comment>
    <comment ref="E612" authorId="1">
      <text>
        <t>No duplicate data points</t>
      </text>
    </comment>
    <comment ref="F612" authorId="1">
      <text>
        <t>No duplicate data points</t>
      </text>
    </comment>
    <comment ref="G612" authorId="1">
      <text>
        <t>No duplicate data points</t>
      </text>
    </comment>
    <comment ref="H612" authorId="1">
      <text>
        <t>No duplicate data points</t>
      </text>
    </comment>
    <comment ref="I612" authorId="1">
      <text>
        <t>No duplicate data points</t>
      </text>
    </comment>
    <comment ref="J612" authorId="1">
      <text>
        <t>No duplicate data points</t>
      </text>
    </comment>
    <comment ref="K612" authorId="1">
      <text>
        <t>No duplicate data points</t>
      </text>
    </comment>
    <comment ref="L612" authorId="1">
      <text>
        <t>No duplicate data points</t>
      </text>
    </comment>
    <comment ref="M612" authorId="1">
      <text>
        <t>No duplicate data points</t>
      </text>
    </comment>
    <comment ref="N612" authorId="1">
      <text>
        <t>No duplicate data points</t>
      </text>
    </comment>
    <comment ref="E613" authorId="1">
      <text>
        <t>No duplicate data points</t>
      </text>
    </comment>
    <comment ref="F613" authorId="1">
      <text>
        <t>No duplicate data points</t>
      </text>
    </comment>
    <comment ref="G613" authorId="1">
      <text>
        <t>No duplicate data points</t>
      </text>
    </comment>
    <comment ref="H613" authorId="1">
      <text>
        <t>No duplicate data points</t>
      </text>
    </comment>
    <comment ref="I613" authorId="1">
      <text>
        <t>No duplicate data points</t>
      </text>
    </comment>
    <comment ref="J613" authorId="1">
      <text>
        <t>No duplicate data points</t>
      </text>
    </comment>
    <comment ref="K613" authorId="1">
      <text>
        <t>No duplicate data points</t>
      </text>
    </comment>
    <comment ref="L613" authorId="1">
      <text>
        <t>No duplicate data points</t>
      </text>
    </comment>
    <comment ref="M613" authorId="1">
      <text>
        <t>No duplicate data points</t>
      </text>
    </comment>
    <comment ref="N613" authorId="1">
      <text>
        <t>No duplicate data points</t>
      </text>
    </comment>
    <comment ref="E614" authorId="1">
      <text>
        <t>No duplicate data points</t>
      </text>
    </comment>
    <comment ref="F614" authorId="1">
      <text>
        <t>No duplicate data points</t>
      </text>
    </comment>
    <comment ref="G614" authorId="1">
      <text>
        <t>No duplicate data points</t>
      </text>
    </comment>
    <comment ref="H614" authorId="1">
      <text>
        <t>No duplicate data points</t>
      </text>
    </comment>
    <comment ref="I614" authorId="1">
      <text>
        <t>No duplicate data points</t>
      </text>
    </comment>
    <comment ref="J614" authorId="1">
      <text>
        <t>No duplicate data points</t>
      </text>
    </comment>
    <comment ref="K614" authorId="1">
      <text>
        <t>No duplicate data points</t>
      </text>
    </comment>
    <comment ref="L614" authorId="1">
      <text>
        <t>No duplicate data points</t>
      </text>
    </comment>
    <comment ref="M614" authorId="1">
      <text>
        <t>No duplicate data points</t>
      </text>
    </comment>
    <comment ref="N614" authorId="1">
      <text>
        <t>No duplicate data points</t>
      </text>
    </comment>
    <comment ref="E615" authorId="1">
      <text>
        <t>No duplicate data points</t>
      </text>
    </comment>
    <comment ref="F615" authorId="1">
      <text>
        <t>No duplicate data points</t>
      </text>
    </comment>
    <comment ref="G615" authorId="1">
      <text>
        <t>No duplicate data points</t>
      </text>
    </comment>
    <comment ref="H615" authorId="1">
      <text>
        <t>No duplicate data points</t>
      </text>
    </comment>
    <comment ref="I615" authorId="1">
      <text>
        <t>No duplicate data points</t>
      </text>
    </comment>
    <comment ref="J615" authorId="1">
      <text>
        <t>No duplicate data points</t>
      </text>
    </comment>
    <comment ref="K615" authorId="1">
      <text>
        <t>No duplicate data points</t>
      </text>
    </comment>
    <comment ref="L615" authorId="1">
      <text>
        <t>No duplicate data points</t>
      </text>
    </comment>
    <comment ref="M615" authorId="1">
      <text>
        <t>No duplicate data points</t>
      </text>
    </comment>
    <comment ref="N615" authorId="1">
      <text>
        <t>No duplicate data points</t>
      </text>
    </comment>
    <comment ref="E616" authorId="1">
      <text>
        <t>No duplicate data points</t>
      </text>
    </comment>
    <comment ref="F616" authorId="1">
      <text>
        <t>No duplicate data points</t>
      </text>
    </comment>
    <comment ref="G616" authorId="1">
      <text>
        <t>No duplicate data points</t>
      </text>
    </comment>
    <comment ref="H616" authorId="1">
      <text>
        <t>No duplicate data points</t>
      </text>
    </comment>
    <comment ref="I616" authorId="1">
      <text>
        <t>No duplicate data points</t>
      </text>
    </comment>
    <comment ref="J616" authorId="1">
      <text>
        <t>No duplicate data points</t>
      </text>
    </comment>
    <comment ref="K616" authorId="1">
      <text>
        <t>No duplicate data points</t>
      </text>
    </comment>
    <comment ref="L616" authorId="1">
      <text>
        <t>No duplicate data points</t>
      </text>
    </comment>
    <comment ref="M616" authorId="1">
      <text>
        <t>No duplicate data points</t>
      </text>
    </comment>
    <comment ref="N616" authorId="1">
      <text>
        <t>No duplicate data points</t>
      </text>
    </comment>
    <comment ref="E617" authorId="1">
      <text>
        <t>No duplicate data points</t>
      </text>
    </comment>
    <comment ref="F617" authorId="1">
      <text>
        <t>No duplicate data points</t>
      </text>
    </comment>
    <comment ref="G617" authorId="1">
      <text>
        <t>No duplicate data points</t>
      </text>
    </comment>
    <comment ref="H617" authorId="1">
      <text>
        <t>No duplicate data points</t>
      </text>
    </comment>
    <comment ref="I617" authorId="1">
      <text>
        <t>No duplicate data points</t>
      </text>
    </comment>
    <comment ref="J617" authorId="1">
      <text>
        <t>No duplicate data points</t>
      </text>
    </comment>
    <comment ref="K617" authorId="1">
      <text>
        <t>No duplicate data points</t>
      </text>
    </comment>
    <comment ref="L617" authorId="1">
      <text>
        <t>No duplicate data points</t>
      </text>
    </comment>
    <comment ref="M617" authorId="1">
      <text>
        <t>No duplicate data points</t>
      </text>
    </comment>
    <comment ref="N617" authorId="1">
      <text>
        <t>No duplicate data points</t>
      </text>
    </comment>
    <comment ref="E618" authorId="1">
      <text>
        <t>No duplicate data points</t>
      </text>
    </comment>
    <comment ref="F618" authorId="1">
      <text>
        <t>No duplicate data points</t>
      </text>
    </comment>
    <comment ref="G618" authorId="1">
      <text>
        <t>No duplicate data points</t>
      </text>
    </comment>
    <comment ref="H618" authorId="1">
      <text>
        <t>No duplicate data points</t>
      </text>
    </comment>
    <comment ref="I618" authorId="1">
      <text>
        <t>No duplicate data points</t>
      </text>
    </comment>
    <comment ref="J618" authorId="1">
      <text>
        <t>No duplicate data points</t>
      </text>
    </comment>
    <comment ref="K618" authorId="1">
      <text>
        <t>No duplicate data points</t>
      </text>
    </comment>
    <comment ref="L618" authorId="1">
      <text>
        <t>No duplicate data points</t>
      </text>
    </comment>
    <comment ref="M618" authorId="1">
      <text>
        <t>No duplicate data points</t>
      </text>
    </comment>
    <comment ref="N618" authorId="1">
      <text>
        <t>No duplicate data points</t>
      </text>
    </comment>
    <comment ref="K619" authorId="1">
      <text>
        <t>No duplicate data points</t>
      </text>
    </comment>
    <comment ref="L619" authorId="1">
      <text>
        <t>No duplicate data points</t>
      </text>
    </comment>
    <comment ref="M619" authorId="1">
      <text>
        <t>No duplicate data points</t>
      </text>
    </comment>
    <comment ref="N619" authorId="1">
      <text>
        <t>No duplicate data points</t>
      </text>
    </comment>
    <comment ref="K620" authorId="1">
      <text>
        <t>No duplicate data points</t>
      </text>
    </comment>
    <comment ref="N620" authorId="1">
      <text>
        <t>No duplicate data points</t>
      </text>
    </comment>
    <comment ref="K621" authorId="1">
      <text>
        <t xml:space="preserve">Duplicates: 
  For : S.27.01.06.01:A24
</t>
      </text>
    </comment>
    <comment ref="N621" authorId="1">
      <text>
        <t xml:space="preserve">Duplicates: 
  For : S.26.04.06.06:A22, S.27.01.06.01:C24
</t>
      </text>
    </comment>
    <comment ref="G639" authorId="1">
      <text>
        <t>No duplicate data points</t>
      </text>
    </comment>
    <comment ref="H639" authorId="1">
      <text>
        <t>No duplicate data points</t>
      </text>
    </comment>
    <comment ref="I639" authorId="1">
      <text>
        <t>No duplicate data points</t>
      </text>
    </comment>
    <comment ref="J639" authorId="1">
      <text>
        <t>No duplicate data points</t>
      </text>
    </comment>
    <comment ref="K639" authorId="1">
      <text>
        <t>No duplicate data points</t>
      </text>
    </comment>
    <comment ref="L639" authorId="1">
      <text>
        <t>No duplicate data points</t>
      </text>
    </comment>
    <comment ref="M639" authorId="1">
      <text>
        <t>No duplicate data points</t>
      </text>
    </comment>
    <comment ref="N639" authorId="1">
      <text>
        <t>No duplicate data points</t>
      </text>
    </comment>
    <comment ref="G640" authorId="1">
      <text>
        <t>No duplicate data points</t>
      </text>
    </comment>
    <comment ref="H640" authorId="1">
      <text>
        <t>No duplicate data points</t>
      </text>
    </comment>
    <comment ref="I640" authorId="1">
      <text>
        <t>No duplicate data points</t>
      </text>
    </comment>
    <comment ref="J640" authorId="1">
      <text>
        <t>No duplicate data points</t>
      </text>
    </comment>
    <comment ref="K640" authorId="1">
      <text>
        <t>No duplicate data points</t>
      </text>
    </comment>
    <comment ref="L640" authorId="1">
      <text>
        <t>No duplicate data points</t>
      </text>
    </comment>
    <comment ref="M640" authorId="1">
      <text>
        <t>No duplicate data points</t>
      </text>
    </comment>
    <comment ref="N640" authorId="1">
      <text>
        <t>No duplicate data points</t>
      </text>
    </comment>
    <comment ref="G641" authorId="1">
      <text>
        <t>No duplicate data points</t>
      </text>
    </comment>
    <comment ref="H641" authorId="1">
      <text>
        <t>No duplicate data points</t>
      </text>
    </comment>
    <comment ref="I641" authorId="1">
      <text>
        <t>No duplicate data points</t>
      </text>
    </comment>
    <comment ref="J641" authorId="1">
      <text>
        <t>No duplicate data points</t>
      </text>
    </comment>
    <comment ref="K641" authorId="1">
      <text>
        <t>No duplicate data points</t>
      </text>
    </comment>
    <comment ref="L641" authorId="1">
      <text>
        <t>No duplicate data points</t>
      </text>
    </comment>
    <comment ref="M641" authorId="1">
      <text>
        <t>No duplicate data points</t>
      </text>
    </comment>
    <comment ref="N641" authorId="1">
      <text>
        <t>No duplicate data points</t>
      </text>
    </comment>
    <comment ref="G642" authorId="1">
      <text>
        <t>No duplicate data points</t>
      </text>
    </comment>
    <comment ref="H642" authorId="1">
      <text>
        <t>No duplicate data points</t>
      </text>
    </comment>
    <comment ref="I642" authorId="1">
      <text>
        <t>No duplicate data points</t>
      </text>
    </comment>
    <comment ref="J642" authorId="1">
      <text>
        <t>No duplicate data points</t>
      </text>
    </comment>
    <comment ref="K642" authorId="1">
      <text>
        <t>No duplicate data points</t>
      </text>
    </comment>
    <comment ref="L642" authorId="1">
      <text>
        <t>No duplicate data points</t>
      </text>
    </comment>
    <comment ref="M642" authorId="1">
      <text>
        <t>No duplicate data points</t>
      </text>
    </comment>
    <comment ref="N642" authorId="1">
      <text>
        <t>No duplicate data points</t>
      </text>
    </comment>
    <comment ref="G643" authorId="1">
      <text>
        <t>No duplicate data points</t>
      </text>
    </comment>
    <comment ref="H643" authorId="1">
      <text>
        <t>No duplicate data points</t>
      </text>
    </comment>
    <comment ref="I643" authorId="1">
      <text>
        <t>No duplicate data points</t>
      </text>
    </comment>
    <comment ref="J643" authorId="1">
      <text>
        <t>No duplicate data points</t>
      </text>
    </comment>
    <comment ref="K643" authorId="1">
      <text>
        <t>No duplicate data points</t>
      </text>
    </comment>
    <comment ref="L643" authorId="1">
      <text>
        <t>No duplicate data points</t>
      </text>
    </comment>
    <comment ref="M643" authorId="1">
      <text>
        <t>No duplicate data points</t>
      </text>
    </comment>
    <comment ref="N643" authorId="1">
      <text>
        <t>No duplicate data points</t>
      </text>
    </comment>
    <comment ref="G644" authorId="1">
      <text>
        <t>No duplicate data points</t>
      </text>
    </comment>
    <comment ref="H644" authorId="1">
      <text>
        <t>No duplicate data points</t>
      </text>
    </comment>
    <comment ref="I644" authorId="1">
      <text>
        <t>No duplicate data points</t>
      </text>
    </comment>
    <comment ref="J644" authorId="1">
      <text>
        <t>No duplicate data points</t>
      </text>
    </comment>
    <comment ref="K644" authorId="1">
      <text>
        <t>No duplicate data points</t>
      </text>
    </comment>
    <comment ref="L644" authorId="1">
      <text>
        <t>No duplicate data points</t>
      </text>
    </comment>
    <comment ref="M644" authorId="1">
      <text>
        <t>No duplicate data points</t>
      </text>
    </comment>
    <comment ref="N644" authorId="1">
      <text>
        <t>No duplicate data points</t>
      </text>
    </comment>
    <comment ref="G645" authorId="1">
      <text>
        <t>No duplicate data points</t>
      </text>
    </comment>
    <comment ref="H645" authorId="1">
      <text>
        <t>No duplicate data points</t>
      </text>
    </comment>
    <comment ref="I645" authorId="1">
      <text>
        <t>No duplicate data points</t>
      </text>
    </comment>
    <comment ref="J645" authorId="1">
      <text>
        <t>No duplicate data points</t>
      </text>
    </comment>
    <comment ref="K645" authorId="1">
      <text>
        <t>No duplicate data points</t>
      </text>
    </comment>
    <comment ref="L645" authorId="1">
      <text>
        <t>No duplicate data points</t>
      </text>
    </comment>
    <comment ref="M645" authorId="1">
      <text>
        <t>No duplicate data points</t>
      </text>
    </comment>
    <comment ref="N645" authorId="1">
      <text>
        <t>No duplicate data points</t>
      </text>
    </comment>
    <comment ref="G646" authorId="1">
      <text>
        <t>No duplicate data points</t>
      </text>
    </comment>
    <comment ref="H646" authorId="1">
      <text>
        <t>No duplicate data points</t>
      </text>
    </comment>
    <comment ref="I646" authorId="1">
      <text>
        <t>No duplicate data points</t>
      </text>
    </comment>
    <comment ref="J646" authorId="1">
      <text>
        <t>No duplicate data points</t>
      </text>
    </comment>
    <comment ref="K646" authorId="1">
      <text>
        <t>No duplicate data points</t>
      </text>
    </comment>
    <comment ref="L646" authorId="1">
      <text>
        <t>No duplicate data points</t>
      </text>
    </comment>
    <comment ref="M646" authorId="1">
      <text>
        <t>No duplicate data points</t>
      </text>
    </comment>
    <comment ref="N646" authorId="1">
      <text>
        <t>No duplicate data points</t>
      </text>
    </comment>
    <comment ref="G647" authorId="1">
      <text>
        <t>No duplicate data points</t>
      </text>
    </comment>
    <comment ref="H647" authorId="1">
      <text>
        <t>No duplicate data points</t>
      </text>
    </comment>
    <comment ref="I647" authorId="1">
      <text>
        <t>No duplicate data points</t>
      </text>
    </comment>
    <comment ref="J647" authorId="1">
      <text>
        <t>No duplicate data points</t>
      </text>
    </comment>
    <comment ref="K647" authorId="1">
      <text>
        <t>No duplicate data points</t>
      </text>
    </comment>
    <comment ref="L647" authorId="1">
      <text>
        <t>No duplicate data points</t>
      </text>
    </comment>
    <comment ref="M647" authorId="1">
      <text>
        <t>No duplicate data points</t>
      </text>
    </comment>
    <comment ref="N647" authorId="1">
      <text>
        <t>No duplicate data points</t>
      </text>
    </comment>
    <comment ref="G648" authorId="1">
      <text>
        <t>No duplicate data points</t>
      </text>
    </comment>
    <comment ref="H648" authorId="1">
      <text>
        <t>No duplicate data points</t>
      </text>
    </comment>
    <comment ref="I648" authorId="1">
      <text>
        <t>No duplicate data points</t>
      </text>
    </comment>
    <comment ref="J648" authorId="1">
      <text>
        <t>No duplicate data points</t>
      </text>
    </comment>
    <comment ref="K648" authorId="1">
      <text>
        <t>No duplicate data points</t>
      </text>
    </comment>
    <comment ref="L648" authorId="1">
      <text>
        <t>No duplicate data points</t>
      </text>
    </comment>
    <comment ref="M648" authorId="1">
      <text>
        <t>No duplicate data points</t>
      </text>
    </comment>
    <comment ref="N648" authorId="1">
      <text>
        <t>No duplicate data points</t>
      </text>
    </comment>
    <comment ref="G649" authorId="1">
      <text>
        <t>No duplicate data points</t>
      </text>
    </comment>
    <comment ref="H649" authorId="1">
      <text>
        <t>No duplicate data points</t>
      </text>
    </comment>
    <comment ref="I649" authorId="1">
      <text>
        <t>No duplicate data points</t>
      </text>
    </comment>
    <comment ref="J649" authorId="1">
      <text>
        <t>No duplicate data points</t>
      </text>
    </comment>
    <comment ref="K649" authorId="1">
      <text>
        <t>No duplicate data points</t>
      </text>
    </comment>
    <comment ref="L649" authorId="1">
      <text>
        <t>No duplicate data points</t>
      </text>
    </comment>
    <comment ref="M649" authorId="1">
      <text>
        <t>No duplicate data points</t>
      </text>
    </comment>
    <comment ref="N649" authorId="1">
      <text>
        <t>No duplicate data points</t>
      </text>
    </comment>
    <comment ref="G650" authorId="1">
      <text>
        <t>No duplicate data points</t>
      </text>
    </comment>
    <comment ref="H650" authorId="1">
      <text>
        <t>No duplicate data points</t>
      </text>
    </comment>
    <comment ref="I650" authorId="1">
      <text>
        <t>No duplicate data points</t>
      </text>
    </comment>
    <comment ref="J650" authorId="1">
      <text>
        <t>No duplicate data points</t>
      </text>
    </comment>
    <comment ref="K650" authorId="1">
      <text>
        <t>No duplicate data points</t>
      </text>
    </comment>
    <comment ref="L650" authorId="1">
      <text>
        <t>No duplicate data points</t>
      </text>
    </comment>
    <comment ref="M650" authorId="1">
      <text>
        <t>No duplicate data points</t>
      </text>
    </comment>
    <comment ref="N650" authorId="1">
      <text>
        <t>No duplicate data points</t>
      </text>
    </comment>
    <comment ref="G651" authorId="1">
      <text>
        <t>No duplicate data points</t>
      </text>
    </comment>
    <comment ref="H651" authorId="1">
      <text>
        <t>No duplicate data points</t>
      </text>
    </comment>
    <comment ref="I651" authorId="1">
      <text>
        <t>No duplicate data points</t>
      </text>
    </comment>
    <comment ref="J651" authorId="1">
      <text>
        <t>No duplicate data points</t>
      </text>
    </comment>
    <comment ref="K651" authorId="1">
      <text>
        <t>No duplicate data points</t>
      </text>
    </comment>
    <comment ref="L651" authorId="1">
      <text>
        <t>No duplicate data points</t>
      </text>
    </comment>
    <comment ref="M651" authorId="1">
      <text>
        <t>No duplicate data points</t>
      </text>
    </comment>
    <comment ref="N651" authorId="1">
      <text>
        <t>No duplicate data points</t>
      </text>
    </comment>
    <comment ref="G652" authorId="1">
      <text>
        <t>No duplicate data points</t>
      </text>
    </comment>
    <comment ref="H652" authorId="1">
      <text>
        <t>No duplicate data points</t>
      </text>
    </comment>
    <comment ref="I652" authorId="1">
      <text>
        <t>No duplicate data points</t>
      </text>
    </comment>
    <comment ref="J652" authorId="1">
      <text>
        <t>No duplicate data points</t>
      </text>
    </comment>
    <comment ref="K652" authorId="1">
      <text>
        <t>No duplicate data points</t>
      </text>
    </comment>
    <comment ref="L652" authorId="1">
      <text>
        <t>No duplicate data points</t>
      </text>
    </comment>
    <comment ref="M652" authorId="1">
      <text>
        <t>No duplicate data points</t>
      </text>
    </comment>
    <comment ref="N652" authorId="1">
      <text>
        <t>No duplicate data points</t>
      </text>
    </comment>
    <comment ref="G653" authorId="1">
      <text>
        <t>No duplicate data points</t>
      </text>
    </comment>
    <comment ref="H653" authorId="1">
      <text>
        <t>No duplicate data points</t>
      </text>
    </comment>
    <comment ref="I653" authorId="1">
      <text>
        <t>No duplicate data points</t>
      </text>
    </comment>
    <comment ref="J653" authorId="1">
      <text>
        <t>No duplicate data points</t>
      </text>
    </comment>
    <comment ref="K653" authorId="1">
      <text>
        <t>No duplicate data points</t>
      </text>
    </comment>
    <comment ref="L653" authorId="1">
      <text>
        <t>No duplicate data points</t>
      </text>
    </comment>
    <comment ref="M653" authorId="1">
      <text>
        <t>No duplicate data points</t>
      </text>
    </comment>
    <comment ref="N653" authorId="1">
      <text>
        <t>No duplicate data points</t>
      </text>
    </comment>
    <comment ref="G654" authorId="1">
      <text>
        <t>No duplicate data points</t>
      </text>
    </comment>
    <comment ref="H654" authorId="1">
      <text>
        <t>No duplicate data points</t>
      </text>
    </comment>
    <comment ref="I654" authorId="1">
      <text>
        <t>No duplicate data points</t>
      </text>
    </comment>
    <comment ref="J654" authorId="1">
      <text>
        <t>No duplicate data points</t>
      </text>
    </comment>
    <comment ref="K654" authorId="1">
      <text>
        <t>No duplicate data points</t>
      </text>
    </comment>
    <comment ref="L654" authorId="1">
      <text>
        <t>No duplicate data points</t>
      </text>
    </comment>
    <comment ref="M654" authorId="1">
      <text>
        <t>No duplicate data points</t>
      </text>
    </comment>
    <comment ref="N654" authorId="1">
      <text>
        <t>No duplicate data points</t>
      </text>
    </comment>
    <comment ref="G655" authorId="1">
      <text>
        <t>No duplicate data points</t>
      </text>
    </comment>
    <comment ref="H655" authorId="1">
      <text>
        <t>No duplicate data points</t>
      </text>
    </comment>
    <comment ref="I655" authorId="1">
      <text>
        <t>No duplicate data points</t>
      </text>
    </comment>
    <comment ref="J655" authorId="1">
      <text>
        <t>No duplicate data points</t>
      </text>
    </comment>
    <comment ref="K655" authorId="1">
      <text>
        <t>No duplicate data points</t>
      </text>
    </comment>
    <comment ref="L655" authorId="1">
      <text>
        <t>No duplicate data points</t>
      </text>
    </comment>
    <comment ref="M655" authorId="1">
      <text>
        <t>No duplicate data points</t>
      </text>
    </comment>
    <comment ref="N655" authorId="1">
      <text>
        <t>No duplicate data points</t>
      </text>
    </comment>
    <comment ref="G656" authorId="1">
      <text>
        <t>No duplicate data points</t>
      </text>
    </comment>
    <comment ref="H656" authorId="1">
      <text>
        <t>No duplicate data points</t>
      </text>
    </comment>
    <comment ref="I656" authorId="1">
      <text>
        <t>No duplicate data points</t>
      </text>
    </comment>
    <comment ref="J656" authorId="1">
      <text>
        <t>No duplicate data points</t>
      </text>
    </comment>
    <comment ref="K656" authorId="1">
      <text>
        <t>No duplicate data points</t>
      </text>
    </comment>
    <comment ref="L656" authorId="1">
      <text>
        <t>No duplicate data points</t>
      </text>
    </comment>
    <comment ref="M656" authorId="1">
      <text>
        <t>No duplicate data points</t>
      </text>
    </comment>
    <comment ref="N656" authorId="1">
      <text>
        <t>No duplicate data points</t>
      </text>
    </comment>
    <comment ref="G657" authorId="1">
      <text>
        <t>No duplicate data points</t>
      </text>
    </comment>
    <comment ref="H657" authorId="1">
      <text>
        <t>No duplicate data points</t>
      </text>
    </comment>
    <comment ref="I657" authorId="1">
      <text>
        <t>No duplicate data points</t>
      </text>
    </comment>
    <comment ref="J657" authorId="1">
      <text>
        <t>No duplicate data points</t>
      </text>
    </comment>
    <comment ref="K657" authorId="1">
      <text>
        <t>No duplicate data points</t>
      </text>
    </comment>
    <comment ref="L657" authorId="1">
      <text>
        <t>No duplicate data points</t>
      </text>
    </comment>
    <comment ref="M657" authorId="1">
      <text>
        <t>No duplicate data points</t>
      </text>
    </comment>
    <comment ref="N657" authorId="1">
      <text>
        <t>No duplicate data points</t>
      </text>
    </comment>
    <comment ref="G658" authorId="1">
      <text>
        <t>No duplicate data points</t>
      </text>
    </comment>
    <comment ref="H658" authorId="1">
      <text>
        <t>No duplicate data points</t>
      </text>
    </comment>
    <comment ref="I658" authorId="1">
      <text>
        <t>No duplicate data points</t>
      </text>
    </comment>
    <comment ref="J658" authorId="1">
      <text>
        <t>No duplicate data points</t>
      </text>
    </comment>
    <comment ref="K658" authorId="1">
      <text>
        <t>No duplicate data points</t>
      </text>
    </comment>
    <comment ref="L658" authorId="1">
      <text>
        <t>No duplicate data points</t>
      </text>
    </comment>
    <comment ref="M658" authorId="1">
      <text>
        <t>No duplicate data points</t>
      </text>
    </comment>
    <comment ref="N658" authorId="1">
      <text>
        <t>No duplicate data points</t>
      </text>
    </comment>
    <comment ref="G659" authorId="1">
      <text>
        <t>No duplicate data points</t>
      </text>
    </comment>
    <comment ref="H659" authorId="1">
      <text>
        <t>No duplicate data points</t>
      </text>
    </comment>
    <comment ref="I659" authorId="1">
      <text>
        <t>No duplicate data points</t>
      </text>
    </comment>
    <comment ref="J659" authorId="1">
      <text>
        <t>No duplicate data points</t>
      </text>
    </comment>
    <comment ref="K659" authorId="1">
      <text>
        <t>No duplicate data points</t>
      </text>
    </comment>
    <comment ref="L659" authorId="1">
      <text>
        <t>No duplicate data points</t>
      </text>
    </comment>
    <comment ref="M659" authorId="1">
      <text>
        <t>No duplicate data points</t>
      </text>
    </comment>
    <comment ref="N659" authorId="1">
      <text>
        <t>No duplicate data points</t>
      </text>
    </comment>
    <comment ref="G660" authorId="1">
      <text>
        <t>No duplicate data points</t>
      </text>
    </comment>
    <comment ref="H660" authorId="1">
      <text>
        <t>No duplicate data points</t>
      </text>
    </comment>
    <comment ref="I660" authorId="1">
      <text>
        <t>No duplicate data points</t>
      </text>
    </comment>
    <comment ref="J660" authorId="1">
      <text>
        <t>No duplicate data points</t>
      </text>
    </comment>
    <comment ref="K660" authorId="1">
      <text>
        <t>No duplicate data points</t>
      </text>
    </comment>
    <comment ref="L660" authorId="1">
      <text>
        <t>No duplicate data points</t>
      </text>
    </comment>
    <comment ref="M660" authorId="1">
      <text>
        <t>No duplicate data points</t>
      </text>
    </comment>
    <comment ref="N660" authorId="1">
      <text>
        <t>No duplicate data points</t>
      </text>
    </comment>
    <comment ref="G661" authorId="1">
      <text>
        <t>No duplicate data points</t>
      </text>
    </comment>
    <comment ref="H661" authorId="1">
      <text>
        <t>No duplicate data points</t>
      </text>
    </comment>
    <comment ref="I661" authorId="1">
      <text>
        <t>No duplicate data points</t>
      </text>
    </comment>
    <comment ref="J661" authorId="1">
      <text>
        <t>No duplicate data points</t>
      </text>
    </comment>
    <comment ref="K661" authorId="1">
      <text>
        <t>No duplicate data points</t>
      </text>
    </comment>
    <comment ref="L661" authorId="1">
      <text>
        <t>No duplicate data points</t>
      </text>
    </comment>
    <comment ref="M661" authorId="1">
      <text>
        <t>No duplicate data points</t>
      </text>
    </comment>
    <comment ref="N661" authorId="1">
      <text>
        <t>No duplicate data points</t>
      </text>
    </comment>
    <comment ref="G662" authorId="1">
      <text>
        <t>No duplicate data points</t>
      </text>
    </comment>
    <comment ref="H662" authorId="1">
      <text>
        <t>No duplicate data points</t>
      </text>
    </comment>
    <comment ref="I662" authorId="1">
      <text>
        <t>No duplicate data points</t>
      </text>
    </comment>
    <comment ref="J662" authorId="1">
      <text>
        <t>No duplicate data points</t>
      </text>
    </comment>
    <comment ref="K662" authorId="1">
      <text>
        <t>No duplicate data points</t>
      </text>
    </comment>
    <comment ref="L662" authorId="1">
      <text>
        <t>No duplicate data points</t>
      </text>
    </comment>
    <comment ref="M662" authorId="1">
      <text>
        <t>No duplicate data points</t>
      </text>
    </comment>
    <comment ref="N662" authorId="1">
      <text>
        <t>No duplicate data points</t>
      </text>
    </comment>
    <comment ref="G663" authorId="1">
      <text>
        <t>No duplicate data points</t>
      </text>
    </comment>
    <comment ref="H663" authorId="1">
      <text>
        <t>No duplicate data points</t>
      </text>
    </comment>
    <comment ref="I663" authorId="1">
      <text>
        <t>No duplicate data points</t>
      </text>
    </comment>
    <comment ref="J663" authorId="1">
      <text>
        <t>No duplicate data points</t>
      </text>
    </comment>
    <comment ref="K663" authorId="1">
      <text>
        <t>No duplicate data points</t>
      </text>
    </comment>
    <comment ref="L663" authorId="1">
      <text>
        <t>No duplicate data points</t>
      </text>
    </comment>
    <comment ref="M663" authorId="1">
      <text>
        <t>No duplicate data points</t>
      </text>
    </comment>
    <comment ref="N663" authorId="1">
      <text>
        <t>No duplicate data points</t>
      </text>
    </comment>
    <comment ref="G664" authorId="1">
      <text>
        <t>No duplicate data points</t>
      </text>
    </comment>
    <comment ref="H664" authorId="1">
      <text>
        <t>No duplicate data points</t>
      </text>
    </comment>
    <comment ref="I664" authorId="1">
      <text>
        <t>No duplicate data points</t>
      </text>
    </comment>
    <comment ref="J664" authorId="1">
      <text>
        <t>No duplicate data points</t>
      </text>
    </comment>
    <comment ref="K664" authorId="1">
      <text>
        <t>No duplicate data points</t>
      </text>
    </comment>
    <comment ref="L664" authorId="1">
      <text>
        <t>No duplicate data points</t>
      </text>
    </comment>
    <comment ref="M664" authorId="1">
      <text>
        <t>No duplicate data points</t>
      </text>
    </comment>
    <comment ref="N664" authorId="1">
      <text>
        <t>No duplicate data points</t>
      </text>
    </comment>
    <comment ref="G665" authorId="1">
      <text>
        <t>No duplicate data points</t>
      </text>
    </comment>
    <comment ref="H665" authorId="1">
      <text>
        <t>No duplicate data points</t>
      </text>
    </comment>
    <comment ref="I665" authorId="1">
      <text>
        <t>No duplicate data points</t>
      </text>
    </comment>
    <comment ref="J665" authorId="1">
      <text>
        <t>No duplicate data points</t>
      </text>
    </comment>
    <comment ref="K665" authorId="1">
      <text>
        <t>No duplicate data points</t>
      </text>
    </comment>
    <comment ref="L665" authorId="1">
      <text>
        <t>No duplicate data points</t>
      </text>
    </comment>
    <comment ref="M665" authorId="1">
      <text>
        <t>No duplicate data points</t>
      </text>
    </comment>
    <comment ref="N665" authorId="1">
      <text>
        <t>No duplicate data points</t>
      </text>
    </comment>
    <comment ref="G666" authorId="1">
      <text>
        <t>No duplicate data points</t>
      </text>
    </comment>
    <comment ref="H666" authorId="1">
      <text>
        <t>No duplicate data points</t>
      </text>
    </comment>
    <comment ref="I666" authorId="1">
      <text>
        <t>No duplicate data points</t>
      </text>
    </comment>
    <comment ref="J666" authorId="1">
      <text>
        <t>No duplicate data points</t>
      </text>
    </comment>
    <comment ref="K666" authorId="1">
      <text>
        <t>No duplicate data points</t>
      </text>
    </comment>
    <comment ref="L666" authorId="1">
      <text>
        <t>No duplicate data points</t>
      </text>
    </comment>
    <comment ref="M666" authorId="1">
      <text>
        <t>No duplicate data points</t>
      </text>
    </comment>
    <comment ref="N666" authorId="1">
      <text>
        <t>No duplicate data points</t>
      </text>
    </comment>
    <comment ref="G667" authorId="1">
      <text>
        <t>No duplicate data points</t>
      </text>
    </comment>
    <comment ref="H667" authorId="1">
      <text>
        <t>No duplicate data points</t>
      </text>
    </comment>
    <comment ref="I667" authorId="1">
      <text>
        <t>No duplicate data points</t>
      </text>
    </comment>
    <comment ref="J667" authorId="1">
      <text>
        <t>No duplicate data points</t>
      </text>
    </comment>
    <comment ref="K667" authorId="1">
      <text>
        <t>No duplicate data points</t>
      </text>
    </comment>
    <comment ref="L667" authorId="1">
      <text>
        <t>No duplicate data points</t>
      </text>
    </comment>
    <comment ref="M667" authorId="1">
      <text>
        <t>No duplicate data points</t>
      </text>
    </comment>
    <comment ref="N667" authorId="1">
      <text>
        <t>No duplicate data points</t>
      </text>
    </comment>
    <comment ref="G668" authorId="1">
      <text>
        <t>No duplicate data points</t>
      </text>
    </comment>
    <comment ref="H668" authorId="1">
      <text>
        <t>No duplicate data points</t>
      </text>
    </comment>
    <comment ref="I668" authorId="1">
      <text>
        <t>No duplicate data points</t>
      </text>
    </comment>
    <comment ref="J668" authorId="1">
      <text>
        <t>No duplicate data points</t>
      </text>
    </comment>
    <comment ref="K668" authorId="1">
      <text>
        <t>No duplicate data points</t>
      </text>
    </comment>
    <comment ref="L668" authorId="1">
      <text>
        <t>No duplicate data points</t>
      </text>
    </comment>
    <comment ref="M668" authorId="1">
      <text>
        <t>No duplicate data points</t>
      </text>
    </comment>
    <comment ref="N668" authorId="1">
      <text>
        <t>No duplicate data points</t>
      </text>
    </comment>
    <comment ref="G669" authorId="1">
      <text>
        <t>No duplicate data points</t>
      </text>
    </comment>
    <comment ref="H669" authorId="1">
      <text>
        <t>No duplicate data points</t>
      </text>
    </comment>
    <comment ref="I669" authorId="1">
      <text>
        <t>No duplicate data points</t>
      </text>
    </comment>
    <comment ref="J669" authorId="1">
      <text>
        <t>No duplicate data points</t>
      </text>
    </comment>
    <comment ref="K669" authorId="1">
      <text>
        <t>No duplicate data points</t>
      </text>
    </comment>
    <comment ref="L669" authorId="1">
      <text>
        <t>No duplicate data points</t>
      </text>
    </comment>
    <comment ref="M669" authorId="1">
      <text>
        <t>No duplicate data points</t>
      </text>
    </comment>
    <comment ref="N669" authorId="1">
      <text>
        <t>No duplicate data points</t>
      </text>
    </comment>
    <comment ref="E670" authorId="1">
      <text>
        <t>No duplicate data points</t>
      </text>
    </comment>
    <comment ref="F670" authorId="1">
      <text>
        <t>No duplicate data points</t>
      </text>
    </comment>
    <comment ref="O670" authorId="1">
      <text>
        <t>No duplicate data points</t>
      </text>
    </comment>
    <comment ref="P671" authorId="1">
      <text>
        <t xml:space="preserve">Duplicates: 
  For : S.27.01.06.01:A25
</t>
      </text>
    </comment>
    <comment ref="Q671" authorId="1">
      <text>
        <t>No duplicate data points</t>
      </text>
    </comment>
    <comment ref="R671" authorId="1">
      <text>
        <t>No duplicate data points</t>
      </text>
    </comment>
    <comment ref="S671" authorId="1">
      <text>
        <t xml:space="preserve">Duplicates: 
  For : S.26.04.06.06:A23, S.27.01.06.01:C25
</t>
      </text>
    </comment>
  </commentList>
</comments>
</file>

<file path=xl/comments77.xml><?xml version="1.0" encoding="utf-8"?>
<comments xmlns="http://schemas.openxmlformats.org/spreadsheetml/2006/main">
  <authors>
    <author/>
    <author>CoreFiling</author>
  </authors>
  <commentList>
    <comment ref="E7" authorId="1">
      <text>
        <t>No duplicate data points</t>
      </text>
    </comment>
    <comment ref="E13" authorId="1">
      <text>
        <t>No duplicate data points</t>
      </text>
    </comment>
    <comment ref="F13" authorId="1">
      <text>
        <t>No duplicate data points</t>
      </text>
    </comment>
    <comment ref="E14" authorId="1">
      <text>
        <t>No duplicate data points</t>
      </text>
    </comment>
    <comment ref="F14" authorId="1">
      <text>
        <t>No duplicate data points</t>
      </text>
    </comment>
    <comment ref="E15" authorId="1">
      <text>
        <t>No duplicate data points</t>
      </text>
    </comment>
    <comment ref="F15" authorId="1">
      <text>
        <t>No duplicate data points</t>
      </text>
    </comment>
    <comment ref="E16" authorId="1">
      <text>
        <t>No duplicate data points</t>
      </text>
    </comment>
    <comment ref="F16" authorId="1">
      <text>
        <t>No duplicate data points</t>
      </text>
    </comment>
    <comment ref="E17" authorId="1">
      <text>
        <t>No duplicate data points</t>
      </text>
    </comment>
    <comment ref="F17" authorId="1">
      <text>
        <t>No duplicate data points</t>
      </text>
    </comment>
    <comment ref="E18" authorId="1">
      <text>
        <t>No duplicate data points</t>
      </text>
    </comment>
    <comment ref="F18" authorId="1">
      <text>
        <t>No duplicate data points</t>
      </text>
    </comment>
    <comment ref="E19" authorId="1">
      <text>
        <t>No duplicate data points</t>
      </text>
    </comment>
    <comment ref="F19" authorId="1">
      <text>
        <t>No duplicate data points</t>
      </text>
    </comment>
    <comment ref="E20" authorId="1">
      <text>
        <t>No duplicate data points</t>
      </text>
    </comment>
    <comment ref="F20" authorId="1">
      <text>
        <t>No duplicate data points</t>
      </text>
    </comment>
    <comment ref="E21" authorId="1">
      <text>
        <t>No duplicate data points</t>
      </text>
    </comment>
    <comment ref="F21" authorId="1">
      <text>
        <t>No duplicate data points</t>
      </text>
    </comment>
    <comment ref="E22" authorId="1">
      <text>
        <t>No duplicate data points</t>
      </text>
    </comment>
    <comment ref="F22" authorId="1">
      <text>
        <t>No duplicate data points</t>
      </text>
    </comment>
    <comment ref="E23" authorId="1">
      <text>
        <t>No duplicate data points</t>
      </text>
    </comment>
    <comment ref="F23" authorId="1">
      <text>
        <t>No duplicate data points</t>
      </text>
    </comment>
    <comment ref="E24" authorId="1">
      <text>
        <t>No duplicate data points</t>
      </text>
    </comment>
    <comment ref="F24" authorId="1">
      <text>
        <t>No duplicate data points</t>
      </text>
    </comment>
    <comment ref="E25" authorId="1">
      <text>
        <t>No duplicate data points</t>
      </text>
    </comment>
    <comment ref="F25" authorId="1">
      <text>
        <t>No duplicate data points</t>
      </text>
    </comment>
    <comment ref="E26" authorId="1">
      <text>
        <t>No duplicate data points</t>
      </text>
    </comment>
    <comment ref="F26" authorId="1">
      <text>
        <t>No duplicate data points</t>
      </text>
    </comment>
    <comment ref="E27" authorId="1">
      <text>
        <t>No duplicate data points</t>
      </text>
    </comment>
    <comment ref="F27" authorId="1">
      <text>
        <t>No duplicate data points</t>
      </text>
    </comment>
    <comment ref="E28" authorId="1">
      <text>
        <t>No duplicate data points</t>
      </text>
    </comment>
    <comment ref="F28" authorId="1">
      <text>
        <t>No duplicate data points</t>
      </text>
    </comment>
    <comment ref="E45" authorId="1">
      <text>
        <t>No duplicate data points</t>
      </text>
    </comment>
    <comment ref="E51" authorId="1">
      <text>
        <t>No duplicate data points</t>
      </text>
    </comment>
    <comment ref="E52" authorId="1">
      <text>
        <t>No duplicate data points</t>
      </text>
    </comment>
    <comment ref="E53" authorId="1">
      <text>
        <t>No duplicate data points</t>
      </text>
    </comment>
    <comment ref="E54" authorId="1">
      <text>
        <t>No duplicate data points</t>
      </text>
    </comment>
    <comment ref="F55" authorId="1">
      <text>
        <t>No duplicate data points</t>
      </text>
    </comment>
    <comment ref="E68" authorId="1">
      <text>
        <t xml:space="preserve">Duplicates: 
  For : S.28.02.01.05:A24
</t>
      </text>
    </comment>
    <comment ref="E69" authorId="1">
      <text>
        <t xml:space="preserve">Duplicates: 
  For : S.23.01.01.08:A52, S.23.01.05.08:A52, S.28.02.01.05:A25
</t>
      </text>
    </comment>
    <comment ref="E70" authorId="1">
      <text>
        <t xml:space="preserve">Duplicates: 
  For : S.28.02.01.05:A26
</t>
      </text>
    </comment>
    <comment ref="E71" authorId="1">
      <text>
        <t xml:space="preserve">Duplicates: 
  For : S.28.02.01.05:A27
</t>
      </text>
    </comment>
    <comment ref="E72" authorId="1">
      <text>
        <t xml:space="preserve">Duplicates: 
  For : S.28.02.01.05:A28
</t>
      </text>
    </comment>
    <comment ref="E73" authorId="1">
      <text>
        <t xml:space="preserve">Duplicates: 
  For : S.28.02.01.05:A29
</t>
      </text>
    </comment>
    <comment ref="E74" authorId="1">
      <text>
        <t xml:space="preserve">Duplicates: 
  For : S.23.01.01.08:A53, S.23.01.05.08:A53, S.28.02.01.05:A30
</t>
      </text>
    </comment>
  </commentList>
</comments>
</file>

<file path=xl/comments78.xml><?xml version="1.0" encoding="utf-8"?>
<comments xmlns="http://schemas.openxmlformats.org/spreadsheetml/2006/main">
  <authors>
    <author/>
    <author>CoreFiling</author>
  </authors>
  <commentList>
    <comment ref="E8" authorId="1">
      <text>
        <t>No duplicate data points</t>
      </text>
    </comment>
    <comment ref="F8" authorId="1">
      <text>
        <t>No duplicate data points</t>
      </text>
    </comment>
    <comment ref="E15" authorId="1">
      <text>
        <t>No duplicate data points</t>
      </text>
    </comment>
    <comment ref="F15" authorId="1">
      <text>
        <t>No duplicate data points</t>
      </text>
    </comment>
    <comment ref="G15" authorId="1">
      <text>
        <t>No duplicate data points</t>
      </text>
    </comment>
    <comment ref="H15" authorId="1">
      <text>
        <t>No duplicate data points</t>
      </text>
    </comment>
    <comment ref="E16" authorId="1">
      <text>
        <t>No duplicate data points</t>
      </text>
    </comment>
    <comment ref="F16" authorId="1">
      <text>
        <t>No duplicate data points</t>
      </text>
    </comment>
    <comment ref="G16" authorId="1">
      <text>
        <t>No duplicate data points</t>
      </text>
    </comment>
    <comment ref="H16" authorId="1">
      <text>
        <t>No duplicate data points</t>
      </text>
    </comment>
    <comment ref="E17" authorId="1">
      <text>
        <t>No duplicate data points</t>
      </text>
    </comment>
    <comment ref="F17" authorId="1">
      <text>
        <t>No duplicate data points</t>
      </text>
    </comment>
    <comment ref="G17" authorId="1">
      <text>
        <t>No duplicate data points</t>
      </text>
    </comment>
    <comment ref="H17" authorId="1">
      <text>
        <t>No duplicate data points</t>
      </text>
    </comment>
    <comment ref="E18" authorId="1">
      <text>
        <t>No duplicate data points</t>
      </text>
    </comment>
    <comment ref="F18" authorId="1">
      <text>
        <t>No duplicate data points</t>
      </text>
    </comment>
    <comment ref="G18" authorId="1">
      <text>
        <t>No duplicate data points</t>
      </text>
    </comment>
    <comment ref="H18" authorId="1">
      <text>
        <t>No duplicate data points</t>
      </text>
    </comment>
    <comment ref="E19" authorId="1">
      <text>
        <t>No duplicate data points</t>
      </text>
    </comment>
    <comment ref="F19" authorId="1">
      <text>
        <t>No duplicate data points</t>
      </text>
    </comment>
    <comment ref="G19" authorId="1">
      <text>
        <t>No duplicate data points</t>
      </text>
    </comment>
    <comment ref="H19" authorId="1">
      <text>
        <t>No duplicate data points</t>
      </text>
    </comment>
    <comment ref="E20" authorId="1">
      <text>
        <t>No duplicate data points</t>
      </text>
    </comment>
    <comment ref="F20" authorId="1">
      <text>
        <t>No duplicate data points</t>
      </text>
    </comment>
    <comment ref="G20" authorId="1">
      <text>
        <t>No duplicate data points</t>
      </text>
    </comment>
    <comment ref="H20" authorId="1">
      <text>
        <t>No duplicate data points</t>
      </text>
    </comment>
    <comment ref="E21" authorId="1">
      <text>
        <t>No duplicate data points</t>
      </text>
    </comment>
    <comment ref="F21" authorId="1">
      <text>
        <t>No duplicate data points</t>
      </text>
    </comment>
    <comment ref="G21" authorId="1">
      <text>
        <t>No duplicate data points</t>
      </text>
    </comment>
    <comment ref="H21" authorId="1">
      <text>
        <t>No duplicate data points</t>
      </text>
    </comment>
    <comment ref="E22" authorId="1">
      <text>
        <t>No duplicate data points</t>
      </text>
    </comment>
    <comment ref="F22" authorId="1">
      <text>
        <t>No duplicate data points</t>
      </text>
    </comment>
    <comment ref="G22" authorId="1">
      <text>
        <t>No duplicate data points</t>
      </text>
    </comment>
    <comment ref="H22"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 ref="E24" authorId="1">
      <text>
        <t>No duplicate data points</t>
      </text>
    </comment>
    <comment ref="F24" authorId="1">
      <text>
        <t>No duplicate data points</t>
      </text>
    </comment>
    <comment ref="G24" authorId="1">
      <text>
        <t>No duplicate data points</t>
      </text>
    </comment>
    <comment ref="H24" authorId="1">
      <text>
        <t>No duplicate data points</t>
      </text>
    </comment>
    <comment ref="E25" authorId="1">
      <text>
        <t>No duplicate data points</t>
      </text>
    </comment>
    <comment ref="F25" authorId="1">
      <text>
        <t>No duplicate data points</t>
      </text>
    </comment>
    <comment ref="G25" authorId="1">
      <text>
        <t>No duplicate data points</t>
      </text>
    </comment>
    <comment ref="H25" authorId="1">
      <text>
        <t>No duplicate data points</t>
      </text>
    </comment>
    <comment ref="E26" authorId="1">
      <text>
        <t>No duplicate data points</t>
      </text>
    </comment>
    <comment ref="F26" authorId="1">
      <text>
        <t>No duplicate data points</t>
      </text>
    </comment>
    <comment ref="G26" authorId="1">
      <text>
        <t>No duplicate data points</t>
      </text>
    </comment>
    <comment ref="H26" authorId="1">
      <text>
        <t>No duplicate data points</t>
      </text>
    </comment>
    <comment ref="E27" authorId="1">
      <text>
        <t>No duplicate data points</t>
      </text>
    </comment>
    <comment ref="F27" authorId="1">
      <text>
        <t>No duplicate data points</t>
      </text>
    </comment>
    <comment ref="G27" authorId="1">
      <text>
        <t>No duplicate data points</t>
      </text>
    </comment>
    <comment ref="H27" authorId="1">
      <text>
        <t>No duplicate data points</t>
      </text>
    </comment>
    <comment ref="E28" authorId="1">
      <text>
        <t>No duplicate data points</t>
      </text>
    </comment>
    <comment ref="F28" authorId="1">
      <text>
        <t>No duplicate data points</t>
      </text>
    </comment>
    <comment ref="G28" authorId="1">
      <text>
        <t>No duplicate data points</t>
      </text>
    </comment>
    <comment ref="H28" authorId="1">
      <text>
        <t>No duplicate data points</t>
      </text>
    </comment>
    <comment ref="E29" authorId="1">
      <text>
        <t>No duplicate data points</t>
      </text>
    </comment>
    <comment ref="F29" authorId="1">
      <text>
        <t>No duplicate data points</t>
      </text>
    </comment>
    <comment ref="G29" authorId="1">
      <text>
        <t>No duplicate data points</t>
      </text>
    </comment>
    <comment ref="H29" authorId="1">
      <text>
        <t>No duplicate data points</t>
      </text>
    </comment>
    <comment ref="E30" authorId="1">
      <text>
        <t>No duplicate data points</t>
      </text>
    </comment>
    <comment ref="F30" authorId="1">
      <text>
        <t>No duplicate data points</t>
      </text>
    </comment>
    <comment ref="G30" authorId="1">
      <text>
        <t>No duplicate data points</t>
      </text>
    </comment>
    <comment ref="H30" authorId="1">
      <text>
        <t>No duplicate data points</t>
      </text>
    </comment>
    <comment ref="E48" authorId="1">
      <text>
        <t>No duplicate data points</t>
      </text>
    </comment>
    <comment ref="F48" authorId="1">
      <text>
        <t>No duplicate data points</t>
      </text>
    </comment>
    <comment ref="E55" authorId="1">
      <text>
        <t>No duplicate data points</t>
      </text>
    </comment>
    <comment ref="G55" authorId="1">
      <text>
        <t>No duplicate data points</t>
      </text>
    </comment>
    <comment ref="E56" authorId="1">
      <text>
        <t>No duplicate data points</t>
      </text>
    </comment>
    <comment ref="G56" authorId="1">
      <text>
        <t>No duplicate data points</t>
      </text>
    </comment>
    <comment ref="E57" authorId="1">
      <text>
        <t>No duplicate data points</t>
      </text>
    </comment>
    <comment ref="G57" authorId="1">
      <text>
        <t>No duplicate data points</t>
      </text>
    </comment>
    <comment ref="E58" authorId="1">
      <text>
        <t>No duplicate data points</t>
      </text>
    </comment>
    <comment ref="G58" authorId="1">
      <text>
        <t>No duplicate data points</t>
      </text>
    </comment>
    <comment ref="F59" authorId="1">
      <text>
        <t>No duplicate data points</t>
      </text>
    </comment>
    <comment ref="H59" authorId="1">
      <text>
        <t>No duplicate data points</t>
      </text>
    </comment>
    <comment ref="E72" authorId="1">
      <text>
        <t xml:space="preserve">Duplicates: 
  For : S.28.01.01.05:A24
</t>
      </text>
    </comment>
    <comment ref="E73" authorId="1">
      <text>
        <t xml:space="preserve">Duplicates: 
  For : S.23.01.01.08:A52, S.23.01.05.08:A52, S.28.01.01.05:A25
</t>
      </text>
    </comment>
    <comment ref="E74" authorId="1">
      <text>
        <t xml:space="preserve">Duplicates: 
  For : S.28.01.01.05:A26
</t>
      </text>
    </comment>
    <comment ref="E75" authorId="1">
      <text>
        <t xml:space="preserve">Duplicates: 
  For : S.28.01.01.05:A27
</t>
      </text>
    </comment>
    <comment ref="E76" authorId="1">
      <text>
        <t xml:space="preserve">Duplicates: 
  For : S.28.01.01.05:A28
</t>
      </text>
    </comment>
    <comment ref="E77" authorId="1">
      <text>
        <t xml:space="preserve">Duplicates: 
  For : S.28.01.01.05:A29
</t>
      </text>
    </comment>
    <comment ref="E78" authorId="1">
      <text>
        <t xml:space="preserve">Duplicates: 
  For : S.23.01.01.08:A53, S.23.01.05.08:A53, S.28.01.01.05:A30
</t>
      </text>
    </comment>
    <comment ref="E86" authorId="1">
      <text>
        <t>No duplicate data points</t>
      </text>
    </comment>
    <comment ref="F86" authorId="1">
      <text>
        <t>No duplicate data points</t>
      </text>
    </comment>
    <comment ref="E87" authorId="1">
      <text>
        <t>No duplicate data points</t>
      </text>
    </comment>
    <comment ref="F87" authorId="1">
      <text>
        <t>No duplicate data points</t>
      </text>
    </comment>
    <comment ref="E88" authorId="1">
      <text>
        <t>No duplicate data points</t>
      </text>
    </comment>
    <comment ref="F88" authorId="1">
      <text>
        <t>No duplicate data points</t>
      </text>
    </comment>
    <comment ref="E89" authorId="1">
      <text>
        <t>No duplicate data points</t>
      </text>
    </comment>
    <comment ref="F89" authorId="1">
      <text>
        <t>No duplicate data points</t>
      </text>
    </comment>
    <comment ref="E90" authorId="1">
      <text>
        <t>No duplicate data points</t>
      </text>
    </comment>
    <comment ref="F90" authorId="1">
      <text>
        <t>No duplicate data points</t>
      </text>
    </comment>
    <comment ref="E91" authorId="1">
      <text>
        <t>No duplicate data points</t>
      </text>
    </comment>
    <comment ref="F91" authorId="1">
      <text>
        <t>No duplicate data points</t>
      </text>
    </comment>
    <comment ref="E92" authorId="1">
      <text>
        <t>No duplicate data points</t>
      </text>
    </comment>
    <comment ref="F92" authorId="1">
      <text>
        <t>No duplicate data points</t>
      </text>
    </comment>
  </commentList>
</comments>
</file>

<file path=xl/comments79.xml><?xml version="1.0" encoding="utf-8"?>
<comments xmlns="http://schemas.openxmlformats.org/spreadsheetml/2006/main">
  <authors>
    <author/>
    <author>CoreFiling</author>
  </authors>
  <commentList>
    <comment ref="E8" authorId="1">
      <text>
        <t>No duplicate data points</t>
      </text>
    </comment>
    <comment ref="F8" authorId="1">
      <text>
        <t xml:space="preserve">Duplicates: 
  For : S.35.01.01.01:B1
</t>
      </text>
    </comment>
    <comment ref="G8" authorId="1">
      <text>
        <t>No duplicate data points</t>
      </text>
    </comment>
    <comment ref="H8" authorId="1">
      <text>
        <t>No duplicate data points</t>
      </text>
    </comment>
    <comment ref="I8" authorId="1">
      <text>
        <t>No duplicate data points</t>
      </text>
    </comment>
    <comment ref="J8" authorId="1">
      <text>
        <t>No duplicate data points</t>
      </text>
    </comment>
    <comment ref="K8" authorId="1">
      <text>
        <t>No duplicate data points</t>
      </text>
    </comment>
    <comment ref="L8" authorId="1">
      <text>
        <t>No duplicate data points</t>
      </text>
    </comment>
    <comment ref="M8" authorId="1">
      <text>
        <t>No duplicate data points</t>
      </text>
    </comment>
    <comment ref="N8" authorId="1">
      <text>
        <t>No duplicate data points</t>
      </text>
    </comment>
    <comment ref="O8" authorId="1">
      <text>
        <t>No duplicate data points</t>
      </text>
    </comment>
    <comment ref="P8" authorId="1">
      <text>
        <t>No duplicate data points</t>
      </text>
    </comment>
    <comment ref="Q8" authorId="1">
      <text>
        <t>No duplicate data points</t>
      </text>
    </comment>
    <comment ref="R8" authorId="1">
      <text>
        <t>No duplicate data points</t>
      </text>
    </comment>
    <comment ref="S8" authorId="1">
      <text>
        <t>No duplicate data points</t>
      </text>
    </comment>
    <comment ref="T8" authorId="1">
      <text>
        <t>No duplicate data points</t>
      </text>
    </comment>
    <comment ref="U8" authorId="1">
      <text>
        <t>No duplicate data points</t>
      </text>
    </comment>
    <comment ref="V8" authorId="1">
      <text>
        <t>No duplicate data points</t>
      </text>
    </comment>
    <comment ref="W8" authorId="1">
      <text>
        <t>No duplicate data points</t>
      </text>
    </comment>
    <comment ref="X8" authorId="1">
      <text>
        <t>No duplicate data points</t>
      </text>
    </comment>
    <comment ref="Y8" authorId="1">
      <text>
        <t>No duplicate data points</t>
      </text>
    </comment>
    <comment ref="Z8" authorId="1">
      <text>
        <t>No duplicate data points</t>
      </text>
    </comment>
    <comment ref="AA8" authorId="1">
      <text>
        <t>No duplicate data points</t>
      </text>
    </comment>
  </commentList>
</comments>
</file>

<file path=xl/comments80.xml><?xml version="1.0" encoding="utf-8"?>
<comments xmlns="http://schemas.openxmlformats.org/spreadsheetml/2006/main">
  <authors>
    <author/>
    <author>CoreFiling</author>
  </authors>
  <commentList>
    <comment ref="G9" authorId="1">
      <text>
        <t>No duplicate data points</t>
      </text>
    </comment>
    <comment ref="H9" authorId="1">
      <text>
        <t>No duplicate data points</t>
      </text>
    </comment>
    <comment ref="I9" authorId="1">
      <text>
        <t>No duplicate data points</t>
      </text>
    </comment>
    <comment ref="J9" authorId="1">
      <text>
        <t>No duplicate data points</t>
      </text>
    </comment>
    <comment ref="K9" authorId="1">
      <text>
        <t>No duplicate data points</t>
      </text>
    </comment>
    <comment ref="L9" authorId="1">
      <text>
        <t>No duplicate data points</t>
      </text>
    </comment>
    <comment ref="M9" authorId="1">
      <text>
        <t>No duplicate data points</t>
      </text>
    </comment>
    <comment ref="N9" authorId="1">
      <text>
        <t>No duplicate data points</t>
      </text>
    </comment>
    <comment ref="O9" authorId="1">
      <text>
        <t>No duplicate data points</t>
      </text>
    </comment>
    <comment ref="P9" authorId="1">
      <text>
        <t>No duplicate data points</t>
      </text>
    </comment>
    <comment ref="Q9" authorId="1">
      <text>
        <t>No duplicate data points</t>
      </text>
    </comment>
    <comment ref="R9" authorId="1">
      <text>
        <t>No duplicate data points</t>
      </text>
    </comment>
    <comment ref="S9" authorId="1">
      <text>
        <t>No duplicate data points</t>
      </text>
    </comment>
    <comment ref="T9" authorId="1">
      <text>
        <t>No duplicate data points</t>
      </text>
    </comment>
    <comment ref="U9" authorId="1">
      <text>
        <t>No duplicate data points</t>
      </text>
    </comment>
    <comment ref="V9" authorId="1">
      <text>
        <t>No duplicate data points</t>
      </text>
    </comment>
    <comment ref="W9" authorId="1">
      <text>
        <t>No duplicate data points</t>
      </text>
    </comment>
    <comment ref="X9" authorId="1">
      <text>
        <t>No duplicate data points</t>
      </text>
    </comment>
    <comment ref="Y9" authorId="1">
      <text>
        <t>No duplicate data points</t>
      </text>
    </comment>
    <comment ref="E23" authorId="1">
      <text>
        <t>No duplicate data points</t>
      </text>
    </comment>
    <comment ref="F23" authorId="1">
      <text>
        <t>No duplicate data points</t>
      </text>
    </comment>
    <comment ref="G23" authorId="1">
      <text>
        <t>No duplicate data points</t>
      </text>
    </comment>
    <comment ref="H23" authorId="1">
      <text>
        <t>No duplicate data points</t>
      </text>
    </comment>
  </commentList>
</comments>
</file>

<file path=xl/comments81.xml><?xml version="1.0" encoding="utf-8"?>
<comments xmlns="http://schemas.openxmlformats.org/spreadsheetml/2006/main">
  <authors>
    <author/>
    <author>CoreFiling</author>
  </authors>
  <commentList>
    <comment ref="E8" authorId="1">
      <text>
        <t>No duplicate data points</t>
      </text>
    </comment>
    <comment ref="F8" authorId="1">
      <text>
        <t>No duplicate data points</t>
      </text>
    </comment>
    <comment ref="G8" authorId="1">
      <text>
        <t>No duplicate data points</t>
      </text>
    </comment>
    <comment ref="H8" authorId="1">
      <text>
        <t>No duplicate data points</t>
      </text>
    </comment>
    <comment ref="I8" authorId="1">
      <text>
        <t>No duplicate data points</t>
      </text>
    </comment>
    <comment ref="J8" authorId="1">
      <text>
        <t>No duplicate data points</t>
      </text>
    </comment>
  </commentList>
</comments>
</file>

<file path=xl/comments82.xml><?xml version="1.0" encoding="utf-8"?>
<comments xmlns="http://schemas.openxmlformats.org/spreadsheetml/2006/main">
  <authors>
    <author/>
    <author>CoreFiling</author>
  </authors>
  <commentList>
    <comment ref="E9" authorId="1">
      <text>
        <t xml:space="preserve">Duplicates: 
  For : S.32.01.02.01:C1
</t>
      </text>
    </comment>
    <comment ref="F9" authorId="1">
      <text>
        <t>No duplicate data points</t>
      </text>
    </comment>
    <comment ref="G9" authorId="1">
      <text>
        <t>No duplicate data points</t>
      </text>
    </comment>
    <comment ref="H9" authorId="1">
      <text>
        <t>No duplicate data points</t>
      </text>
    </comment>
    <comment ref="I9" authorId="1">
      <text>
        <t>No duplicate data points</t>
      </text>
    </comment>
    <comment ref="J9" authorId="1">
      <text>
        <t>No duplicate data points</t>
      </text>
    </comment>
    <comment ref="K9" authorId="1">
      <text>
        <t>No duplicate data points</t>
      </text>
    </comment>
    <comment ref="L9" authorId="1">
      <text>
        <t>No duplicate data points</t>
      </text>
    </comment>
    <comment ref="M9" authorId="1">
      <text>
        <t>No duplicate data points</t>
      </text>
    </comment>
    <comment ref="N9" authorId="1">
      <text>
        <t>No duplicate data points</t>
      </text>
    </comment>
    <comment ref="O9" authorId="1">
      <text>
        <t>No duplicate data points</t>
      </text>
    </comment>
    <comment ref="P9" authorId="1">
      <text>
        <t>No duplicate data points</t>
      </text>
    </comment>
    <comment ref="Q9" authorId="1">
      <text>
        <t>No duplicate data points</t>
      </text>
    </comment>
    <comment ref="R9" authorId="1">
      <text>
        <t>No duplicate data points</t>
      </text>
    </comment>
    <comment ref="S9" authorId="1">
      <text>
        <t>No duplicate data points</t>
      </text>
    </comment>
    <comment ref="T9" authorId="1">
      <text>
        <t>No duplicate data points</t>
      </text>
    </comment>
    <comment ref="U9" authorId="1">
      <text>
        <t>No duplicate data points</t>
      </text>
    </comment>
    <comment ref="V9" authorId="1">
      <text>
        <t>No duplicate data points</t>
      </text>
    </comment>
  </commentList>
</comments>
</file>

<file path=xl/sharedStrings.xml><?xml version="1.0" encoding="utf-8"?>
<sst xmlns="http://schemas.openxmlformats.org/spreadsheetml/2006/main" count="47490" uniqueCount="5664">
  <si>
    <t>Table group code</t>
  </si>
  <si>
    <t>In Subset?</t>
  </si>
  <si>
    <t>Annual Reporting Solo (Preparatory Scope)</t>
  </si>
  <si>
    <t>Quarterly Reporting Solo (Preparatory Scope)</t>
  </si>
  <si>
    <t>Annual Reporting Group (Preparatory Scope)</t>
  </si>
  <si>
    <t>Quarterly Reporting Group (Preparatory Scope)</t>
  </si>
  <si>
    <t>Annual Reporting Solo (Preparatory Scope - Level 2)</t>
  </si>
  <si>
    <t>Quarterly Reporting Solo (Preparatory Scope - Level 2)</t>
  </si>
  <si>
    <t>Annual Reporting Group (Preparatory Scope - Level 2)</t>
  </si>
  <si>
    <t>Quarterly Reporting Group (Preparatory Scope - Level 2)</t>
  </si>
  <si>
    <t>x</t>
  </si>
  <si>
    <t>S.01.01.01</t>
  </si>
  <si>
    <t>S.01.02.b</t>
  </si>
  <si>
    <t>Basic Information</t>
  </si>
  <si>
    <t>S.02.01.b</t>
  </si>
  <si>
    <t>Balance Sheet</t>
  </si>
  <si>
    <t>S.02.02.b</t>
  </si>
  <si>
    <t>Assets and liabilities by currency</t>
  </si>
  <si>
    <t>S.06.02.b</t>
  </si>
  <si>
    <t>List of assets</t>
  </si>
  <si>
    <t>S.08.01.b</t>
  </si>
  <si>
    <t>Open derivatives</t>
  </si>
  <si>
    <t>S.12.01.b</t>
  </si>
  <si>
    <t>Life and Health SLT Technical Provisions</t>
  </si>
  <si>
    <t>S.17.01.b</t>
  </si>
  <si>
    <t>Non-Life Technical Provisions</t>
  </si>
  <si>
    <t>S.23.01.b</t>
  </si>
  <si>
    <t>Own funds</t>
  </si>
  <si>
    <t>S.25.01.b</t>
  </si>
  <si>
    <t>Solvency Capital Requirement - SF</t>
  </si>
  <si>
    <t>S.25.02.b</t>
  </si>
  <si>
    <t>Solvency Capital Requirement - PIM</t>
  </si>
  <si>
    <t>S.25.03.b</t>
  </si>
  <si>
    <t>Solvency Capital Requirement - IM</t>
  </si>
  <si>
    <t>S.26.01.b</t>
  </si>
  <si>
    <t>Solvency Capital Requirement - Market risk</t>
  </si>
  <si>
    <t>S.26.02.b</t>
  </si>
  <si>
    <t>Solvency Capital Requirement - Counterparty default risk</t>
  </si>
  <si>
    <t>S.26.03.b</t>
  </si>
  <si>
    <t>Solvency Capital Requirement - Life underwriting risk</t>
  </si>
  <si>
    <t>S.26.04.b</t>
  </si>
  <si>
    <t>Solvency Capital Requirement - Health underwriting risk</t>
  </si>
  <si>
    <t>S.26.05.b</t>
  </si>
  <si>
    <t>Solvency Capital Requirement - Non-Life underwriting risk</t>
  </si>
  <si>
    <t>S.26.06.b</t>
  </si>
  <si>
    <t>Solvency Capital Requirement - Operational risk</t>
  </si>
  <si>
    <t>S.27.01.b</t>
  </si>
  <si>
    <t>Solvency Capital Requirement - Non-Life Catastrophe risk</t>
  </si>
  <si>
    <t>S.28.01.b</t>
  </si>
  <si>
    <t>Minimum Capital Requirement</t>
  </si>
  <si>
    <t>S.28.02.b</t>
  </si>
  <si>
    <t>Minimum Capital Requirement - Composite</t>
  </si>
  <si>
    <t>A1</t>
  </si>
  <si>
    <t>A2</t>
  </si>
  <si>
    <t>A3</t>
  </si>
  <si>
    <t>A4</t>
  </si>
  <si>
    <t>A5</t>
  </si>
  <si>
    <t>A6</t>
  </si>
  <si>
    <t>A7</t>
  </si>
  <si>
    <t>A8</t>
  </si>
  <si>
    <t>A9</t>
  </si>
  <si>
    <t>A10</t>
  </si>
  <si>
    <t>A11</t>
  </si>
  <si>
    <t>A12</t>
  </si>
  <si>
    <t>A13</t>
  </si>
  <si>
    <t>A14</t>
  </si>
  <si>
    <t>A15</t>
  </si>
  <si>
    <t>A16</t>
  </si>
  <si>
    <t>A17</t>
  </si>
  <si>
    <t>A18</t>
  </si>
  <si>
    <t>A19</t>
  </si>
  <si>
    <t>A20</t>
  </si>
  <si>
    <r>
      <t xml:space="preserve">Metric: Basic Information [ CN#2 using s2md_met:ei1633 which is enum:enumerationItemType ] </t>
    </r>
    <r>
      <rPr>
        <u val="none"/>
        <i val="true"/>
        <color indexed="0"/>
        <sz val="11.0"/>
        <rFont val="Calibri"/>
      </rPr>
      <t xml:space="preserve">(which accepts:
x1 (Reported)
</t>
    </r>
    <r>
      <t>)</t>
    </r>
  </si>
  <si>
    <r>
      <t xml:space="preserve">Metric: Basic Information [ CN#2 using s2hd_met:ei117 which is enum:enumerationItemType ] </t>
    </r>
    <r>
      <rPr>
        <u val="none"/>
        <i val="true"/>
        <color indexed="0"/>
        <sz val="11.0"/>
        <rFont val="Calibri"/>
      </rPr>
      <t xml:space="preserve">(which accepts:
x1 (Reported)
</t>
    </r>
    <r>
      <t>)</t>
    </r>
  </si>
  <si>
    <r>
      <t xml:space="preserve">Metric: Balance Sheet [ CN#1 using s2md_met:ei1634 which is enum:enumerationItemType ] </t>
    </r>
    <r>
      <rPr>
        <u val="none"/>
        <i val="true"/>
        <color indexed="0"/>
        <sz val="11.0"/>
        <rFont val="Calibri"/>
      </rPr>
      <t xml:space="preserve">(which accepts:
x1 (Reported)
x0 (Not reported)
</t>
    </r>
    <r>
      <t>)</t>
    </r>
  </si>
  <si>
    <r>
      <t xml:space="preserve">Metric: Balance Sheet [ CN#1 using s2hd_met:ei118 which is enum:enumerationItemType ] </t>
    </r>
    <r>
      <rPr>
        <u val="none"/>
        <i val="true"/>
        <color indexed="0"/>
        <sz val="11.0"/>
        <rFont val="Calibri"/>
      </rPr>
      <t xml:space="preserve">(which accepts:
x1 (Reported)
x0 (Not reported)
</t>
    </r>
    <r>
      <t>)</t>
    </r>
  </si>
  <si>
    <r>
      <t xml:space="preserve">Metric: Assets and liabilities by currency [ CN#3 using s2md_met:ei1635 which is enum:enumerationItemType ] </t>
    </r>
    <r>
      <rPr>
        <u val="none"/>
        <i val="true"/>
        <color indexed="0"/>
        <sz val="11.0"/>
        <rFont val="Calibri"/>
      </rPr>
      <t xml:space="preserve">(which accepts:
x1 (Reported)
x9 (Not reported o/a below threshold (of non-home currency total being &lt;10% of assets and liabilities))
x2 (Not reported other reason)
</t>
    </r>
    <r>
      <t>)</t>
    </r>
  </si>
  <si>
    <r>
      <t xml:space="preserve">Metric: Assets and liabilities by currency [ CN#3 using s2hd_met:ei119 which is enum:enumerationItemType ] </t>
    </r>
    <r>
      <rPr>
        <u val="none"/>
        <i val="true"/>
        <color indexed="0"/>
        <sz val="11.0"/>
        <rFont val="Calibri"/>
      </rPr>
      <t xml:space="preserve">(which accepts:
x1 (Reported)
x9 (Not reported o/a below threshold (of non-home currency total being &lt;10% of assets and liabilities))
x2 (Not reported other reason)
</t>
    </r>
    <r>
      <t>)</t>
    </r>
  </si>
  <si>
    <r>
      <t xml:space="preserve">Metric: List of assets [ CN#1 using s2md_met:ei1636 which is enum:enumerationItemType ] </t>
    </r>
    <r>
      <rPr>
        <u val="none"/>
        <i val="true"/>
        <color indexed="0"/>
        <sz val="11.0"/>
        <rFont val="Calibri"/>
      </rPr>
      <t xml:space="preserve">(which accepts:
x1 (Reported)
x0 (Not reported)
</t>
    </r>
    <r>
      <t>)</t>
    </r>
  </si>
  <si>
    <r>
      <t xml:space="preserve">Metric: List of assets [ CN#1 using s2hd_met:ei120 which is enum:enumerationItemType ] </t>
    </r>
    <r>
      <rPr>
        <u val="none"/>
        <i val="true"/>
        <color indexed="0"/>
        <sz val="11.0"/>
        <rFont val="Calibri"/>
      </rPr>
      <t xml:space="preserve">(which accepts:
x1 (Reported)
x0 (Not reported)
</t>
    </r>
    <r>
      <t>)</t>
    </r>
  </si>
  <si>
    <r>
      <t xml:space="preserve">Metric: Open derivatives [ CN#4 using s2md_met:ei1637 which is enum:enumerationItemType ] </t>
    </r>
    <r>
      <rPr>
        <u val="none"/>
        <i val="true"/>
        <color indexed="0"/>
        <sz val="11.0"/>
        <rFont val="Calibri"/>
      </rPr>
      <t xml:space="preserve">(which accepts:
x1 (Reported)
x3 (Not reported o/a no derivative transactions)
x2 (Not reported other reason)
</t>
    </r>
    <r>
      <t>)</t>
    </r>
  </si>
  <si>
    <r>
      <t xml:space="preserve">Metric: Open derivatives [ CN#4 using s2hd_met:ei121 which is enum:enumerationItemType ] </t>
    </r>
    <r>
      <rPr>
        <u val="none"/>
        <i val="true"/>
        <color indexed="0"/>
        <sz val="11.0"/>
        <rFont val="Calibri"/>
      </rPr>
      <t xml:space="preserve">(which accepts:
x1 (Reported)
x3 (Not reported o/a no derivative transactions)
x2 (Not reported other reason)
</t>
    </r>
    <r>
      <t>)</t>
    </r>
  </si>
  <si>
    <r>
      <t xml:space="preserve">Metric: Life and Health SLT Technical Provisions [ CN#5 using s2md_met:ei1638 which is enum:enumerationItemType ] </t>
    </r>
    <r>
      <rPr>
        <u val="none"/>
        <i val="true"/>
        <color indexed="0"/>
        <sz val="11.0"/>
        <rFont val="Calibri"/>
      </rPr>
      <t xml:space="preserve">(which accepts:
x1 (Reported)
x4 (Not reported o/a no life and health SLT business)
x5 (Not reported o/a materiality threshold)
x2 (Not reported other reason)
</t>
    </r>
    <r>
      <t>)</t>
    </r>
  </si>
  <si>
    <r>
      <t xml:space="preserve">Metric: Life and Health SLT Technical Provisions [ CN#5 using s2hd_met:ei122 which is enum:enumerationItemType ] </t>
    </r>
    <r>
      <rPr>
        <u val="none"/>
        <i val="true"/>
        <color indexed="0"/>
        <sz val="11.0"/>
        <rFont val="Calibri"/>
      </rPr>
      <t xml:space="preserve">(which accepts:
x1 (Reported)
x4 (Not reported o/a no life and health SLT business)
x5 (Not reported o/a materiality threshold)
x2 (Not reported other reason)
</t>
    </r>
    <r>
      <t>)</t>
    </r>
  </si>
  <si>
    <r>
      <t xml:space="preserve">Metric: Non-Life Technical Provisions [ CN#6 using s2md_met:ei1639 which is enum:enumerationItemType ] </t>
    </r>
    <r>
      <rPr>
        <u val="none"/>
        <i val="true"/>
        <color indexed="0"/>
        <sz val="11.0"/>
        <rFont val="Calibri"/>
      </rPr>
      <t xml:space="preserve">(which accepts:
x1 (Reported)
x6 (Not reported o/a no non-life business)
x5 (Not reported o/a materiality threshold)
x2 (Not reported other reason)
</t>
    </r>
    <r>
      <t>)</t>
    </r>
  </si>
  <si>
    <r>
      <t xml:space="preserve">Metric: Non-Life Technical Provisions [ CN#6 using s2hd_met:ei123 which is enum:enumerationItemType ] </t>
    </r>
    <r>
      <rPr>
        <u val="none"/>
        <i val="true"/>
        <color indexed="0"/>
        <sz val="11.0"/>
        <rFont val="Calibri"/>
      </rPr>
      <t xml:space="preserve">(which accepts:
x1 (Reported)
x6 (Not reported o/a no non-life business)
x5 (Not reported o/a materiality threshold)
x2 (Not reported other reason)
</t>
    </r>
    <r>
      <t>)</t>
    </r>
  </si>
  <si>
    <r>
      <t xml:space="preserve">Metric: Own funds [ CN#1 using s2md_met:ei1640 which is enum:enumerationItemType ] </t>
    </r>
    <r>
      <rPr>
        <u val="none"/>
        <i val="true"/>
        <color indexed="0"/>
        <sz val="11.0"/>
        <rFont val="Calibri"/>
      </rPr>
      <t xml:space="preserve">(which accepts:
x1 (Reported)
x0 (Not reported)
</t>
    </r>
    <r>
      <t>)</t>
    </r>
  </si>
  <si>
    <r>
      <t xml:space="preserve">Metric: Own funds [ CN#1 using s2hd_met:ei124 which is enum:enumerationItemType ] </t>
    </r>
    <r>
      <rPr>
        <u val="none"/>
        <i val="true"/>
        <color indexed="0"/>
        <sz val="11.0"/>
        <rFont val="Calibri"/>
      </rPr>
      <t xml:space="preserve">(which accepts:
x1 (Reported)
x0 (Not reported)
</t>
    </r>
    <r>
      <t>)</t>
    </r>
  </si>
  <si>
    <r>
      <t xml:space="preserve">Metric: Solvency Capital Requirement - SF [ CN#7 using s2md_met:ei1641 which is enum:enumerationItemType ] </t>
    </r>
    <r>
      <rPr>
        <u val="none"/>
        <i val="true"/>
        <color indexed="0"/>
        <sz val="11.0"/>
        <rFont val="Calibri"/>
      </rPr>
      <t xml:space="preserve">(which accepts:
x1 (Reported)
x11 (Not reported o/a use full internal model)
x2 (Not reported other reason)
</t>
    </r>
    <r>
      <t>)</t>
    </r>
  </si>
  <si>
    <r>
      <t xml:space="preserve">Metric: Solvency Capital Requirement - SF [ CN#7 using s2hd_met:ei125 which is enum:enumerationItemType ] </t>
    </r>
    <r>
      <rPr>
        <u val="none"/>
        <i val="true"/>
        <color indexed="0"/>
        <sz val="11.0"/>
        <rFont val="Calibri"/>
      </rPr>
      <t xml:space="preserve">(which accepts:
x1 (Reported)
x11 (Not reported o/a use full internal model)
x2 (Not reported other reason)
</t>
    </r>
    <r>
      <t>)</t>
    </r>
  </si>
  <si>
    <r>
      <t xml:space="preserve">Metric: Solvency Capital Requirement - PIM [ CN#8 using s2md_met:ei1642 which is enum:enumerationItemType ] </t>
    </r>
    <r>
      <rPr>
        <u val="none"/>
        <i val="true"/>
        <color indexed="0"/>
        <sz val="11.0"/>
        <rFont val="Calibri"/>
      </rPr>
      <t xml:space="preserve">(which accepts:
x1 (Reported)
x10 (Not reported o/a full use of Standard Formula)
x11 (Not reported o/a use full internal model)
x2 (Not reported other reason)
</t>
    </r>
    <r>
      <t>)</t>
    </r>
  </si>
  <si>
    <r>
      <t xml:space="preserve">Metric: Solvency Capital Requirement - PIM [ CN#8 using s2hd_met:ei126 which is enum:enumerationItemType ] </t>
    </r>
    <r>
      <rPr>
        <u val="none"/>
        <i val="true"/>
        <color indexed="0"/>
        <sz val="11.0"/>
        <rFont val="Calibri"/>
      </rPr>
      <t xml:space="preserve">(which accepts:
x1 (Reported)
x10 (Not reported o/a full use of Standard Formula)
x11 (Not reported o/a use full internal model)
x2 (Not reported other reason)
</t>
    </r>
    <r>
      <t>)</t>
    </r>
  </si>
  <si>
    <r>
      <t xml:space="preserve">Metric: Solvency Capital Requirement - IM [ CN#9 using s2md_met:ei1643 which is enum:enumerationItemType ] </t>
    </r>
    <r>
      <rPr>
        <u val="none"/>
        <i val="true"/>
        <color indexed="0"/>
        <sz val="11.0"/>
        <rFont val="Calibri"/>
      </rPr>
      <t xml:space="preserve">(which accepts:
x1 (Reported)
x10 (Not reported o/a full use of Standard Formula)
x12 (Not reported o/a use partial internal model)
x2 (Not reported other reason)
</t>
    </r>
    <r>
      <t>)</t>
    </r>
  </si>
  <si>
    <r>
      <t xml:space="preserve">Metric: Solvency Capital Requirement - IM [ CN#9 using s2hd_met:ei127 which is enum:enumerationItemType ] </t>
    </r>
    <r>
      <rPr>
        <u val="none"/>
        <i val="true"/>
        <color indexed="0"/>
        <sz val="11.0"/>
        <rFont val="Calibri"/>
      </rPr>
      <t xml:space="preserve">(which accepts:
x1 (Reported)
x10 (Not reported o/a full use of Standard Formula)
x12 (Not reported o/a use partial internal model)
x2 (Not reported other reason)
</t>
    </r>
    <r>
      <t>)</t>
    </r>
  </si>
  <si>
    <r>
      <t xml:space="preserve">Metric: Solvency Capital Requirement - Market risk [ CN#10 using s2md_met:ei1644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</si>
  <si>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Market risk [ CN#10 using s2hd_met:ei128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</si>
  <si>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Counterparty default risk [ CN#10 using s2md_met:ei1645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</si>
  <si>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Counterparty default risk [ CN#10 using s2hd_met:ei129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</si>
  <si>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Life underwriting risk [ CN#10 using s2md_met:ei1646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</si>
  <si>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Life underwriting risk [ CN#10 using s2hd_met:ei130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</si>
  <si>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Health underwriting risk [ CN#10 using s2md_met:ei1647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</si>
  <si>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Health underwriting risk [ CN#10 using s2hd_met:ei131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</si>
  <si>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Non-Life underwriting risk [ CN#10 using s2md_met:ei1648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</si>
  <si>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Non-Life underwriting risk [ CN#10 using s2hd_met:ei132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</si>
  <si>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Operational risk [ CN#10 using s2md_met:ei1649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</si>
  <si>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Operational risk [ CN#10 using s2hd_met:ei133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</si>
  <si>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Non-Life Catastrophe risk [ CN#10 using s2md_met:ei1650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</si>
  <si>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Solvency Capital Requirement - Non-Life Catastrophe risk [ CN#10 using s2hd_met:ei134 which is enum:enumerationItemType ] </t>
    </r>
    <r>
      <rPr>
        <u val="none"/>
        <i val="true"/>
        <color indexed="0"/>
        <sz val="11.0"/>
        <rFont val="Calibri"/>
      </rPr>
      <t xml:space="preserve">(which accepts:
x1 (Reported)
x11 (Not reported o/a use full internal model)
x13 (Risk not existent)
x2 (Not reported other reason)
</t>
    </r>
    <r>
      <t>)</t>
    </r>
  </si>
  <si>
    <r>
      <t xml:space="preserve">Metric: Minimum Capital Requirement [ CN#11 using s2md_met:ei1651 which is enum:enumerationItemType ] </t>
    </r>
    <r>
      <rPr>
        <u val="none"/>
        <i val="true"/>
        <color indexed="0"/>
        <sz val="11.0"/>
        <rFont val="Calibri"/>
      </rPr>
      <t xml:space="preserve">(which accepts:
x1 (Reported)
x7 (Not reported o/a composite undertaking)
x2 (Not reported other reason)
</t>
    </r>
    <r>
      <t>)</t>
    </r>
  </si>
  <si>
    <r>
      <t xml:space="preserve">Metric: Minimum Capital Requirement [ CN#11 using s2hd_met:ei135 which is enum:enumerationItemType ] </t>
    </r>
    <r>
      <rPr>
        <u val="none"/>
        <i val="true"/>
        <color indexed="0"/>
        <sz val="11.0"/>
        <rFont val="Calibri"/>
      </rPr>
      <t xml:space="preserve">(which accepts:
x1 (Reported)
x7 (Not reported o/a composite undertaking)
x2 (Not reported other reason)
</t>
    </r>
    <r>
      <t>)</t>
    </r>
  </si>
  <si>
    <r>
      <t xml:space="preserve">Metric: Minimum Capital Requirement - Composite [ CN#12 using s2md_met:ei1652 which is enum:enumerationItemType ] </t>
    </r>
    <r>
      <rPr>
        <u val="none"/>
        <i val="true"/>
        <color indexed="0"/>
        <sz val="11.0"/>
        <rFont val="Calibri"/>
      </rPr>
      <t xml:space="preserve">(which accepts:
x1 (Reported)
x8 (Not reported o/a non-composite undertaking)
x2 (Not reported other reason)
</t>
    </r>
    <r>
      <t>)</t>
    </r>
  </si>
  <si>
    <r>
      <t xml:space="preserve">Metric: Minimum Capital Requirement - Composite [ CN#12 using s2hd_met:ei136 which is enum:enumerationItemType ] </t>
    </r>
    <r>
      <rPr>
        <u val="none"/>
        <i val="true"/>
        <color indexed="0"/>
        <sz val="11.0"/>
        <rFont val="Calibri"/>
      </rPr>
      <t xml:space="preserve">(which accepts:
x1 (Reported)
x8 (Not reported o/a non-composite undertaking)
x2 (Not reported other reason)
</t>
    </r>
    <r>
      <t>)</t>
    </r>
  </si>
  <si>
    <t>Z Axis (Solo):</t>
  </si>
  <si>
    <t>CS/Solo [s2c_CS:x26]</t>
  </si>
  <si>
    <t>S.01.01.01.01</t>
  </si>
  <si>
    <t>S.01.01.02</t>
  </si>
  <si>
    <t>S.01.02.a</t>
  </si>
  <si>
    <t>S.02.01.a</t>
  </si>
  <si>
    <t>S.06.02.a</t>
  </si>
  <si>
    <t>S.08.01.a</t>
  </si>
  <si>
    <t>S.12.01.a</t>
  </si>
  <si>
    <t>S.17.01.a</t>
  </si>
  <si>
    <t>S.23.01.a</t>
  </si>
  <si>
    <t>S.28.01.a</t>
  </si>
  <si>
    <t>S.28.02.a</t>
  </si>
  <si>
    <t>S.01.01.02.01</t>
  </si>
  <si>
    <t>S.01.01.03</t>
  </si>
  <si>
    <t>S.01.02.g</t>
  </si>
  <si>
    <t>S.02.01.g</t>
  </si>
  <si>
    <t>S.06.02.g</t>
  </si>
  <si>
    <t>S.08.01.g</t>
  </si>
  <si>
    <t>S.23.01.g</t>
  </si>
  <si>
    <t>S.25.01.g</t>
  </si>
  <si>
    <t>S.25.02.g</t>
  </si>
  <si>
    <t>S.25.03.g</t>
  </si>
  <si>
    <t>S.26.01.g</t>
  </si>
  <si>
    <t>S.26.02.g</t>
  </si>
  <si>
    <t>S.26.03.g</t>
  </si>
  <si>
    <t>S.26.04.g</t>
  </si>
  <si>
    <t>S.26.05.g</t>
  </si>
  <si>
    <t>S.26.06.g</t>
  </si>
  <si>
    <t>S.27.01.g</t>
  </si>
  <si>
    <t>S.32.01.g</t>
  </si>
  <si>
    <t>Entities in the scope of the group</t>
  </si>
  <si>
    <t>S.33.01.g</t>
  </si>
  <si>
    <t>(Re)insurance Solo requirements</t>
  </si>
  <si>
    <t>S.34.01.g</t>
  </si>
  <si>
    <t>Non-(re)insurance Solo requirements</t>
  </si>
  <si>
    <t>S.35.01.g</t>
  </si>
  <si>
    <t>Group - contribution of TP</t>
  </si>
  <si>
    <t>A21</t>
  </si>
  <si>
    <t>A22</t>
  </si>
  <si>
    <t>A23</t>
  </si>
  <si>
    <t>A24</t>
  </si>
  <si>
    <r>
      <t xml:space="preserve">Metric: Entities in the scope of the group [ CN#1 using s2md_met:ei1653 which is enum:enumerationItemType ] </t>
    </r>
    <r>
      <rPr>
        <u val="none"/>
        <i val="true"/>
        <color indexed="0"/>
        <sz val="11.0"/>
        <rFont val="Calibri"/>
      </rPr>
      <t xml:space="preserve">(which accepts:
x1 (Reported)
x0 (Not reported)
</t>
    </r>
    <r>
      <t>)</t>
    </r>
  </si>
  <si>
    <r>
      <t xml:space="preserve">Metric: Entities in the scope of the group [ CN#1 using s2hd_met:ei137 which is enum:enumerationItemType ] </t>
    </r>
    <r>
      <rPr>
        <u val="none"/>
        <i val="true"/>
        <color indexed="0"/>
        <sz val="11.0"/>
        <rFont val="Calibri"/>
      </rPr>
      <t xml:space="preserve">(which accepts:
x1 (Reported)
x0 (Not reported)
</t>
    </r>
    <r>
      <t>)</t>
    </r>
  </si>
  <si>
    <r>
      <t xml:space="preserve">Metric: (Re)insurance Solo requirements [ CN#1 using s2md_met:ei1654 which is enum:enumerationItemType ] </t>
    </r>
    <r>
      <rPr>
        <u val="none"/>
        <i val="true"/>
        <color indexed="0"/>
        <sz val="11.0"/>
        <rFont val="Calibri"/>
      </rPr>
      <t xml:space="preserve">(which accepts:
x1 (Reported)
x0 (Not reported)
</t>
    </r>
    <r>
      <t>)</t>
    </r>
  </si>
  <si>
    <r>
      <t xml:space="preserve">Metric: (Re)insurance Solo requirements [ CN#1 using s2hd_met:ei138 which is enum:enumerationItemType ] </t>
    </r>
    <r>
      <rPr>
        <u val="none"/>
        <i val="true"/>
        <color indexed="0"/>
        <sz val="11.0"/>
        <rFont val="Calibri"/>
      </rPr>
      <t xml:space="preserve">(which accepts:
x1 (Reported)
x0 (Not reported)
</t>
    </r>
    <r>
      <t>)</t>
    </r>
  </si>
  <si>
    <r>
      <t xml:space="preserve">Metric: Non-(re)insurance Solo requirements [ CN#13 using s2md_met:ei1655 which is enum:enumerationItemType ] </t>
    </r>
    <r>
      <rPr>
        <u val="none"/>
        <i val="true"/>
        <color indexed="0"/>
        <sz val="11.0"/>
        <rFont val="Calibri"/>
      </rPr>
      <t xml:space="preserve">(which accepts:
x1 (Reported)
x14 (Not reported o/a no non-(re)insurance business in the scope of the group)
x2 (Not reported other reason)
</t>
    </r>
    <r>
      <t>)</t>
    </r>
  </si>
  <si>
    <r>
      <t xml:space="preserve">Metric: Non-(re)insurance Solo requirements [ CN#13 using s2hd_met:ei139 which is enum:enumerationItemType ] </t>
    </r>
    <r>
      <rPr>
        <u val="none"/>
        <i val="true"/>
        <color indexed="0"/>
        <sz val="11.0"/>
        <rFont val="Calibri"/>
      </rPr>
      <t xml:space="preserve">(which accepts:
x1 (Reported)
x14 (Not reported o/a no non-(re)insurance business in the scope of the group)
x2 (Not reported other reason)
</t>
    </r>
    <r>
      <t>)</t>
    </r>
  </si>
  <si>
    <r>
      <t xml:space="preserve">Metric: Group - contribution of TP [ CN#1 using s2md_met:ei1656 which is enum:enumerationItemType ] </t>
    </r>
    <r>
      <rPr>
        <u val="none"/>
        <i val="true"/>
        <color indexed="0"/>
        <sz val="11.0"/>
        <rFont val="Calibri"/>
      </rPr>
      <t xml:space="preserve">(which accepts:
x1 (Reported)
x0 (Not reported)
</t>
    </r>
    <r>
      <t>)</t>
    </r>
  </si>
  <si>
    <r>
      <t xml:space="preserve">Metric: Group - contribution of TP [ CN#1 using s2hd_met:ei140 which is enum:enumerationItemType ] </t>
    </r>
    <r>
      <rPr>
        <u val="none"/>
        <i val="true"/>
        <color indexed="0"/>
        <sz val="11.0"/>
        <rFont val="Calibri"/>
      </rPr>
      <t xml:space="preserve">(which accepts:
x1 (Reported)
x0 (Not reported)
</t>
    </r>
    <r>
      <t>)</t>
    </r>
  </si>
  <si>
    <t>Z Axis (Group):</t>
  </si>
  <si>
    <t>CS/Group [s2c_CS:x18]</t>
  </si>
  <si>
    <t>S.01.01.03.01</t>
  </si>
  <si>
    <t>S.01.01.04</t>
  </si>
  <si>
    <t>S.01.02.f</t>
  </si>
  <si>
    <t>S.02.01.f</t>
  </si>
  <si>
    <t>S.06.02.f</t>
  </si>
  <si>
    <t>S.08.01.f</t>
  </si>
  <si>
    <t>S.23.01.f</t>
  </si>
  <si>
    <t>S.01.01.04.01</t>
  </si>
  <si>
    <t>S.01.02.01</t>
  </si>
  <si>
    <t>Identification code</t>
  </si>
  <si>
    <t>A11/A1</t>
  </si>
  <si>
    <t>Identification code of entity [s2c_dim:CE using domain s2c_typ:ID]</t>
  </si>
  <si>
    <t>*key*</t>
  </si>
  <si>
    <t>Reporting date</t>
  </si>
  <si>
    <t>Metric: Date|TD/Reporting date [ using s2md_met:di1044 which is xbrli:dateItemType ]</t>
  </si>
  <si>
    <t>Metric: Date [ using s2hd_met:di3 which is xbrli:dateItemType ]</t>
  </si>
  <si>
    <t>TD/Reporting date [s2c_TD:x18]</t>
  </si>
  <si>
    <t>Reference date</t>
  </si>
  <si>
    <t>Metric: Date|TD/Reference date [ using s2md_met:di1043 which is xbrli:dateItemType ]</t>
  </si>
  <si>
    <t>TD/Reference date [s2c_TD:x17]</t>
  </si>
  <si>
    <t>Currency used for reporting</t>
  </si>
  <si>
    <r>
      <t xml:space="preserve">Metric: Currency used for reporting [ CU#1 using s2md_met:ei1025 which is enum:enumerationItemType ] </t>
    </r>
    <r>
      <rPr>
        <u val="none"/>
        <i val="true"/>
        <color indexed="0"/>
        <sz val="11.0"/>
        <rFont val="Calibri"/>
      </rPr>
      <t xml:space="preserve">(which accepts:
AED (AED)
AFN (AFN)
ALL (ALL)
AMD (AMD)
ANG (ANG)
...
XXX (XXX)
YER (YER)
ZAR (ZAR)
ZMK (ZMK)
ZWL (ZWL)
</t>
    </r>
    <r>
      <t>)</t>
    </r>
  </si>
  <si>
    <r>
      <t xml:space="preserve">Metric: Currency used for reporting [ CU#1 using s2hd_met:ei21 which is enum:enumerationItemType ] </t>
    </r>
    <r>
      <rPr>
        <u val="none"/>
        <i val="true"/>
        <color indexed="0"/>
        <sz val="11.0"/>
        <rFont val="Calibri"/>
      </rPr>
      <t xml:space="preserve">(which accepts:
AED (AED)
AFN (AFN)
ALL (ALL)
AMD (AMD)
ANG (ANG)
...
XXX (XXX)
YER (YER)
ZAR (ZAR)
ZMK (ZMK)
ZWL (ZWL)
</t>
    </r>
    <r>
      <t>)</t>
    </r>
  </si>
  <si>
    <t>Accounting standard</t>
  </si>
  <si>
    <r>
      <t xml:space="preserve">Metric: Accounting standard [ AM#1 using s2md_met:ei1657 which is enum:enumerationItemType ] </t>
    </r>
    <r>
      <rPr>
        <u val="none"/>
        <i val="true"/>
        <color indexed="0"/>
        <sz val="11.0"/>
        <rFont val="Calibri"/>
      </rPr>
      <t xml:space="preserve">(which accepts:
x84 (Statutory accounts)
x45 (IFRS)
x50 (Local GAAP)
x95 (Prudential)
x80 (Solvency II)
x5 (Accrued interests)
x81 (Solvency II without accrued interests)
x72 (Prudential other than Solvency II)
x24 (Difference between Solvency II and statutory account)
x85 (Statutory accounts values adjusted for Solvency II valuation differences)
</t>
    </r>
    <r>
      <t>)</t>
    </r>
  </si>
  <si>
    <r>
      <t xml:space="preserve">Metric: Accounting standard [ AM#1 using s2hd_met:ei141 which is enum:enumerationItemType ] </t>
    </r>
    <r>
      <rPr>
        <u val="none"/>
        <i val="true"/>
        <color indexed="0"/>
        <sz val="11.0"/>
        <rFont val="Calibri"/>
      </rPr>
      <t xml:space="preserve">(which accepts:
x84 (Statutory accounts)
x45 (IFRS)
x50 (Local GAAP)
x95 (Prudential)
x80 (Solvency II)
x5 (Accrued interests)
x81 (Solvency II without accrued interests)
x72 (Prudential other than Solvency II)
x24 (Difference between Solvency II and statutory account)
x85 (Statutory accounts values adjusted for Solvency II valuation differences)
</t>
    </r>
    <r>
      <t>)</t>
    </r>
  </si>
  <si>
    <t>Model used</t>
  </si>
  <si>
    <r>
      <t xml:space="preserve">Metric: Model used [ AP#2 using s2md_met:ei1004 which is enum:enumerationItemType ] </t>
    </r>
    <r>
      <rPr>
        <u val="none"/>
        <i val="true"/>
        <color indexed="0"/>
        <sz val="11.0"/>
        <rFont val="Calibri"/>
      </rPr>
      <t xml:space="preserve">(which accepts:
x0 (Total/NA)
x4 (Standard formula or partial internal model)
x1 (Full internal model)
</t>
    </r>
    <r>
      <t>)</t>
    </r>
  </si>
  <si>
    <r>
      <t xml:space="preserve">Metric: Model used [ AP#2 using s2hd_met:ei20 which is enum:enumerationItemType ] </t>
    </r>
    <r>
      <rPr>
        <u val="none"/>
        <i val="true"/>
        <color indexed="0"/>
        <sz val="11.0"/>
        <rFont val="Calibri"/>
      </rPr>
      <t xml:space="preserve">(which accepts:
x0 (Total/NA)
x4 (Standard formula or partial internal model)
x1 (Full internal model)
</t>
    </r>
    <r>
      <t>)</t>
    </r>
  </si>
  <si>
    <t>Composite undertaking? (Y/N)</t>
  </si>
  <si>
    <r>
      <t xml:space="preserve">Metric: Composite undertaking [ SE#11 using s2md_met:ei1318 which is enum:enumerationItemType ] </t>
    </r>
    <r>
      <rPr>
        <u val="none"/>
        <i val="true"/>
        <color indexed="0"/>
        <sz val="11.0"/>
        <rFont val="Calibri"/>
      </rPr>
      <t xml:space="preserve">(which accepts:
x10 (Composite undertaking)
x56 (Non-composite undertaking)
</t>
    </r>
    <r>
      <t>)</t>
    </r>
  </si>
  <si>
    <r>
      <t xml:space="preserve">Metric: Composite undertaking [ SE#11 using s2hd_met:ei12 which is enum:enumerationItemType ] </t>
    </r>
    <r>
      <rPr>
        <u val="none"/>
        <i val="true"/>
        <color indexed="0"/>
        <sz val="11.0"/>
        <rFont val="Calibri"/>
      </rPr>
      <t xml:space="preserve">(which accepts:
x10 (Composite undertaking)
x56 (Non-composite undertaking)
</t>
    </r>
    <r>
      <t>)</t>
    </r>
  </si>
  <si>
    <t>RFF? (Y/N)</t>
  </si>
  <si>
    <r>
      <t xml:space="preserve">Metric: RFF [ PU#12 using s2md_met:ei1516 which is enum:enumerationItemType ] </t>
    </r>
    <r>
      <rPr>
        <u val="none"/>
        <i val="true"/>
        <color indexed="0"/>
        <sz val="11.0"/>
        <rFont val="Calibri"/>
      </rPr>
      <t xml:space="preserve">(which accepts:
x4 (Reporting activity by RFF)
x17 (Not reporting activity by RFF)
</t>
    </r>
    <r>
      <t>)</t>
    </r>
  </si>
  <si>
    <r>
      <t xml:space="preserve">Metric: RFF [ PU#12 using s2hd_met:ei49 which is enum:enumerationItemType ] </t>
    </r>
    <r>
      <rPr>
        <u val="none"/>
        <i val="true"/>
        <color indexed="0"/>
        <sz val="11.0"/>
        <rFont val="Calibri"/>
      </rPr>
      <t xml:space="preserve">(which accepts:
x4 (Reporting activity by RFF)
x17 (Not reporting activity by RFF)
</t>
    </r>
    <r>
      <t>)</t>
    </r>
  </si>
  <si>
    <t>Home Country</t>
  </si>
  <si>
    <r>
      <t xml:space="preserve">Metric: Home Country [ GA#13 using s2md_met:ei1503 which is enum:enumerationItemType ] </t>
    </r>
    <r>
      <rPr>
        <u val="none"/>
        <i val="true"/>
        <color indexed="0"/>
        <sz val="11.0"/>
        <rFont val="Calibri"/>
      </rPr>
      <t xml:space="preserve">(which accepts:
AT (AUSTRIA)
BE (BELGIUM)
BG (BULGARIA)
CY (CYPRUS)
CZ (CZECH REPUBLIC)
...
SK (SLOVAKIA)
SI (SLOVENIA)
ES (SPAIN)
SE (SWEDEN)
GB (UNITED KINGDOM)
</t>
    </r>
    <r>
      <t>)</t>
    </r>
  </si>
  <si>
    <r>
      <t xml:space="preserve">Metric: Home Country [ GA#13 using s2hd_met:ei22 which is enum:enumerationItemType ] </t>
    </r>
    <r>
      <rPr>
        <u val="none"/>
        <i val="true"/>
        <color indexed="0"/>
        <sz val="11.0"/>
        <rFont val="Calibri"/>
      </rPr>
      <t xml:space="preserve">(which accepts:
AT (AUSTRIA)
BE (BELGIUM)
BG (BULGARIA)
CY (CYPRUS)
CZ (CZECH REPUBLIC)
...
SK (SLOVAKIA)
SI (SLOVENIA)
ES (SPAIN)
SE (SWEDEN)
GB (UNITED KINGDOM)
</t>
    </r>
    <r>
      <t>)</t>
    </r>
  </si>
  <si>
    <t>Name</t>
  </si>
  <si>
    <t>Metric: String|TS/Legal name of undertaking [ using s2md_met:si1376 which is xbrli:stringItemType ]</t>
  </si>
  <si>
    <t>Metric: String [ using s2hd_met:si2 which is xbrli:stringItemType ]</t>
  </si>
  <si>
    <t>TS/Legal name of undertaking [s2c_TS:x48]</t>
  </si>
  <si>
    <t>S.01.02.01.01</t>
  </si>
  <si>
    <t>S.01.02.02</t>
  </si>
  <si>
    <t>Group identification code</t>
  </si>
  <si>
    <t>A11/A9</t>
  </si>
  <si>
    <t>Group identification code [s2c_dim:AZ using domain s2c_typ:ID]</t>
  </si>
  <si>
    <t>Consolidation method 1 or a combination of methods is used for calculating group solvency of at least one undertaking in the scope? (Y/N)</t>
  </si>
  <si>
    <r>
      <t xml:space="preserve">Metric: Consolidation method 1 used for group solvency assessment of at least one undertaking in the scope [ CS#5 using s2md_met:ei1017 which is enum:enumerationItemType ] </t>
    </r>
    <r>
      <rPr>
        <u val="none"/>
        <i val="true"/>
        <color indexed="0"/>
        <sz val="11.0"/>
        <rFont val="Calibri"/>
      </rPr>
      <t xml:space="preserve">(which accepts:
x7 (Consolidation method 1 used for group solvency assessment of at least one undertaking in the scope)
x8 (Consolidation method 1 used for group solvency assessment of none undertaking in the scope)
</t>
    </r>
    <r>
      <t>)</t>
    </r>
  </si>
  <si>
    <r>
      <t xml:space="preserve">Metric: Consolidation method 1 used for group solvency assessment of at least one undertaking in the scope [ CS#5 using s2hd_met:ei50 which is enum:enumerationItemType ] </t>
    </r>
    <r>
      <rPr>
        <u val="none"/>
        <i val="true"/>
        <color indexed="0"/>
        <sz val="11.0"/>
        <rFont val="Calibri"/>
      </rPr>
      <t xml:space="preserve">(which accepts:
x7 (Consolidation method 1 used for group solvency assessment of at least one undertaking in the scope)
x8 (Consolidation method 1 used for group solvency assessment of none undertaking in the scope)
</t>
    </r>
    <r>
      <t>)</t>
    </r>
  </si>
  <si>
    <t>Metric: String|TS/Legal name of group [ using s2md_met:si1504 which is xbrli:stringItemType ]</t>
  </si>
  <si>
    <t>TS/Legal name of group [s2c_TS:x82]</t>
  </si>
  <si>
    <t>Reporting country</t>
  </si>
  <si>
    <r>
      <t xml:space="preserve">Metric: Reporting country [ GA#13 using s2md_met:ei1521 which is enum:enumerationItemType ] </t>
    </r>
    <r>
      <rPr>
        <u val="none"/>
        <i val="true"/>
        <color indexed="0"/>
        <sz val="11.0"/>
        <rFont val="Calibri"/>
      </rPr>
      <t xml:space="preserve">(which accepts:
AT (AUSTRIA)
BE (BELGIUM)
BG (BULGARIA)
CY (CYPRUS)
CZ (CZECH REPUBLIC)
...
SK (SLOVAKIA)
SI (SLOVENIA)
ES (SPAIN)
SE (SWEDEN)
GB (UNITED KINGDOM)
</t>
    </r>
    <r>
      <t>)</t>
    </r>
  </si>
  <si>
    <r>
      <t xml:space="preserve">Metric: Reporting country [ GA#13 using s2hd_met:ei19 which is enum:enumerationItemType ] </t>
    </r>
    <r>
      <rPr>
        <u val="none"/>
        <i val="true"/>
        <color indexed="0"/>
        <sz val="11.0"/>
        <rFont val="Calibri"/>
      </rPr>
      <t xml:space="preserve">(which accepts:
AT (AUSTRIA)
BE (BELGIUM)
BG (BULGARIA)
CY (CYPRUS)
CZ (CZECH REPUBLIC)
...
SK (SLOVAKIA)
SI (SLOVENIA)
ES (SPAIN)
SE (SWEDEN)
GB (UNITED KINGDOM)
</t>
    </r>
    <r>
      <t>)</t>
    </r>
  </si>
  <si>
    <t>S.01.02.02.01</t>
  </si>
  <si>
    <t>S.02.01.03</t>
  </si>
  <si>
    <t>Solvency II value</t>
  </si>
  <si>
    <t>Statutory accounts value</t>
  </si>
  <si>
    <t>Assets</t>
  </si>
  <si>
    <t>Goodwill</t>
  </si>
  <si>
    <t>Deferred acquisition costs</t>
  </si>
  <si>
    <t>Intangible assets</t>
  </si>
  <si>
    <t>Deferred tax assets</t>
  </si>
  <si>
    <t>Pension benefit surplus</t>
  </si>
  <si>
    <t>Property, plant &amp; equipment held for own use</t>
  </si>
  <si>
    <t>Investments (other than assets held for index-linked and unit-linked funds)</t>
  </si>
  <si>
    <t>Property (other than for own use)</t>
  </si>
  <si>
    <t>Participations</t>
  </si>
  <si>
    <t>Equities</t>
  </si>
  <si>
    <t>Equities - listed</t>
  </si>
  <si>
    <t>Equities - unlisted</t>
  </si>
  <si>
    <t>Bonds</t>
  </si>
  <si>
    <t>Government Bonds</t>
  </si>
  <si>
    <t>Corporate Bonds</t>
  </si>
  <si>
    <t>Structured notes</t>
  </si>
  <si>
    <t>Collateralised securities</t>
  </si>
  <si>
    <t>Investment funds</t>
  </si>
  <si>
    <t>Derivatives</t>
  </si>
  <si>
    <t>Deposits other than cash equivalents</t>
  </si>
  <si>
    <t>Other investments</t>
  </si>
  <si>
    <t>Assets held for index-linked and unit-linked funds</t>
  </si>
  <si>
    <t>Loans &amp; mortgages</t>
  </si>
  <si>
    <t>Loans &amp; mortgages to individuals</t>
  </si>
  <si>
    <t>Other loans &amp; mortgages</t>
  </si>
  <si>
    <t>Loans on policies</t>
  </si>
  <si>
    <t>Reinsurance recoverables from:</t>
  </si>
  <si>
    <t>Non-life and health similar to non-life</t>
  </si>
  <si>
    <t>Non-life excluding health</t>
  </si>
  <si>
    <t>Health similar to non-life</t>
  </si>
  <si>
    <t>Life and health similar to life, excluding health and index-linked and unit-linked</t>
  </si>
  <si>
    <t>Health similar to life</t>
  </si>
  <si>
    <t>Life excluding health and index-linked and unit-linked</t>
  </si>
  <si>
    <t>Life index-linked and unit-linked</t>
  </si>
  <si>
    <t>Deposits to cedants</t>
  </si>
  <si>
    <t>Insurance &amp; intermediaries receivables</t>
  </si>
  <si>
    <t>Reinsurance receivables</t>
  </si>
  <si>
    <t>Receivables (trade, not insurance)</t>
  </si>
  <si>
    <t>Own shares</t>
  </si>
  <si>
    <t>Amounts due in respect of own fund items or initial fund called up but not yet paid in</t>
  </si>
  <si>
    <t>Cash and cash equivalents</t>
  </si>
  <si>
    <t>Any other assets, not elsewhere shown</t>
  </si>
  <si>
    <t>Total assets</t>
  </si>
  <si>
    <t>Liabilities</t>
  </si>
  <si>
    <t>Technical provisions – non-life</t>
  </si>
  <si>
    <t>Technical provisions – non-life (excluding health)</t>
  </si>
  <si>
    <t>TP calculated as a whole</t>
  </si>
  <si>
    <t>Best Estimate</t>
  </si>
  <si>
    <t>Risk margin</t>
  </si>
  <si>
    <t>Technical provisions - health (similar to non-life)</t>
  </si>
  <si>
    <t>Technical provisions - life (excluding index-linked and unit-linked)</t>
  </si>
  <si>
    <t>Technical provisions - health (similar to life)</t>
  </si>
  <si>
    <t>Technical provisions – life (excluding health and index-linked and unit-linked)</t>
  </si>
  <si>
    <t>Technical provisions – index-linked and unit-linked</t>
  </si>
  <si>
    <t>Other technical provisions</t>
  </si>
  <si>
    <t>Contingent liabilities</t>
  </si>
  <si>
    <t>Provisions other than technical provisions</t>
  </si>
  <si>
    <t>Pension benefit obligations</t>
  </si>
  <si>
    <t>Deposits from reinsurers</t>
  </si>
  <si>
    <t>Deferred tax liabilities</t>
  </si>
  <si>
    <t>Debts owed to credit institutions</t>
  </si>
  <si>
    <t>Financial liabilities other than debts owed to credit institutions</t>
  </si>
  <si>
    <t>Insurance &amp; intermediaries payables</t>
  </si>
  <si>
    <t>Reinsurance payables</t>
  </si>
  <si>
    <t>Payables (trade, not insurance)</t>
  </si>
  <si>
    <t>Subordinated liabilities</t>
  </si>
  <si>
    <t>Subordinated liabilities not in BOF</t>
  </si>
  <si>
    <t>Subordinated liabilities in BOF</t>
  </si>
  <si>
    <t>Any other liabilities, not elsewhere shown</t>
  </si>
  <si>
    <t>Total liabilities</t>
  </si>
  <si>
    <t>Excess of assets over liabilities</t>
  </si>
  <si>
    <t>AS1</t>
  </si>
  <si>
    <t>AS24</t>
  </si>
  <si>
    <t>A26</t>
  </si>
  <si>
    <t>A25B</t>
  </si>
  <si>
    <t>A7B</t>
  </si>
  <si>
    <t>A7A</t>
  </si>
  <si>
    <t>A8E</t>
  </si>
  <si>
    <t>A8A</t>
  </si>
  <si>
    <t>A8C</t>
  </si>
  <si>
    <t>A8D</t>
  </si>
  <si>
    <t>A10A</t>
  </si>
  <si>
    <t>A10B</t>
  </si>
  <si>
    <t>A14B</t>
  </si>
  <si>
    <t>A14C</t>
  </si>
  <si>
    <t>A14A</t>
  </si>
  <si>
    <t>A17A</t>
  </si>
  <si>
    <t>A19B</t>
  </si>
  <si>
    <t>A18A</t>
  </si>
  <si>
    <t>A19A</t>
  </si>
  <si>
    <t>A28A</t>
  </si>
  <si>
    <t>A28B</t>
  </si>
  <si>
    <t>A27</t>
  </si>
  <si>
    <t>A29</t>
  </si>
  <si>
    <t>A30</t>
  </si>
  <si>
    <t>LS0</t>
  </si>
  <si>
    <t>L1</t>
  </si>
  <si>
    <t>L1A</t>
  </si>
  <si>
    <t>L2</t>
  </si>
  <si>
    <t>L3</t>
  </si>
  <si>
    <t>L4</t>
  </si>
  <si>
    <t>L4A</t>
  </si>
  <si>
    <t>L5</t>
  </si>
  <si>
    <t>L6</t>
  </si>
  <si>
    <t>LS6F</t>
  </si>
  <si>
    <t>L6B</t>
  </si>
  <si>
    <t>L6C</t>
  </si>
  <si>
    <t>L6D</t>
  </si>
  <si>
    <t>L6E</t>
  </si>
  <si>
    <t>L7</t>
  </si>
  <si>
    <t>L7A</t>
  </si>
  <si>
    <t>L8</t>
  </si>
  <si>
    <t>L9</t>
  </si>
  <si>
    <t>L10</t>
  </si>
  <si>
    <t>L10A</t>
  </si>
  <si>
    <t>L11</t>
  </si>
  <si>
    <t>L12</t>
  </si>
  <si>
    <t>LS14</t>
  </si>
  <si>
    <t>L23</t>
  </si>
  <si>
    <t>L18</t>
  </si>
  <si>
    <t>L22</t>
  </si>
  <si>
    <t>L13</t>
  </si>
  <si>
    <t>L17</t>
  </si>
  <si>
    <t>L16</t>
  </si>
  <si>
    <t>L19</t>
  </si>
  <si>
    <t>L20</t>
  </si>
  <si>
    <t>L15A</t>
  </si>
  <si>
    <t>L15B</t>
  </si>
  <si>
    <t>L15C</t>
  </si>
  <si>
    <t>L15E</t>
  </si>
  <si>
    <t>L15D</t>
  </si>
  <si>
    <t>L26</t>
  </si>
  <si>
    <t>L25</t>
  </si>
  <si>
    <t>L25A</t>
  </si>
  <si>
    <t>L27</t>
  </si>
  <si>
    <t>Metric: Monetary|BC/Assets|AS/Goodwill|IO/Other than investment, own use, own instruments and cash and cash equivalents [ using s2md_met:mi250 which is xbrli:monetaryItemType ]</t>
  </si>
  <si>
    <t>Metric: Monetary [ using s2hd_met:mi1 which is xbrli:monetaryItemType ]</t>
  </si>
  <si>
    <t>BC/Assets [s2c_BC:x3]</t>
  </si>
  <si>
    <t>AS/Goodwill [s2c_MC:x62]</t>
  </si>
  <si>
    <t>IO/Other than investment, own use, own instruments and cash and cash equivalents [s2c_PU:x22]</t>
  </si>
  <si>
    <t>Metric: Monetary|BC/Assets|AS/Deferred acquisition costs|IO/Other than investment, own use, own instruments and cash and cash equivalents [ using s2md_met:mi221 which is xbrli:monetaryItemType ]</t>
  </si>
  <si>
    <t>AS/Deferred acquisition costs [s2c_MC:x29]</t>
  </si>
  <si>
    <t>Metric: Monetary|BC/Assets|AS/Intangible other than goodwill and deferred acquisition costs|IO/Other than investment, own use, own instruments and cash and cash equivalents [ using s2md_met:mi251 which is xbrli:monetaryItemType ]</t>
  </si>
  <si>
    <t>AS/Intangible other than goodwill and deferred acquisition costs [s2c_MC:x72]</t>
  </si>
  <si>
    <t>Metric: Monetary|BC/Assets|AS/Deferred tax|IO/Other than investment, own use, own instruments and cash and cash equivalents [ using s2md_met:mi222 which is xbrli:monetaryItemType ]</t>
  </si>
  <si>
    <t>AS/Deferred tax [s2c_MC:x30]</t>
  </si>
  <si>
    <t>Metric: Monetary|BC/Assets|AS/Pension benefit|IO/Other than investment, own use, own instruments and cash and cash equivalents [ using s2md_met:mi256 which is xbrli:monetaryItemType ]</t>
  </si>
  <si>
    <t>AS/Pension benefit [s2c_MC:x111]</t>
  </si>
  <si>
    <t>Metric: Monetary|BC/Assets|AS/Property, plant and equipment|IO/Own use [ using s2md_met:mi266 which is xbrli:monetaryItemType ]</t>
  </si>
  <si>
    <t>AS/Property, plant and equipment [s2c_MC:x115]</t>
  </si>
  <si>
    <t>IO/Own use [s2c_PU:x26]</t>
  </si>
  <si>
    <t>Metric: Monetary|BC/Assets|AS/Property, plant and equipment and financial [other than receivables/payables and recoverables]|IO/Investment [ using s2md_met:mi263 which is xbrli:monetaryItemType ]</t>
  </si>
  <si>
    <t>BL/Neither unit-linked nor index-linked [s2c_LB:x91]</t>
  </si>
  <si>
    <t>AS/Property, plant and equipment and financial [other than receivables/payables and recoverables] [s2c_MC:x116]</t>
  </si>
  <si>
    <t>IO/Investment [s2c_PU:x7]</t>
  </si>
  <si>
    <t>Metric: Monetary|BC/Assets|AS/Property, plant and equipment|IO/Investment [ using s2md_met:mi265 which is xbrli:monetaryItemType ]</t>
  </si>
  <si>
    <t>Metric: Monetary|BC/Assets|AS/Financial [other than receivables/payables and recoverables]|IO/Participations [ using s2md_met:mi243 which is xbrli:monetaryItemType ]</t>
  </si>
  <si>
    <t>AS/Financial [other than receivables/payables and recoverables] [s2c_MC:x49]</t>
  </si>
  <si>
    <t>IO/Participations [s2c_PU:x32]</t>
  </si>
  <si>
    <t>Metric: Monetary|BC/Assets|AS/Equity instruments|IO/Investments other than participations|CT/Corporate other than investment funds [ using s2md_met:mi238 which is xbrli:monetaryItemType ]</t>
  </si>
  <si>
    <t>AS/Equity instruments [s2c_MC:x39]</t>
  </si>
  <si>
    <t>IO/Investments other than participations [s2c_PU:x8]</t>
  </si>
  <si>
    <t>CT/Corporate other than investment funds [s2c_SE:x14]</t>
  </si>
  <si>
    <t>Metric: Monetary|BC/Assets|AS/Equity instruments [listed]|IO/Investments other than participations|CT/Corporate other than investment funds [ using s2md_met:mi226 which is xbrli:monetaryItemType ]</t>
  </si>
  <si>
    <t>AS/Equity instruments [listed] [s2c_MC:x40]</t>
  </si>
  <si>
    <t>Metric: Monetary|BC/Assets|AS/Equity instruments [unlisted]|IO/Investments other than participations|CT/Corporate other than investment funds [ using s2md_met:mi227 which is xbrli:monetaryItemType ]</t>
  </si>
  <si>
    <t>AS/Equity instruments [unlisted] [s2c_MC:x41]</t>
  </si>
  <si>
    <t>Metric: Monetary|BC/Assets|AS/Bonds|IO/Investment [ using s2md_met:mi213 which is xbrli:monetaryItemType ]</t>
  </si>
  <si>
    <t>AS/Bonds [s2c_MC:x7]</t>
  </si>
  <si>
    <t>Metric: Monetary|BC/Assets|AS/Bonds securities other than structured notes and collateralised securities|IO/Investment|CT/General government [ using s2md_met:mi212 which is xbrli:monetaryItemType ]</t>
  </si>
  <si>
    <t>AS/Bonds securities other than structured notes and collateralised securities [s2c_MC:x10]</t>
  </si>
  <si>
    <t>CT/General government [s2c_SE:x30]</t>
  </si>
  <si>
    <t>Metric: Monetary|BC/Assets|AS/Bonds securities other than structured notes and collateralised securities|IO/Investment|CT/Corporate other than investment funds [ using s2md_met:mi211 which is xbrli:monetaryItemType ]</t>
  </si>
  <si>
    <t>Metric: Monetary|BC/Assets|AS/Structured notes|IO/Investment|CT/Corporate other than investment funds [ using s2md_met:mi280 which is xbrli:monetaryItemType ]</t>
  </si>
  <si>
    <t>AS/Structured notes [s2c_MC:x136]</t>
  </si>
  <si>
    <t>Metric: Monetary|BC/Assets|AS/Collateralised securities|IO/Investment|CT/Corporate other than investment funds [ using s2md_met:mi220 which is xbrli:monetaryItemType ]</t>
  </si>
  <si>
    <t>AS/Collateralised securities [s2c_MC:x18]</t>
  </si>
  <si>
    <t>Metric: Monetary|BC/Assets|AS/Equity instruments|IO/Investment|CT/Investment funds [ using s2md_met:mi228 which is xbrli:monetaryItemType ]</t>
  </si>
  <si>
    <t>CT/Investment funds [s2c_SE:x47]</t>
  </si>
  <si>
    <t>Metric: Monetary|BC/Assets|AS/Derivatives|IO/Investment|CT/Corporate other than investment funds [ using s2md_met:mi224 which is xbrli:monetaryItemType ]</t>
  </si>
  <si>
    <t>AS/Derivatives [s2c_MC:x32]</t>
  </si>
  <si>
    <t>Metric: Monetary|BC/Assets|AS/Deposits|IO/Investment|CT/Corporate other than investment funds [ using s2md_met:mi223 which is xbrli:monetaryItemType ]</t>
  </si>
  <si>
    <t>AS/Deposits [s2c_MC:x31]</t>
  </si>
  <si>
    <t>Metric: Monetary|BC/Assets|AS/Financial other than receivables/payables, recoverables, cash, derivatives, deposits, loans, bonds and equity instruments|IO/Investment|CT/Corporate other than investment funds [ using s2md_met:mi249 which is xbrli:monetaryItemType ]</t>
  </si>
  <si>
    <t>AS/Financial other than receivables/payables, recoverables, cash, derivatives, deposits, loans, bonds and equity instruments [s2c_MC:x52]</t>
  </si>
  <si>
    <t>BL/Unit-linked or index-linked [s2c_LB:x119]</t>
  </si>
  <si>
    <t>Metric: Monetary|BC/Assets|AS/Loans|IO/Other than investment, own use, own instruments and cash and cash equivalents [ using s2md_met:mi252 which is xbrli:monetaryItemType ]</t>
  </si>
  <si>
    <t>AS/Loans [s2c_MC:x81]</t>
  </si>
  <si>
    <t>Metric: Monetary|BC/Assets|CG/Other than on policies and not collateralised|AS/Loans|IO/Other than investment, own use, own instruments and cash and cash equivalents|CT/Households [ using s2md_met:mi203 which is xbrli:monetaryItemType ]</t>
  </si>
  <si>
    <t>CG/Other than on policies and not collateralised [s2c_CG:x19]</t>
  </si>
  <si>
    <t>CT/Households [s2c_SE:x34]</t>
  </si>
  <si>
    <t>Metric: Monetary|BC/Assets|CG/Other than on policies and not collateralised|AS/Loans|IO/Other than investment, own use, own instruments and cash and cash equivalents|CT/Other than households [ using s2md_met:mi204 which is xbrli:monetaryItemType ]</t>
  </si>
  <si>
    <t>CT/Other than households [s2c_SE:x63]</t>
  </si>
  <si>
    <t>Metric: Monetary|BC/Assets|CG/On policies|AS/Loans|IO/Other than investment, own use, own instruments and cash and cash equivalents [ using s2md_met:mi202 which is xbrli:monetaryItemType ]</t>
  </si>
  <si>
    <t>CG/On policies [s2c_CG:x18]</t>
  </si>
  <si>
    <t>Metric: Monetary|BC/Assets|AS/Recoverables|IO/Other than investment, own use, own instruments and cash and cash equivalents|CC/Ceded [ using s2md_met:mi276 which is xbrli:monetaryItemType ]</t>
  </si>
  <si>
    <t>AS/Recoverables [s2c_MC:x124]</t>
  </si>
  <si>
    <t>CC/Ceded [s2c_TB:x5]</t>
  </si>
  <si>
    <t>BL/Non-life and Health non-SLT [s2c_LB:x79]</t>
  </si>
  <si>
    <t>BL/Non-life [s2c_LB:x75]</t>
  </si>
  <si>
    <t>BL/Health non-SLT [s2c_LB:x43]</t>
  </si>
  <si>
    <t>BL/Life [other than unit-linked or index-linked] [s2c_LB:x64]</t>
  </si>
  <si>
    <t>BL/Health SLT [s2c_LB:x45]</t>
  </si>
  <si>
    <t>BL/Life [other than Index-linked and unit-linked insurance and Health SLT] [s2c_LB:x63]</t>
  </si>
  <si>
    <t>Metric: Monetary|BC/Assets|AS/Reinsurance deposits|IO/Other than investment, own use, own instruments and cash and cash equivalents [ using s2md_met:mi278 which is xbrli:monetaryItemType ]</t>
  </si>
  <si>
    <t>TB/Reinsurance accepted [s2c_LB:x109]</t>
  </si>
  <si>
    <t>AS/Reinsurance deposits [s2c_MC:x126]</t>
  </si>
  <si>
    <t>Metric: Monetary|BC/Assets|AS/Receivables/payables [insurance/reinsurance accepted]|IO/Other than investment, own use, own instruments and cash and cash equivalents [ using s2md_met:mi267 which is xbrli:monetaryItemType ]</t>
  </si>
  <si>
    <t>AS/Receivables/payables [insurance/reinsurance accepted] [s2c_MC:x119]</t>
  </si>
  <si>
    <t>Metric: Monetary|BC/Assets|AS/Receivables/payables [reinsurance ceded]|IO/Other than investment, own use, own instruments and cash and cash equivalents|CC/Ceded [ using s2md_met:mi268 which is xbrli:monetaryItemType ]</t>
  </si>
  <si>
    <t>AS/Receivables/payables [reinsurance ceded] [s2c_MC:x121]</t>
  </si>
  <si>
    <t>Metric: Monetary|BC/Assets|AS/Receivables/payables [trade]|IO/Other than investment, own use, own instruments and cash and cash equivalents [ using s2md_met:mi269 which is xbrli:monetaryItemType ]</t>
  </si>
  <si>
    <t>AS/Receivables/payables [trade] [s2c_MC:x122]</t>
  </si>
  <si>
    <t>Metric: Monetary|BC/Assets|AS/Shares|IO/Own instruments [ using s2md_met:mi279 which is xbrli:monetaryItemType ]</t>
  </si>
  <si>
    <t>AS/Shares [s2c_MC:x135]</t>
  </si>
  <si>
    <t>IO/Own instruments [s2c_PU:x25]</t>
  </si>
  <si>
    <t>Metric: Monetary|BC/Assets|AS/Due in respect of own fund items or initial fund called up but not yet paid in|IO/Other than investment, own use, own instruments and cash and cash equivalents [ using s2md_met:mi225 which is xbrli:monetaryItemType ]</t>
  </si>
  <si>
    <t>AS/Due in respect of own fund items or initial fund called up but not yet paid in [s2c_MC:x38]</t>
  </si>
  <si>
    <t>Metric: Monetary|BC/Assets|AS/Financial [other than receivables/payables and recoverables]|IO/Cash and cash equivalents [ using s2md_met:mi239 which is xbrli:monetaryItemType ]</t>
  </si>
  <si>
    <t>IO/Cash and cash equivalents [s2c_PU:x1]</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</si>
  <si>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and cash and cash equivalents [ using s2md_met:mi254 which is xbrli:monetaryItemType ]</t>
  </si>
  <si>
    <t>AS/Other than intangible, deferred tax, pension benefit, property, plant and equipment, financial, reinsurance deposits, receivables/payables and due in respect of own fund items or initial fund called up but not yet paid in [s2c_MC:x97]</t>
  </si>
  <si>
    <t>Metric: Monetary|BC/Assets [ using s2md_met:mi201 which is xbrli:monetaryItemType ]</t>
  </si>
  <si>
    <t>Metric: Monetary|BC/Liability|LB/Gross technical provisions [other than local GAAP specific] [ using s2md_met:mi363 which is xbrli:monetaryItemType ]</t>
  </si>
  <si>
    <t>BC/Liability [s2c_BC:x23]</t>
  </si>
  <si>
    <t>LB/Gross technical provisions [other than local GAAP specific] [s2c_MC:x64]</t>
  </si>
  <si>
    <t>VL/Calculated as a whole [s2c_VM:x8]</t>
  </si>
  <si>
    <t>VL/Best estimate [s2c_VM:x5]</t>
  </si>
  <si>
    <t>VL/Risk margin [s2c_VM:x47]</t>
  </si>
  <si>
    <t>Metric: Monetary|BC/Liability|LB/Gross technical provisions [local GAAP specific] [ using s2md_met:mi362 which is xbrli:monetaryItemType ]</t>
  </si>
  <si>
    <t>LB/Gross technical provisions [local GAAP specific] [s2c_MC:x63]</t>
  </si>
  <si>
    <t>Metric: Monetary|BC/Liability|LB/Contingent [ using s2md_met:mi355 which is xbrli:monetaryItemType ]</t>
  </si>
  <si>
    <t>LB/Contingent [s2c_MC:x19]</t>
  </si>
  <si>
    <t>Metric: Monetary|BC/Liability|LB/Provisions other than technical provisions [ using s2md_met:mi372 which is xbrli:monetaryItemType ]</t>
  </si>
  <si>
    <t>LB/Provisions other than technical provisions [s2c_MC:x118]</t>
  </si>
  <si>
    <t>Metric: Monetary|BC/Liability|LB/Pension benefit [ using s2md_met:mi369 which is xbrli:monetaryItemType ]</t>
  </si>
  <si>
    <t>LB/Pension benefit [s2c_MC:x111]</t>
  </si>
  <si>
    <t>Metric: Monetary|BC/Liability|LB/Reinsurance deposits|CC/Ceded [ using s2md_met:mi377 which is xbrli:monetaryItemType ]</t>
  </si>
  <si>
    <t>LB/Reinsurance deposits [s2c_MC:x126]</t>
  </si>
  <si>
    <t>Metric: Monetary|BC/Liability|LB/Deferred tax [ using s2md_met:mi359 which is xbrli:monetaryItemType ]</t>
  </si>
  <si>
    <t>LB/Deferred tax [s2c_MC:x30]</t>
  </si>
  <si>
    <t>Metric: Monetary|BC/Liability|LB/Derivatives [ using s2md_met:mi360 which is xbrli:monetaryItemType ]</t>
  </si>
  <si>
    <t>LB/Derivatives [s2c_MC:x32]</t>
  </si>
  <si>
    <t>Metric: Monetary|BC/Liability|LB/Debt instruments [not subordinated]|CT/Credit institutions [ using s2md_met:mi357 which is xbrli:monetaryItemType ]</t>
  </si>
  <si>
    <t>LB/Debt instruments [not subordinated] [s2c_MC:x27]</t>
  </si>
  <si>
    <t>CT/Credit institutions [s2c_SE:x17]</t>
  </si>
  <si>
    <t>Metric: Monetary|BC/Liability|LB/Debt instruments [not subordinated]|CT/Other than credit institutions [ using s2md_met:mi358 which is xbrli:monetaryItemType ]</t>
  </si>
  <si>
    <t>CT/Other than credit institutions [s2c_SE:x90]</t>
  </si>
  <si>
    <t>Metric: Monetary|BC/Liability|LB/Receivables/payables [insurance/reinsurance accepted] [ using s2md_met:mi373 which is xbrli:monetaryItemType ]</t>
  </si>
  <si>
    <t>LB/Receivables/payables [insurance/reinsurance accepted] [s2c_MC:x119]</t>
  </si>
  <si>
    <t>Metric: Monetary|BC/Liability|LB/Receivables/payables [reinsurance ceded]|CC/Ceded [ using s2md_met:mi374 which is xbrli:monetaryItemType ]</t>
  </si>
  <si>
    <t>LB/Receivables/payables [reinsurance ceded] [s2c_MC:x121]</t>
  </si>
  <si>
    <t>Metric: Monetary|BC/Liability|LB/Receivables/payables [trade] [ using s2md_met:mi375 which is xbrli:monetaryItemType ]</t>
  </si>
  <si>
    <t>LB/Receivables/payables [trade] [s2c_MC:x122]</t>
  </si>
  <si>
    <t>Metric: Monetary|BC/Liability|LB/Subordinated debt instruments [ using s2md_met:mi378 which is xbrli:monetaryItemType ]</t>
  </si>
  <si>
    <t>LB/Subordinated debt instruments [s2c_MC:x143]</t>
  </si>
  <si>
    <t>Metric: Monetary|BC/Liability|BE/Other than basic own funds|LB/Subordinated debt instruments [ using s2md_met:mi348 which is xbrli:monetaryItemType ]</t>
  </si>
  <si>
    <t>BE/Other than basic own funds [s2c_EL:x33]</t>
  </si>
  <si>
    <t>Metric: Monetary|BC/Liability|BE/Basic own funds|LB/Subordinated debt instruments [ using s2md_met:mi347 which is xbrli:monetaryItemType ]</t>
  </si>
  <si>
    <t>BE/Basic own funds [s2c_EL:x7]</t>
  </si>
  <si>
    <t>Metric: Monetary|BC/Liability|LB/Other than provisions, pension benefit, contingent, deferred tax, reinsurance deposit and financial [ using s2md_met:mi367 which is xbrli:monetaryItemType ]</t>
  </si>
  <si>
    <t>LB/Other than provisions, pension benefit, contingent, deferred tax, reinsurance deposit and financial [s2c_MC:x102]</t>
  </si>
  <si>
    <t>Metric: Monetary|BC/Liability [ using s2md_met:mi346 which is xbrli:monetaryItemType ]</t>
  </si>
  <si>
    <t>Metric: Monetary|BC/Excess of assets over liabilities [ using s2md_met:mi294 which is xbrli:monetaryItemType ]</t>
  </si>
  <si>
    <t>BC/Excess of assets over liabilities [s2c_BC:x12]</t>
  </si>
  <si>
    <t>VG/Solvency II [s2c_AM:x80]</t>
  </si>
  <si>
    <t>VG/Statutory accounts [s2c_AM:x84]</t>
  </si>
  <si>
    <t>S.02.01.03.01</t>
  </si>
  <si>
    <t>S.02.01.04</t>
  </si>
  <si>
    <t>S.02.01.04.01</t>
  </si>
  <si>
    <t>S.02.01.05</t>
  </si>
  <si>
    <t>S.02.01.05.01</t>
  </si>
  <si>
    <t>S.02.01.06</t>
  </si>
  <si>
    <t>S.02.01.06.01</t>
  </si>
  <si>
    <t>S.02.02.01</t>
  </si>
  <si>
    <t>Total value of all currencies</t>
  </si>
  <si>
    <t>Other assets within scope of Assets-D1 (other than index-linked and unit-linked funds)</t>
  </si>
  <si>
    <t>Reinsurance recoverables</t>
  </si>
  <si>
    <t>Deposits to cedants, insurance and intermediaries receivables and reinsurance receivables</t>
  </si>
  <si>
    <t>Any other assets</t>
  </si>
  <si>
    <t>Technical provisions (excluding index-linked and unit-linked funds)</t>
  </si>
  <si>
    <t>Technical provisions - index-linked and unit-linked funds</t>
  </si>
  <si>
    <t>Deposits from reinsurers and insurance, intermediaries and reinsurance payables</t>
  </si>
  <si>
    <t>Financial liabilities</t>
  </si>
  <si>
    <t>Any other liabilities</t>
  </si>
  <si>
    <t>?</t>
  </si>
  <si>
    <t>Metric: Monetary|BC/Assets|AS/Property, plant and equipment and financial [other than receivables/payables and recoverables]|IO/Other than investment [ using s2md_met:mi264 which is xbrli:monetaryItemType ]</t>
  </si>
  <si>
    <t>IO/Other than investment [s2c_PU:x20]</t>
  </si>
  <si>
    <t>Metric: Monetary|BC/Assets|AS/Reinsurance deposits and receivables/payables [insurance/reinsurance related]|IO/Other than investment, own use, own instruments and cash and cash equivalents [ using s2md_met:mi277 which is xbrli:monetaryItemType ]</t>
  </si>
  <si>
    <t>AS/Reinsurance deposits and receivables/payables [insurance/reinsurance related] [s2c_MC:x127]</t>
  </si>
  <si>
    <t>Metric: Monetary|BC/Assets|AS/Other than property, plant and equipment, financial [other than receivables/payables insurance/reinsurance related and reinsurance deposits]|IO/Other than investment, cash and cash equivalents and own use [ using s2md_met:mi255 which is xbrli:monetaryItemType ]</t>
  </si>
  <si>
    <t>AS/Other than property, plant and equipment, financial [other than receivables/payables insurance/reinsurance related and reinsurance deposits] [s2c_MC:x101]</t>
  </si>
  <si>
    <t>IO/Other than investment, cash and cash equivalents and own use [s2c_PU:x21]</t>
  </si>
  <si>
    <t>Metric: Monetary|BC/Liability|LB/Reinsurance deposits and receivables/payables [insurance/reinsurance related] [ using s2md_met:mi376 which is xbrli:monetaryItemType ]</t>
  </si>
  <si>
    <t>LB/Reinsurance deposits and receivables/payables [insurance/reinsurance related] [s2c_MC:x127]</t>
  </si>
  <si>
    <t>Metric: Monetary|BC/Liability|LB/Debt instruments [not subordinated] [ using s2md_met:mi356 which is xbrli:monetaryItemType ]</t>
  </si>
  <si>
    <t>Metric: Monetary|BC/Liability|LB/Other than technical provisions, contingent, financial [receivables/payables [trade]] and reinsurance deposit [ using s2md_met:mi368 which is xbrli:monetaryItemType ]</t>
  </si>
  <si>
    <t>LB/Other than technical provisions, contingent, financial [receivables/payables [trade]] and reinsurance deposit [s2c_MC:x105]</t>
  </si>
  <si>
    <t>S.02.02.01.01</t>
  </si>
  <si>
    <t>Value of the reporting currency</t>
  </si>
  <si>
    <t>S.02.02.01.02</t>
  </si>
  <si>
    <t>Value of remaining other currencies</t>
  </si>
  <si>
    <t>PI/≤ 10% [s2c_PI:x2]</t>
  </si>
  <si>
    <t>RC/Other than reporting currency [s2c_CU:x4]</t>
  </si>
  <si>
    <t>S.02.02.01.03</t>
  </si>
  <si>
    <t>Value of material currencies</t>
  </si>
  <si>
    <t>A5A</t>
  </si>
  <si>
    <t>PI/&gt; 90% [s2c_PI:x1]</t>
  </si>
  <si>
    <r>
      <t xml:space="preserve">OC/All members (Total/NA) [CU#1] </t>
    </r>
    <r>
      <rPr>
        <u val="none"/>
        <i val="true"/>
        <color indexed="8"/>
        <sz val="11.0"/>
        <rFont val="Calibri"/>
      </rPr>
      <t xml:space="preserve">(which accepts:
AED (AED)
AFN (AFN)
ALL (ALL)
AMD (AMD)
ANG (ANG)
...
XXX (XXX)
YER (YER)
ZAR (ZAR)
ZMK (ZMK)
ZWL (ZWL)
</t>
    </r>
    <r>
      <t>)</t>
    </r>
  </si>
  <si>
    <t>S.02.02.01.04</t>
  </si>
  <si>
    <t>S.06.02.01</t>
  </si>
  <si>
    <t>Line identification</t>
  </si>
  <si>
    <t>S.06.02 line identification [s2c_dim:XA using domain s2c_typ:NB]</t>
  </si>
  <si>
    <t>ID Code</t>
  </si>
  <si>
    <t>A5/A4</t>
  </si>
  <si>
    <t>URI [s2c_dim:UI using domain s2c_typ:ID]</t>
  </si>
  <si>
    <t>Fund number</t>
  </si>
  <si>
    <t>Number of fund [s2c_dim:NF using domain s2c_typ:ID]</t>
  </si>
  <si>
    <t>Portfolio</t>
  </si>
  <si>
    <r>
      <t xml:space="preserve">Metric: Portfolio (investment, securities lending and repo) [ PU#7 using s2md_met:ei1310 which is enum:enumerationItemType ] </t>
    </r>
    <r>
      <rPr>
        <u val="none"/>
        <i val="true"/>
        <color indexed="0"/>
        <sz val="11.0"/>
        <rFont val="Calibri"/>
      </rPr>
      <t xml:space="preserve">(which accepts:
x10 (Life [split applicable])
x13 (Non-life [split applicable])
x49 (Shareholders' funds)
x3 (General [no split])
x40 (Ring fenced funds)
</t>
    </r>
    <r>
      <t>)</t>
    </r>
  </si>
  <si>
    <r>
      <t xml:space="preserve">Metric: Portfolio (investment, securities lending and repo) [ PU#7 using s2hd_met:ei59 which is enum:enumerationItemType ] </t>
    </r>
    <r>
      <rPr>
        <u val="none"/>
        <i val="true"/>
        <color indexed="0"/>
        <sz val="11.0"/>
        <rFont val="Calibri"/>
      </rPr>
      <t xml:space="preserve">(which accepts:
x10 (Life [split applicable])
x13 (Non-life [split applicable])
x49 (Shareholders' funds)
x3 (General [no split])
x40 (Ring fenced funds)
</t>
    </r>
    <r>
      <t>)</t>
    </r>
  </si>
  <si>
    <t>Asset held in unit linked and index linked funds (Y/N)</t>
  </si>
  <si>
    <r>
      <t xml:space="preserve">Metric: Held in unit linked and index linked funds [ LB#4 using s2md_met:ei1070 which is enum:enumerationItemType ] </t>
    </r>
    <r>
      <rPr>
        <u val="none"/>
        <i val="true"/>
        <color indexed="0"/>
        <sz val="11.0"/>
        <rFont val="Calibri"/>
      </rPr>
      <t xml:space="preserve">(which accepts:
x119 (Unit-linked or index-linked)
x91 (Neither unit-linked nor index-linked)
</t>
    </r>
    <r>
      <t>)</t>
    </r>
  </si>
  <si>
    <r>
      <t xml:space="preserve">Metric: Held in unit linked and index linked funds [ LB#4 using s2hd_met:ei53 which is enum:enumerationItemType ] </t>
    </r>
    <r>
      <rPr>
        <u val="none"/>
        <i val="true"/>
        <color indexed="0"/>
        <sz val="11.0"/>
        <rFont val="Calibri"/>
      </rPr>
      <t xml:space="preserve">(which accepts:
x119 (Unit-linked or index-linked)
x91 (Neither unit-linked nor index-linked)
</t>
    </r>
    <r>
      <t>)</t>
    </r>
  </si>
  <si>
    <t>Asset pledged as collateral</t>
  </si>
  <si>
    <r>
      <t xml:space="preserve">Metric: Asset pledged as collateral [ CG#2 using s2md_met:ei1007 which is enum:enumerationItemType ] </t>
    </r>
    <r>
      <rPr>
        <u val="none"/>
        <i val="true"/>
        <color indexed="0"/>
        <sz val="11.0"/>
        <rFont val="Calibri"/>
      </rPr>
      <t xml:space="preserve">(which accepts:
x4 (Collateral pledged [CP])
x2 (Collateral for reinsurance accepted [CR])
x3 (Collateral for securities borrowed [CB])
x22 (Repos [R])
x15 (Not collateral)
</t>
    </r>
    <r>
      <t>)</t>
    </r>
  </si>
  <si>
    <r>
      <t xml:space="preserve">Metric: Asset pledged as collateral [ CG#2 using s2hd_met:ei17 which is enum:enumerationItemType ] </t>
    </r>
    <r>
      <rPr>
        <u val="none"/>
        <i val="true"/>
        <color indexed="0"/>
        <sz val="11.0"/>
        <rFont val="Calibri"/>
      </rPr>
      <t xml:space="preserve">(which accepts:
x4 (Collateral pledged [CP])
x2 (Collateral for reinsurance accepted [CR])
x3 (Collateral for securities borrowed [CB])
x22 (Repos [R])
x15 (Not collateral)
</t>
    </r>
    <r>
      <t>)</t>
    </r>
  </si>
  <si>
    <t>Country of custody</t>
  </si>
  <si>
    <r>
      <t xml:space="preserve">Metric: Country of custody (including not applicable) [ GA#1 using s2md_met:ei1061 which is enum:enumerationItemType ] </t>
    </r>
    <r>
      <rPr>
        <u val="none"/>
        <i val="true"/>
        <color indexed="0"/>
        <sz val="11.0"/>
        <rFont val="Calibri"/>
      </rPr>
      <t xml:space="preserve">(which accepts:
x0 (Not applicable/All geographical areas)
AF (AFGHANISTAN)
AX (ÅLAND ISLANDS)
AL (ALBANIA)
DZ (ALGERIA)
...
EH (WESTERN SAHARA)
YE (YEMEN)
ZM (ZAMBIA)
ZW (ZIMBABWE)
SS (SOUTH SUDAN)
</t>
    </r>
    <r>
      <t>)</t>
    </r>
  </si>
  <si>
    <r>
      <t xml:space="preserve">Metric: Country of custody (including not applicable) [ GA#1 using s2hd_met:ei27 which is enum:enumerationItemType ] </t>
    </r>
    <r>
      <rPr>
        <u val="none"/>
        <i val="true"/>
        <color indexed="0"/>
        <sz val="11.0"/>
        <rFont val="Calibri"/>
      </rPr>
      <t xml:space="preserve">(which accepts:
x0 (Not applicable/All geographical areas)
AF (AFGHANISTAN)
AX (ÅLAND ISLANDS)
AL (ALBANIA)
DZ (ALGERIA)
...
EH (WESTERN SAHARA)
YE (YEMEN)
ZM (ZAMBIA)
ZW (ZIMBABWE)
SS (SOUTH SUDAN)
</t>
    </r>
    <r>
      <t>)</t>
    </r>
  </si>
  <si>
    <t>Quantity</t>
  </si>
  <si>
    <t>Metric: Decimal|DC/Quantity [ using s2md_met:pi1051 which is xbrli:decimalItemType ]</t>
  </si>
  <si>
    <t>Metric: Decimal [ using s2hd_met:pi5 which is xbrli:decimalItemType ]</t>
  </si>
  <si>
    <t>DC/Quantity [s2c_DC:x3]</t>
  </si>
  <si>
    <t>Total par amount</t>
  </si>
  <si>
    <t>A22A</t>
  </si>
  <si>
    <t>Metric: Monetary|TA/Notional amount|BC/Assets [ using s2md_met:mi1110 which is xbrli:monetaryItemType ]</t>
  </si>
  <si>
    <t>TA/Notional amount [s2c_AM:x61]</t>
  </si>
  <si>
    <t>Valuation method SII</t>
  </si>
  <si>
    <r>
      <t xml:space="preserve">Metric: Valuation method [ VM#1 using s2md_met:ei1405 which is enum:enumerationItemType ] </t>
    </r>
    <r>
      <rPr>
        <u val="none"/>
        <i val="true"/>
        <color indexed="0"/>
        <sz val="11.0"/>
        <rFont val="Calibri"/>
      </rPr>
      <t xml:space="preserve">(which accepts:
x43 (Quoted market price in active markets for the same assets [QMP])
x42 (Quoted market price in active markets for similar assets [QMPS])
x3 (Alternative valuation methods [AVM])
x2 (Adjusted equity methods - applicable for the valuation of participations [AEM])
x22 (IFRS equity methods - applicable for the valuation of participations [IEM])
</t>
    </r>
    <r>
      <t>)</t>
    </r>
  </si>
  <si>
    <r>
      <t xml:space="preserve">Metric: Valuation method [ VM#1 using s2hd_met:ei24 which is enum:enumerationItemType ] </t>
    </r>
    <r>
      <rPr>
        <u val="none"/>
        <i val="true"/>
        <color indexed="0"/>
        <sz val="11.0"/>
        <rFont val="Calibri"/>
      </rPr>
      <t xml:space="preserve">(which accepts:
x43 (Quoted market price in active markets for the same assets [QMP])
x42 (Quoted market price in active markets for similar assets [QMPS])
x3 (Alternative valuation methods [AVM])
x2 (Adjusted equity methods - applicable for the valuation of participations [AEM])
x22 (IFRS equity methods - applicable for the valuation of participations [IEM])
</t>
    </r>
    <r>
      <t>)</t>
    </r>
  </si>
  <si>
    <t>Acquisition price</t>
  </si>
  <si>
    <t>A25</t>
  </si>
  <si>
    <t>Metric: Monetary|TA/Acquisition price [per unit]|BC/Assets [ using s2md_met:mi1088 which is xbrli:monetaryItemType ]</t>
  </si>
  <si>
    <t>TA/Acquisition price [per unit] [s2c_AM:x7]</t>
  </si>
  <si>
    <t>Total SII amount</t>
  </si>
  <si>
    <t>Metric: Monetary|VG/Solvency II|BC/Assets [ using s2md_met:mi1131 which is xbrli:monetaryItemType ]</t>
  </si>
  <si>
    <t>Accrued interest</t>
  </si>
  <si>
    <t>Metric: Monetary|VG/Accrued interests|BC/Assets [ using s2md_met:mi1128 which is xbrli:monetaryItemType ]</t>
  </si>
  <si>
    <t>VG/Accrued interests [s2c_AM:x5]</t>
  </si>
  <si>
    <t>SU/Assets other than derivatives and Assets held as collateral [s2c_MC:x168]</t>
  </si>
  <si>
    <t>S.06.02.01.01</t>
  </si>
  <si>
    <t>Item Title</t>
  </si>
  <si>
    <t>Metric: String|TS/Item title [ using s2md_met:si1338 which is xbrli:stringItemType ]</t>
  </si>
  <si>
    <t>TS/Item title [s2c_TS:x46]</t>
  </si>
  <si>
    <t>Issuer Name</t>
  </si>
  <si>
    <t>Metric: String|TS/Name of issuer/seller/transferor/receiver/reinsurer/provider [ using s2md_met:si1381 which is xbrli:stringItemType ]</t>
  </si>
  <si>
    <t>TS/Name of issuer/seller/transferor/receiver/reinsurer/provider [s2c_TS:x56]</t>
  </si>
  <si>
    <t>Issuer Code</t>
  </si>
  <si>
    <t>A33/A31</t>
  </si>
  <si>
    <t>Metric: String|TS/Issuer code [ using s2md_met:si1552 which is xbrli:stringItemType ]</t>
  </si>
  <si>
    <t>TS/Issuer code [s2c_TS:x83]</t>
  </si>
  <si>
    <t>Issuer Sector</t>
  </si>
  <si>
    <r>
      <t xml:space="preserve">Metric: Issuer sector - NACE [ NC#1 using s2md_met:ei1658 which is enum:enumerationItemType ] </t>
    </r>
    <r>
      <rPr>
        <u val="none"/>
        <i val="true"/>
        <color indexed="0"/>
        <sz val="11.0"/>
        <rFont val="Calibri"/>
      </rPr>
      <t xml:space="preserve">(which accepts:
x0 (Total/NA)
A0111 (Growing of cereals (except rice), leguminous crops and oil seeds)
A0112 (Growing of rice)
A0113 (Growing of vegetables and melons, roots and tubers)
A0114 (Growing of sugar cane)
A0115 (Growing of tobacco)
A0116 (Growing of fibre crops)
A0119 (Growing of other non-perennial crops)
A0121 (Growing of grapes)
A0122 (Growing of tropical and subtropical fruits)
A0123 (Growing of citrus fruits)
A0124 (Growing of pome fruits and stone fruits)
A0125 (Growing of other tree and bush fruits and nuts)
A0126 (Growing of oleaginous fruits)
A0127 (Growing of beverage crops)
A0128 (Growing of spices, aromatic, drug and pharmaceutical crops)
A0129 (Growing of other perennial crops)
A0130 (Plant propagation)
A0141 (Raising of dairy cattle)
A0142 (Raising of other cattle and buffaloes)
A0143 (Raising of horses and other equines)
A0144 (Raising of camels and camelids)
A0145 (Raising of sheep and goats)
A0146 (Raising of swine/pigs)
A0147 (Raising of poultry)
A0149 (Raising of other animals)
A0150 (Mixed farming)
A0161 (Support activities for crop production)
A0162 (Support activities for animal production)
A0163 (Post-harvest crop activities)
A0164 (Seed processing for propagation)
A0170 (Hunting, trapping and related service activities)
A0210 (Silviculture and other forestry activities)
A0220 (Logging)
A0230 (Gathering of wild growing non-wood products)
A0240 (Support services to forestry)
A0311 (Marine fishing)
A0312 (Freshwater fishing)
A0321 (Marine aquaculture)
A0322 (Freshwater aquaculture)
B0510 (Mining of hard coal)
B0520 (Mining of lignite)
B0610 (Extraction of crude petroleum)
B0620 (Extraction of natural gas)
B0710 (Mining of iron ores)
B0721 (Mining of uranium and thorium ores)
B0729 (Mining of other non-ferrous metal ores)
B0811 (Quarrying of ornamental and building stone, limestone, gypsum, chalk and slate)
B0812 (Operation of gravel and sand pits; mining of clays and kaolin)
B0891 (Mining of chemical and fertiliser minerals)
B0892 (Extraction of peat)
B0893 (Extraction of salt)
B0899 (Other mining and quarrying nec)
B0910 (Support activities for petroleum and natural gas extraction)
B0990 (Support activities for other mining and quarrying)
C1011 (Processing and preserving of meat)
C1012 (Processing and preserving of poultry meat)
C1013 (Production of meat and poultry meat products)
C1020 (Processing and preserving of fish, crustaceans and molluscs)
C1031 (Processing and preserving of potatoes)
C1032 (Manufacture of fruit and vegetable juice)
C1039 (Other processing and preserving of fruit and vegetables)
C1041 (Manufacture of oils and fats)
C1042 (Manufacture of margarine and similar edible fats)
C1051 (Operation of dairies and cheese making)
C1052 (Manufacture of ice cream)
C1061 (Manufacture of grain mill products)
C1062 (Manufacture of starches and starch products)
C1071 (Manufacture of bread; manufacture of fresh pastry goods and cakes)
C1072 (Manufacture of rusks and biscuits; manufacture of preserved pastry goods and cakes)
C1073 (Manufacture of macaroni, noodles, couscous and similar farinaceous products)
C1081 (Manufacture of sugar)
C1082 (Manufacture of cocoa, chocolate and sugar confectionery)
C1083 (Processing of tea and coffee)
C1084 (Manufacture of condiments and seasonings)
C1085 (Manufacture of prepared meals and dishes)
C1086 (Manufacture of homogenised food preparations and dietetic food)
C1089 (Manufacture of other food products nec)
C1091 (Manufacture of prepared feeds for farm animals)
C1092 (Manufacture of prepared pet foods)
C1101 (Distilling, rectifying and blending of spirits)
C1102 (Manufacture of wine from grape)
C1103 (Manufacture of cider and other fruit wines)
C1104 (Manufacture of other non-distilled fermented beverages)
C1105 (Manufacture of beer)
C1106 (Manufacture of malt)
C1107 (Manufacture of soft drinks;production of mineral waters and other bottled waters)
C1200 (Manufacture of tobacco products)
C1310 (Preparation and spinning of textile fibres)
C1320 (Weaving of textiles)
C1330 (Finishing of textiles)
C1391 (Manufacture of knitted and crocheted fabrics)
C1392 (Manufacture of made-up textile articles, except apparel)
C1393 (Manufacture of carpets and rugs)
C1394 (Manufacture of cordage, rope, twine and netting)
C1395 (Manufacture of non-wovens and articles made from non-wovens, except apparel)
C1396 (Manufacture of other technical and industrial textiles)
C1399 (Manufacture of other textiles nec)
C1411 (Manufacture of leather clothes)
C1412 (Manufacture of workwear)
C1413 (Manufacture of other outerwear)
C1414 (Manufacture of underwear)
C1419 (Manufacture of other wearing apparel and accessories)
C1420 (Manufacture of articles of fur)
C1431 (Manufacture of knitted and crocheted hosiery)
C1439 (Manufacture of other knitted and crocheted apparel)
C1511 (Tanning and dressing of leather;dressing and dyeing of fur)
C1512 (Manufacture of luggage, handbags and the like, saddlery and harness)
C1520 (Manufacture of footwear)
C1610 (Sawmilling and planing of wood)
C1621 (Manufacture of veneer sheets and wood-based panels)
C1622 (Manufacture of assembled parquet floors)
C1623 (Manufacture of other builders' carpentry and joinery)
C1624 (Manufacture of wooden containers)
C1629 (Manufacture of other products of wood; manufacture of articles of cork, straw and plaiting materials)
C1711 (Manufacture of pulp)
C1712 (Manufacture of paper and paperboard)
C1721 (Manufacture of corrugated paper and paperboard and of containers of paper and paperboard)
C1722 (Manufacture of household and sanitary goods and of toilet requisites)
C1723 (Manufacture of paper stationery)
C1724 (Manufacture of wallpaper)
C1729 (Manufacture of other articles of paper and paperboard)
C1811 (Printing of newspapers)
C1812 (Other printing)
C1813 (Pre-press and pre-media services)
C1814 (Binding and related services)
C1820 (Reproduction of recorded media)
C1910 (Manufacture of coke oven products)
C1920 (Manufacture of refined petroleum products)
C2011 (Manufacture of industrial gases)
C2012 (Manufacture of dyes and pigments)
C2013 (Manufacture of other inorganic basic chemicals)
C2014 (Manufacture of other organic basic chemicals)
C2015 (Manufacture of fertilisers and nitrogen compounds)
C2016 (Manufacture of plastics in primary forms)
C2017 (Manufacture of synthetic rubber in primary forms)
C2020 (Manufacture of pesticides and other agrochemical products)
C2030 (Manufacture of paints, varnishes and similar coatings, printing ink and mastics)
C2041 (Manufacture of soap and detergents, cleaning and polishing preparations)
C2042 (Manufacture of perfumes and toilet preparations)
C2051 (Manufacture of explosives)
C2052 (Manufacture of glues)
C2053 (Manufacture of essential oils)
C2059 (Manufacture of other chemical products nec)
C2060 (Manufacture of man-made fibres)
C2110 (Manufacture of basic pharmaceutical products)
C2120 (Manufacture of pharmaceutical preparations)
C2211 (Manufacture of rubber tyres and tubes; retreading and rebuilding of rubber tyres)
C2219 (Manufacture of other rubber products)
C2221 (Manufacture of plastic plates, sheets, tubes and profiles)
C2222 (Manufacture of plastic packing goods)
C2223 (Manufacture of builders' ware of plastic)
C2229 (Manufacture of other plastic products)
C2311 (Manufacture of flat glass)
C2312 (Shaping and processing of flat glass)
C2313 (Manufacture of hollow glass)
C2314 (Manufacture of glass fibres)
C2319 (Manufacture and processing of other glass, including technical glassware)
C2320 (Manufacture of refractory products)
C2331 (Manufacture of ceramic tiles and flags)
C2332 (Manufacture of bricks, tiles and construction products, in baked clay)
C2341 (Manufacture of ceramic household and ornamental articles)
C2342 (Manufacture of ceramic sanitary fixtures)
C2343 (Manufacture of ceramic insulators and insulating fittings)
C2344 (Manufacture of other technical ceramic products)
C2349 (Manufacture of other ceramic products)
C2351 (Manufacture of cement)
C2352 (Manufacture of lime and plaster)
C2361 (Manufacture of concrete products for construction purposes)
C2362 (Manufacture of plaster products for construction purposes)
C2363 (Manufacture of ready-mixed concrete)
C2364 (Manufacture of mortars)
C2365 (Manufacture of fibre cement)
C2369 (Manufacture of other articles of concrete, plaster and cement)
C2370 (Cutting, shaping and finishing of stone)
C2391 (Production of abrasive products)
C2399 (Manufacture of other non-metallic mineral products nec)
C2410 (Manufacture of basic iron and steel and of ferro-alloys)
C2420 (Manufacture of tubes, pipes, hollow profiles and related fittings, of steel)
C2431 (Cold drawing of bars)
C2432 (Cold rolling of narrow strip)
C2433 (Cold forming or folding)
C2434 (Cold drawing of wire)
C2441 (Precious metals production)
C2442 (Aluminium production)
C2443 (Lead, zinc and tin production)
C2444 (Copper production)
C2445 (Other non-ferrous metal production)
C2446 (Processing of nuclear fuel)
C2451 (Casting of iron)
C2452 (Casting of steel)
C2453 (Casting of light metals)
C2454 (Casting of other non-ferrous metals)
C2511 (Manufacture of metal structures and parts of structures)
C2512 (Manufacture of doors and windows of metal)
C2521 (Manufacture of central heating radiators and boilers)
C2529 (Manufacture of other tanks, reservoirs and containers of metal)
C2530 (Manufacture of steam generators, except central heating hot water boilers)
C2540 (Manufacture of weapons and ammunition)
C2550 (Forging, pressing, stamping and roll-forming of metal; powder metallurgy)
C2561 (Treatment and coating of metals)
C2562 (Machining)
C2571 (Manufacture of cutlery)
C2572 (Manufacture of locks and hinges)
C2573 (Manufacture of tools)
C2591 (Manufacture of steel drums and similar containers)
C2592 (Manufacture of light metal packaging)
C2593 (Manufacture of wire products, chain and springs)
C2594 (Manufacture of fasteners and screw machine products)
C2599 (Manufacture of other fabricated metal products nec)
C2611 (Manufacture of electronic components)
C2612 (Manufacture of loaded electronic boards)
C2620 (Manufacture of computers and peripheral equipment)
C2630 (Manufacture of communication equipment)
C2640 (Manufacture of consumer electronics)
C2651 (Manufacture of instruments and appliances for measuring, testing and navigation)
C2652 (Manufacture of watches and clocks)
C2660 (Manufacture of irradiation, electromedical and electrotherapeutic equipment)
C2670 (Manufacture of optical instruments and photographic equipment)
C2680 (Manufacture of magnetic and optical media)
C2711 (Manufacture of electric motors, generators and transformers)
C2712 (Manufacture of electricity distribution and control apparatus)
C2720 (Manufacture of batteries and accumulators)
C2731 (Manufacture of fibre optic cables)
C2732 (Manufacture of other electronic and electric wires and cables)
C2733 (Manufacture of wiring devices)
C2740 (Manufacture of electric lighting equipment)
C2751 (Manufacture of electric domestic appliances)
C2752 (Manufacture of non-electric domestic appliances)
C2790 (Manufacture of other electrical equipment)
C2811 (Manufacture of engines and turbines, except aircraft, vehicle and cycle engines)
C2812 (Manufacture of fluid power equipment)
C2813 (Manufacture of other pumps and compressors)
C2814 (Manufacture of other taps and valves)
C2815 (Manufacture of bearings, gears, gearing and driving elements)
C2821 (Manufacture of ovens, furnaces and furnace burners)
C2822 (Manufacture of lifting and handling equipment)
C2823 (Manufacture of office machinery and equipment (except computers and peripheral equipment))
C2824 (Manufacture of power-driven hand tools)
C2825 (Manufacture of non-domestic cooling and ventilation equipment)
C2829 (Manufacture of other general-purpose machinery nec)
C2830 (Manufacture of agricultural and forestry machinery)
C2841 (Manufacture of metal forming machinery)
C2849 (Manufacture of other machine tools)
C2891 (Manufacture of machinery for metallurgy)
C2892 (Manufacture of machinery for mining, quarrying and construction)
C2893 (Manufacture of machinery for food, beverage and tobacco processing)
C2894 (Manufacture of machinery for textile, apparel and leather production)
C2895 (Manufacture of machinery for paper and paperboard production)
C2896 (Manufacture of plastic and rubber machinery)
C2899 (Manufacture of other special-purpose machinery nec)
C2910 (Manufacture of motor vehicles)
C2920 (Manufacture of bodies (coachwork) for motor vehicles; manufacture of trailers and semi-trailers)
C2931 (Manufacture of electrical and electronic equipment for motor vehicles)
C2932 (Manufacture of other parts and accessories for motor vehicles)
C3011 (Building of ships and floating structures)
C3012 (Building of pleasure and sporting boats)
C3020 (Manufacture of railway locomotives and rolling stock)
C3030 (Manufacture of air and spacecraft and related machinery)
C3040 (Manufacture of military fighting vehicles)
C3091 (Manufacture of motorcycles)
C3092 (Manufacture of bicycles and invalid carriages)
C3099 (Manufacture of other transport equipment nec)
C3101 (Manufacture of office and shop furniture)
C3102 (Manufacture of kitchen furniture)
C3103 (Manufacture of mattresses)
C3109 (Manufacture of other furniture)
C3211 (Striking of coins)
C3212 (Manufacture of jewellery and related articles)
C3213 (Manufacture of imitation jewellery and related articles)
C3220 (Manufacture of musical instruments)
C3230 (Manufacture of sports goods)
C3240 (Manufacture of games and toys)
C3250 (Manufacture of medical and dental instruments and supplies)
C3291 (Manufacture of brooms and brushes)
C3299 (Other manufacturing nec)
C3311 (Repair of fabricated metal products)
C3312 (Repair of machinery)
C3313 (Repair of electronic and optical equipment)
C3314 (Repair of electrical equipment)
C3315 (Repair and maintenance of ships and boats)
C3316 (Repair and maintenance of aircraft and spacecraft)
C3317 (Repair and maintenance of other transport equipment)
C3319 (Repair of other equipment)
C3320 (Installation of industrial machinery and equipment)
D3511 (Production of electricity)
D3512 (Transmission of electricity)
D3513 (Distribution of electricity)
D3514 (Trade of electricity)
D3521 (Manufacture of gas)
D3522 (Distribution of gaseous fuels through mains)
D3523 (Trade of gas through mains)
D3530 (Steam and air conditioning supply)
E3600 (Water collection, treatment and supply)
E3700 (Sewerage)
E3811 (Collection of non-hazardous waste)
E3812 (Collection of hazardous waste)
E3821 (Treatment and disposal of non-hazardous waste)
E3822 (Treatment and disposal of hazardous waste)
E3831 (Dismantling of wrecks)
E3832 (Recovery of sorted materials)
E3900 (Remediation activities and other waste management services)
F4110 (Development of building projects)
F4120 (Construction of residential and non-residential buildings)
F4211 (Construction of roads and motorways)
F4212 (Construction of railways and underground railways)
F4213 (Construction of bridges and tunnels)
F4221 (Construction of utility projects for fluids)
F4222 (Construction of utility projects for electricity and telecommunications)
F4291 (Construction of water projects)
F4299 (Construction of other civil engineering projects nec)
F4311 (Demolition)
F4312 (Site preparation)
F4313 (Test drilling and boring)
F4321 (Electrical installation)
F4322 (Plumbing, heat and air conditioning installation)
F4329 (Other construction installation)
F4331 (Plastering)
F4332 (Joinery installation)
F4333 (Floor and wall covering)
F4334 (Painting and glazing)
F4339 (Other building completion and finishing)
F4391 (Roofing activities)
F4399 (Other specialised construction activities nec)
G4511 (Sale of cars and light motor vehicles)
G4519 (Sale of other motor vehicles)
G4520 (Maintenance and repair of motor vehicles)
G4531 (Wholesale trade of motor vehicle parts and accessories)
G4532 (Retail trade of motor vehicle parts and accessories)
G4540 (Sale, maintenance and repair of motorcycles and related parts and accessories)
G4611 (Agents involved in the sale of agricultural raw materials, live animals, textile raw materials and semi-finished goods)
G4612 (Agents involved in the sale of fuels, ores, metals and industrial chemicals)
G4613 (Agents involved in the sale of timber and building materials)
G4614 (Agents involved in the sale of machinery, industrial equipment, ships and aircraft)
G4615 (Agents involved in the sale of furniture, household goods, hardware and ironmongery)
G4616 (Agents involved in the sale of textiles, clothing, fur, footwear and leather goods)
G4617 (Agents involved in the sale of food, beverages and tobacco)
G4618 (Agents specialised in the sale of other particular products)
G4619 (Agents involved in the sale of a variety of goods)
G4621 (Wholesale of grain, unmanufactured tobacco, seeds and animal feeds)
G4622 (Wholesale of flowers and plants)
G4623 (Wholesale of live animals)
G4624 (Wholesale of hides, skins and leather)
G4631 (Wholesale of fruit and vegetables)
G4632 (Wholesale of meat and meat products)
G4633 (Wholesale of dairy products, eggs and edible oils and fats)
G4634 (Wholesale of beverages)
G4635 (Wholesale of tobacco products)
G4636 (Wholesale of sugar and chocolate and sugar confectionery)
G4637 (Wholesale of coffee, tea, cocoa and spices)
G4638 (Wholesale of other food, including fish, crustaceans and molluscs)
G4639 (Non-specialised wholesale of food, beverages and tobacco)
G4641 (Wholesale of textiles)
G4642 (Wholesale of clothing and footwear)
G4643 (Wholesale of electrical household appliances)
G4644 (Wholesale of china and glassware and cleaning materials)
G4645 (Wholesale of perfume and cosmetics)
G4646 (Wholesale of pharmaceutical goods)
G4647 (Wholesale of furniture, carpets and lighting equipment)
G4648 (Wholesale of watches and jewellery)
G4649 (Wholesale of other household goods)
G4651 (Wholesale of computers, computer peripheral equipment and software)
G4652 (Wholesale of electronic and telecommunications equipment and parts)
G4661 (Wholesale of agricultural machinery, equipment and supplies)
G4662 (Wholesale of machine tools)
G4663 (Wholesale of mining, construction and civil engineering machinery)
G4664 (Wholesale of machinery for the textile industry and of sewing and knitting machines)
G4665 (Wholesale of office furniture)
G4666 (Wholesale of other office machinery and equipment)
G4669 (Wholesale of other machinery and equipment)
G4671 (Wholesale of solid, liquid and gaseous fuels and related products)
G4672 (Wholesale of metals and metal ores)
G4673 (Wholesale of wood, construction materials and sanitary equipment)
G4674 (Wholesale of hardware, plumbing and heating equipment and supplies)
G4675 (Wholesale of chemical products)
G4676 (Wholesale of other intermediate products)
G4677 (Wholesale of waste and scrap)
G4690 (Non-specialised wholesale trade)
G4711 (Retail sale in non-specialised stores with food, beverages or tobacco predominating)
G4719 (Other retail sale in non-specialised stores)
G4721 (Retail sale of fruit and vegetables in specialised stores)
G4722 (Retail sale of meat and meat products in specialised stores)
G4723 (Retail sale of fish, crustaceans and molluscs in specialised stores)
G4724 (Retail sale of bread, cakes, flour confectionery and sugar confectionery in specialised stores)
G4725 (Retail sale of beverages in specialised stores)
G4726 (Retail sale of tobacco products in specialised stores)
G4729 (Other retail sale of food in specialised stores)
G4730 (Retail sale of automotive fuel in specialised stores)
G4741 (Retail sale of computers, peripheral units and software in specialised stores)
G4742 (Retail sale of telecommunications equipment in specialised stores)
G4743 (Retail sale of audio and video equipment in specialised stores)
G4751 (Retail sale of textiles in specialised stores)
G4752 (Retail sale of hardware, paints and glass in specialised stores)
G4753 (Retail sale of carpets, rugs, wall and floor coverings in specialised stores)
G4754 (Retail sale of electrical household appliances in specialised stores)
G4759 (Retail sale of furniture, lighting equipment and other household articles in specialised stores)
G4761 (Retail sale of books in specialised stores)
G4762 (Retail sale of newspapers and stationery in specialised stores)
G4763 (Retail sale of music and video recordings in specialised stores)
G4764 (Retail sale of sporting equipment in specialised stores)
G4765 (Retail sale of games and toys in specialised stores)
G4771 (Retail sale of clothing in specialised stores)
G4772 (Retail sale of footwear and leather goods in specialised stores)
G4773 (Dispensing chemist in specialised stores)
G4774 (Retail sale of medical and orthopaedic goods in specialised stores)
G4775 (Retail sale of cosmetic and toilet articles in specialised stores)
G4776 (Retail sale of flowers, plants, seeds, fertilisers, pet animals and pet food in specialised stores)
G4777 (Retail sale of watches and jewellery in specialised stores)
G4778 (Other retail sale of new goods in specialised stores)
G4779 (Retail sale of second-hand goods in stores)
G4781 (Retail sale via stalls and markets of food, beverages and tobacco products)
G4782 (Retail sale via stalls and markets of textiles, clothing and footwear)
G4789 (Retail sale via stalls and markets of other goods)
G4791 (Retail sale via mail order houses or via Internet)
G4799 (Other retail sale not in stores, stalls or markets)
H4910 (Passenger rail transport, interurban)
H4920 (Freight rail transport)
H4931 (Urban and suburban passenger land transport)
H4932 (Taxi operation)
H4939 (Other passenger land transport nec)
H4941 (Freight transport by road)
H4942 (Removal services)
H4950 (Transport via pipeline)
H5010 (Sea and coastal passenger water transport)
H5020 (Sea and coastal freight water transport)
H5030 (Inland passenger water transport)
H5040 (Inland freight water transport)
H5110 (Passenger air transport)
H5121 (Freight air transport)
H5122 (Space transport)
H5210 (Warehousing and storage)
H5221 (Service activities incidental to land transportation)
H5222 (Service activities incidental to water transportation)
H5223 (Service activities incidental to air transportation)
H5224 (Cargo handling)
H5229 (Other transportation support activities)
H5310 (Postal activities under universal service obligation)
H5320 (Other postal and courier activities)
I5510 (Hotels and similar accommodation)
I5520 (Holiday and other short-stay accommodation)
I5530 (Camping grounds, recreational vehicle parks and trailer parks)
I5590 (Other accommodation)
I5610 (Restaurants and mobile food service activities)
I5621 (Event catering activities)
I5629 (Other food service activities)
I5630 (Beverage serving activities)
J5811 (Book publishing)
J5812 (Publishing of directories and mailing lists)
J5813 (Publishing of newspapers)
J5814 (Publishing of journals and periodicals)
J5819 (Other publishing activities)
J5821 (Publishing of computer games)
J5829 (Other software publishing)
J5911 (Motion picture, video and television programme production activities)
J5912 (Motion picture, video and television programme post-production activities)
J5913 (Motion picture, video and television programme distribution activities)
J5914 (Motion picture projection activities)
J5920 (Sound recording and music publishing activities)
J6010 (Radio broadcasting)
J6020 (Television programming and broadcasting activities)
J6110 (Wired telecommunications activities)
J6120 (Wireless telecommunications activities)
J6130 (Satellite telecommunications activities)
J6190 (Other telecommunications activities)
J6201 (Computer programming activities)
J6202 (Computer consultancy activities)
J6203 (Computer facilities management activities)
J6209 (Other information technology and computer service activities)
J6311 (Data processing, hosting and related activities)
J6312 (Web portals)
J6391 (News agency activities)
J6399 (Other information service activities n.e.c.)
K6411 (Central banking)
K6419 (Other monetary intermediation)
K6420 (Activities of holding companies)
K6430 (Trusts, funds and similar financial entities)
K6491 (Financial leasing)
K6492 (Other credit granting)
K6499 (Other financial service activities, except insurance and pension funding nec)
K6511 (Life insurance)
K6512 (Non-life insurance)
K6520 (Reinsurance)
K6530 (Pension funding)
K6611 (Administration of financial markets)
K6612 (Security and commodity contracts brokerage)
K6619 (Other activities auxiliary to financial services, except insurance and pension funding)
K6621 (Risk and damage evaluation)
K6622 (Activities of insurance agents and brokers)
K6629 (Other activities auxiliary to insurance and pension funding)
K6630 (Fund management activities)
L6810 (Buying and selling of own real estate)
L6820 (Renting and operating of own or leased real estate)
L6831 (Real estate agencies)
L6832 (Management of real estate on a fee or contract basis)
M6910 (Legal activities)
M6920 (Accounting, bookkeeping and auditing activities; tax consultancy)
M7010 (Activities of head offices)
M7021 (Public relations and communication activities)
M7022 (Business and other management consultancy activities)
M7111 (Architectural activities)
M7112 (Engineering activities and related technical consultancy)
M7120 (Technical testing and analysis)
M7211 (Research and experimental development on biotechnology)
M7219 (Other research and experimental development on natural sciences and engineering)
M7220 (Research and experimental development on social sciences and humanities)
M7311 (Advertising agencies)
M7312 (Media representation)
M7320 (Market research and public opinion polling)
M7410 (Specialised design activities)
M7420 (Photographic activities)
M7430 (Translation and interpretation activities)
M7490 (Other professional, scientific and technical activities n.e.c.)
M7500 (Veterinary activities)
N7711 (Renting and leasing of cars and light motor vehicles)
N7712 (Renting and leasing of trucks)
N7721 (Renting and leasing of recreational and sports goods)
N7722 (Renting of video tapes and disks)
N7729 (Renting and leasing of other personal and household goods)
N7731 (Renting and leasing of agricultural machinery and equipment)
N7732 (Renting and leasing of construction and civil engineering machinery and equipment)
N7733 (Renting and leasing of office machinery and equipment (including computers))
N7734 (Renting and leasing of water transport equipment)
N7735 (Renting and leasing of air transport equipment)
N7739 (Renting and leasing of other machinery, equipment and tangible goods n.e.c)
N7740 (Leasing of intellectual property and similar products, except copyrighted works)
N7810 (Activities of employment placement agencies)
N7820 (Temporary employment agency activities)
N7830 (Other human resources provision)
N7911 (Travel agency activities)
N7912 (Tour operator activities)
N7990 (Other reservation service and related activities)
N8010 (Private security activities)
N8020 (Security systems service activities)
N8030 (Investigation activities)
N8110 (Combined facilities support activities)
N8121 (General cleaning of buildings)
N8122 (Other building and industrial cleaning activities)
N8129 (Other cleaning activities)
N8130 (Landscape service activities)
N8211 (Combined office administrative service activities)
N8219 (Photocopying, document preparation and other specialised office support activities)
N8220 (Activities of call centres)
N8230 (Organisation of conventions and trade shows)
N8291 (Activities of collection agencies and credit bureaus)
N8292 (Packaging activities)
N8299 (Other business support service activities n.e.c)
O8411 (General public administration activities)
O8412 (Regulation of the activities of providing health care, education, cultural services and other social services, excluding social security)
O8413 (Regulation of and contribution to more efficient operation of businesses)
O8421 (Foreign affairs)
O8422 (Defence activities)
O8423 (Justice and judicial activities)
O8424 (Public order and safety activities)
O8425 (Fire service activities)
O8430 (Compulsory social security activities)
P8510 (Pre-primary education)
P8520 (Primary education)
P8531 (General secondary education)
P8532 (Technical and vocational secondary education)
P8541 (Post-secondary non-tertiary education)
P8542 (Tertiary education)
P8551 (Sports and recreation education)
P8552 (Cultural education)
P8553 (Driving school activities)
P8559 (Other education n.e.c)
P8560 (Educational support activities)
Q8610 (Hospital activities)
Q8621 (General medical practice activities)
Q8622 (Specialist medical practice activities)
Q8623 (Dental practice activities)
Q8690 (Other human health activities)
Q8710 (Residential nursing care activities)
Q8720 (Residential care activities for mental retardation, mental health and substance abuse)
Q8730 (Residential care activities for the elderly and disabled)
Q8790 (Other residential care activities)
Q8810 (Social work activities without accommodation for the elderly and disabled)
Q8891 (Child day-care activities)
Q8899 (Other social work activities without accommodation n.e.c.)
R9001 (Performing arts)
R9002 (Support activities to performing arts)
R9003 (Artistic creation)
R9004 (Operation of arts facilities)
R9101 (Library and archives activities)
R9102 (Museums activities)
R9103 (Operation of historical sites and buildings and similar visitor attractions)
R9104 (Botanical and zoological gardens and nature reserves activities)
R9200 (Gambling and betting activities)
R9311 (Operation of sports facilities)
R9312 (Activities of sport clubs)
R9313 (Fitness facilities)
R9319 (Other sports activities)
R9321 (Activities of amusement parks and theme parks)
R9329 (Other amusement and recreation activities)
S9411 (Activities of business and employers membership organisations)
S9412 (Activities of professional membership organisations)
S9420 (Activities of trade unions)
S9491 (Activities of religious organisations)
S9492 (Activities of political organisations)
S9499 (Activities of other membership organisations n.e.c.)
S9511 (Repair of computers and peripheral equipment)
S9512 (Repair of communication equipment)
S9521 (Repair of consumer electronics)
S9522 (Repair of household appliances and home and garden equipment)
S9523 (Repair of footwear and leather goods)
S9524 (Repair of furniture and home furnishings)
S9525 (Repair of watches, clocks and jewellery)
S9529 (Repair of other personal and household goods)
S9601 (Washing and (dry-)cleaning of textile and fur products)
S9602 (Hairdressing and other beauty treatment)
S9603 (Funeral and related activities)
S9604 (Physical well-being activities)
S9609 (Other personal service activities n.e.c.)
T9700 (Activities of households as employers of domestic personnel)
T9810 (Undifferentiated goods-producing activities of private households for own use)
T9820 (Undifferentiated service-producing activities of private households for own use)
U9900 (Activities of extraterritorial organisations and bodies)
</t>
    </r>
    <r>
      <t>)</t>
    </r>
  </si>
  <si>
    <r>
      <t xml:space="preserve">Metric: Issuer sector - NACE [ NC#1 using s2hd_met:ei142 which is enum:enumerationItemType ] </t>
    </r>
    <r>
      <rPr>
        <u val="none"/>
        <i val="true"/>
        <color indexed="0"/>
        <sz val="11.0"/>
        <rFont val="Calibri"/>
      </rPr>
      <t xml:space="preserve">(which accepts:
x0 (Total/NA)
A0111 (Growing of cereals (except rice), leguminous crops and oil seeds)
A0112 (Growing of rice)
A0113 (Growing of vegetables and melons, roots and tubers)
A0114 (Growing of sugar cane)
A0115 (Growing of tobacco)
A0116 (Growing of fibre crops)
A0119 (Growing of other non-perennial crops)
A0121 (Growing of grapes)
A0122 (Growing of tropical and subtropical fruits)
A0123 (Growing of citrus fruits)
A0124 (Growing of pome fruits and stone fruits)
A0125 (Growing of other tree and bush fruits and nuts)
A0126 (Growing of oleaginous fruits)
A0127 (Growing of beverage crops)
A0128 (Growing of spices, aromatic, drug and pharmaceutical crops)
A0129 (Growing of other perennial crops)
A0130 (Plant propagation)
A0141 (Raising of dairy cattle)
A0142 (Raising of other cattle and buffaloes)
A0143 (Raising of horses and other equines)
A0144 (Raising of camels and camelids)
A0145 (Raising of sheep and goats)
A0146 (Raising of swine/pigs)
A0147 (Raising of poultry)
A0149 (Raising of other animals)
A0150 (Mixed farming)
A0161 (Support activities for crop production)
A0162 (Support activities for animal production)
A0163 (Post-harvest crop activities)
A0164 (Seed processing for propagation)
A0170 (Hunting, trapping and related service activities)
A0210 (Silviculture and other forestry activities)
A0220 (Logging)
A0230 (Gathering of wild growing non-wood products)
A0240 (Support services to forestry)
A0311 (Marine fishing)
A0312 (Freshwater fishing)
A0321 (Marine aquaculture)
A0322 (Freshwater aquaculture)
B0510 (Mining of hard coal)
B0520 (Mining of lignite)
B0610 (Extraction of crude petroleum)
B0620 (Extraction of natural gas)
B0710 (Mining of iron ores)
B0721 (Mining of uranium and thorium ores)
B0729 (Mining of other non-ferrous metal ores)
B0811 (Quarrying of ornamental and building stone, limestone, gypsum, chalk and slate)
B0812 (Operation of gravel and sand pits; mining of clays and kaolin)
B0891 (Mining of chemical and fertiliser minerals)
B0892 (Extraction of peat)
B0893 (Extraction of salt)
B0899 (Other mining and quarrying nec)
B0910 (Support activities for petroleum and natural gas extraction)
B0990 (Support activities for other mining and quarrying)
C1011 (Processing and preserving of meat)
C1012 (Processing and preserving of poultry meat)
C1013 (Production of meat and poultry meat products)
C1020 (Processing and preserving of fish, crustaceans and molluscs)
C1031 (Processing and preserving of potatoes)
C1032 (Manufacture of fruit and vegetable juice)
C1039 (Other processing and preserving of fruit and vegetables)
C1041 (Manufacture of oils and fats)
C1042 (Manufacture of margarine and similar edible fats)
C1051 (Operation of dairies and cheese making)
C1052 (Manufacture of ice cream)
C1061 (Manufacture of grain mill products)
C1062 (Manufacture of starches and starch products)
C1071 (Manufacture of bread; manufacture of fresh pastry goods and cakes)
C1072 (Manufacture of rusks and biscuits; manufacture of preserved pastry goods and cakes)
C1073 (Manufacture of macaroni, noodles, couscous and similar farinaceous products)
C1081 (Manufacture of sugar)
C1082 (Manufacture of cocoa, chocolate and sugar confectionery)
C1083 (Processing of tea and coffee)
C1084 (Manufacture of condiments and seasonings)
C1085 (Manufacture of prepared meals and dishes)
C1086 (Manufacture of homogenised food preparations and dietetic food)
C1089 (Manufacture of other food products nec)
C1091 (Manufacture of prepared feeds for farm animals)
C1092 (Manufacture of prepared pet foods)
C1101 (Distilling, rectifying and blending of spirits)
C1102 (Manufacture of wine from grape)
C1103 (Manufacture of cider and other fruit wines)
C1104 (Manufacture of other non-distilled fermented beverages)
C1105 (Manufacture of beer)
C1106 (Manufacture of malt)
C1107 (Manufacture of soft drinks;production of mineral waters and other bottled waters)
C1200 (Manufacture of tobacco products)
C1310 (Preparation and spinning of textile fibres)
C1320 (Weaving of textiles)
C1330 (Finishing of textiles)
C1391 (Manufacture of knitted and crocheted fabrics)
C1392 (Manufacture of made-up textile articles, except apparel)
C1393 (Manufacture of carpets and rugs)
C1394 (Manufacture of cordage, rope, twine and netting)
C1395 (Manufacture of non-wovens and articles made from non-wovens, except apparel)
C1396 (Manufacture of other technical and industrial textiles)
C1399 (Manufacture of other textiles nec)
C1411 (Manufacture of leather clothes)
C1412 (Manufacture of workwear)
C1413 (Manufacture of other outerwear)
C1414 (Manufacture of underwear)
C1419 (Manufacture of other wearing apparel and accessories)
C1420 (Manufacture of articles of fur)
C1431 (Manufacture of knitted and crocheted hosiery)
C1439 (Manufacture of other knitted and crocheted apparel)
C1511 (Tanning and dressing of leather;dressing and dyeing of fur)
C1512 (Manufacture of luggage, handbags and the like, saddlery and harness)
C1520 (Manufacture of footwear)
C1610 (Sawmilling and planing of wood)
C1621 (Manufacture of veneer sheets and wood-based panels)
C1622 (Manufacture of assembled parquet floors)
C1623 (Manufacture of other builders' carpentry and joinery)
C1624 (Manufacture of wooden containers)
C1629 (Manufacture of other products of wood; manufacture of articles of cork, straw and plaiting materials)
C1711 (Manufacture of pulp)
C1712 (Manufacture of paper and paperboard)
C1721 (Manufacture of corrugated paper and paperboard and of containers of paper and paperboard)
C1722 (Manufacture of household and sanitary goods and of toilet requisites)
C1723 (Manufacture of paper stationery)
C1724 (Manufacture of wallpaper)
C1729 (Manufacture of other articles of paper and paperboard)
C1811 (Printing of newspapers)
C1812 (Other printing)
C1813 (Pre-press and pre-media services)
C1814 (Binding and related services)
C1820 (Reproduction of recorded media)
C1910 (Manufacture of coke oven products)
C1920 (Manufacture of refined petroleum products)
C2011 (Manufacture of industrial gases)
C2012 (Manufacture of dyes and pigments)
C2013 (Manufacture of other inorganic basic chemicals)
C2014 (Manufacture of other organic basic chemicals)
C2015 (Manufacture of fertilisers and nitrogen compounds)
C2016 (Manufacture of plastics in primary forms)
C2017 (Manufacture of synthetic rubber in primary forms)
C2020 (Manufacture of pesticides and other agrochemical products)
C2030 (Manufacture of paints, varnishes and similar coatings, printing ink and mastics)
C2041 (Manufacture of soap and detergents, cleaning and polishing preparations)
C2042 (Manufacture of perfumes and toilet preparations)
C2051 (Manufacture of explosives)
C2052 (Manufacture of glues)
C2053 (Manufacture of essential oils)
C2059 (Manufacture of other chemical products nec)
C2060 (Manufacture of man-made fibres)
C2110 (Manufacture of basic pharmaceutical products)
C2120 (Manufacture of pharmaceutical preparations)
C2211 (Manufacture of rubber tyres and tubes; retreading and rebuilding of rubber tyres)
C2219 (Manufacture of other rubber products)
C2221 (Manufacture of plastic plates, sheets, tubes and profiles)
C2222 (Manufacture of plastic packing goods)
C2223 (Manufacture of builders' ware of plastic)
C2229 (Manufacture of other plastic products)
C2311 (Manufacture of flat glass)
C2312 (Shaping and processing of flat glass)
C2313 (Manufacture of hollow glass)
C2314 (Manufacture of glass fibres)
C2319 (Manufacture and processing of other glass, including technical glassware)
C2320 (Manufacture of refractory products)
C2331 (Manufacture of ceramic tiles and flags)
C2332 (Manufacture of bricks, tiles and construction products, in baked clay)
C2341 (Manufacture of ceramic household and ornamental articles)
C2342 (Manufacture of ceramic sanitary fixtures)
C2343 (Manufacture of ceramic insulators and insulating fittings)
C2344 (Manufacture of other technical ceramic products)
C2349 (Manufacture of other ceramic products)
C2351 (Manufacture of cement)
C2352 (Manufacture of lime and plaster)
C2361 (Manufacture of concrete products for construction purposes)
C2362 (Manufacture of plaster products for construction purposes)
C2363 (Manufacture of ready-mixed concrete)
C2364 (Manufacture of mortars)
C2365 (Manufacture of fibre cement)
C2369 (Manufacture of other articles of concrete, plaster and cement)
C2370 (Cutting, shaping and finishing of stone)
C2391 (Production of abrasive products)
C2399 (Manufacture of other non-metallic mineral products nec)
C2410 (Manufacture of basic iron and steel and of ferro-alloys)
C2420 (Manufacture of tubes, pipes, hollow profiles and related fittings, of steel)
C2431 (Cold drawing of bars)
C2432 (Cold rolling of narrow strip)
C2433 (Cold forming or folding)
C2434 (Cold drawing of wire)
C2441 (Precious metals production)
C2442 (Aluminium production)
C2443 (Lead, zinc and tin production)
C2444 (Copper production)
C2445 (Other non-ferrous metal production)
C2446 (Processing of nuclear fuel)
C2451 (Casting of iron)
C2452 (Casting of steel)
C2453 (Casting of light metals)
C2454 (Casting of other non-ferrous metals)
C2511 (Manufacture of metal structures and parts of structures)
C2512 (Manufacture of doors and windows of metal)
C2521 (Manufacture of central heating radiators and boilers)
C2529 (Manufacture of other tanks, reservoirs and containers of metal)
C2530 (Manufacture of steam generators, except central heating hot water boilers)
C2540 (Manufacture of weapons and ammunition)
C2550 (Forging, pressing, stamping and roll-forming of metal; powder metallurgy)
C2561 (Treatment and coating of metals)
C2562 (Machining)
C2571 (Manufacture of cutlery)
C2572 (Manufacture of locks and hinges)
C2573 (Manufacture of tools)
C2591 (Manufacture of steel drums and similar containers)
C2592 (Manufacture of light metal packaging)
C2593 (Manufacture of wire products, chain and springs)
C2594 (Manufacture of fasteners and screw machine products)
C2599 (Manufacture of other fabricated metal products nec)
C2611 (Manufacture of electronic components)
C2612 (Manufacture of loaded electronic boards)
C2620 (Manufacture of computers and peripheral equipment)
C2630 (Manufacture of communication equipment)
C2640 (Manufacture of consumer electronics)
C2651 (Manufacture of instruments and appliances for measuring, testing and navigation)
C2652 (Manufacture of watches and clocks)
C2660 (Manufacture of irradiation, electromedical and electrotherapeutic equipment)
C2670 (Manufacture of optical instruments and photographic equipment)
C2680 (Manufacture of magnetic and optical media)
C2711 (Manufacture of electric motors, generators and transformers)
C2712 (Manufacture of electricity distribution and control apparatus)
C2720 (Manufacture of batteries and accumulators)
C2731 (Manufacture of fibre optic cables)
C2732 (Manufacture of other electronic and electric wires and cables)
C2733 (Manufacture of wiring devices)
C2740 (Manufacture of electric lighting equipment)
C2751 (Manufacture of electric domestic appliances)
C2752 (Manufacture of non-electric domestic appliances)
C2790 (Manufacture of other electrical equipment)
C2811 (Manufacture of engines and turbines, except aircraft, vehicle and cycle engines)
C2812 (Manufacture of fluid power equipment)
C2813 (Manufacture of other pumps and compressors)
C2814 (Manufacture of other taps and valves)
C2815 (Manufacture of bearings, gears, gearing and driving elements)
C2821 (Manufacture of ovens, furnaces and furnace burners)
C2822 (Manufacture of lifting and handling equipment)
C2823 (Manufacture of office machinery and equipment (except computers and peripheral equipment))
C2824 (Manufacture of power-driven hand tools)
C2825 (Manufacture of non-domestic cooling and ventilation equipment)
C2829 (Manufacture of other general-purpose machinery nec)
C2830 (Manufacture of agricultural and forestry machinery)
C2841 (Manufacture of metal forming machinery)
C2849 (Manufacture of other machine tools)
C2891 (Manufacture of machinery for metallurgy)
C2892 (Manufacture of machinery for mining, quarrying and construction)
C2893 (Manufacture of machinery for food, beverage and tobacco processing)
C2894 (Manufacture of machinery for textile, apparel and leather production)
C2895 (Manufacture of machinery for paper and paperboard production)
C2896 (Manufacture of plastic and rubber machinery)
C2899 (Manufacture of other special-purpose machinery nec)
C2910 (Manufacture of motor vehicles)
C2920 (Manufacture of bodies (coachwork) for motor vehicles; manufacture of trailers and semi-trailers)
C2931 (Manufacture of electrical and electronic equipment for motor vehicles)
C2932 (Manufacture of other parts and accessories for motor vehicles)
C3011 (Building of ships and floating structures)
C3012 (Building of pleasure and sporting boats)
C3020 (Manufacture of railway locomotives and rolling stock)
C3030 (Manufacture of air and spacecraft and related machinery)
C3040 (Manufacture of military fighting vehicles)
C3091 (Manufacture of motorcycles)
C3092 (Manufacture of bicycles and invalid carriages)
C3099 (Manufacture of other transport equipment nec)
C3101 (Manufacture of office and shop furniture)
C3102 (Manufacture of kitchen furniture)
C3103 (Manufacture of mattresses)
C3109 (Manufacture of other furniture)
C3211 (Striking of coins)
C3212 (Manufacture of jewellery and related articles)
C3213 (Manufacture of imitation jewellery and related articles)
C3220 (Manufacture of musical instruments)
C3230 (Manufacture of sports goods)
C3240 (Manufacture of games and toys)
C3250 (Manufacture of medical and dental instruments and supplies)
C3291 (Manufacture of brooms and brushes)
C3299 (Other manufacturing nec)
C3311 (Repair of fabricated metal products)
C3312 (Repair of machinery)
C3313 (Repair of electronic and optical equipment)
C3314 (Repair of electrical equipment)
C3315 (Repair and maintenance of ships and boats)
C3316 (Repair and maintenance of aircraft and spacecraft)
C3317 (Repair and maintenance of other transport equipment)
C3319 (Repair of other equipment)
C3320 (Installation of industrial machinery and equipment)
D3511 (Production of electricity)
D3512 (Transmission of electricity)
D3513 (Distribution of electricity)
D3514 (Trade of electricity)
D3521 (Manufacture of gas)
D3522 (Distribution of gaseous fuels through mains)
D3523 (Trade of gas through mains)
D3530 (Steam and air conditioning supply)
E3600 (Water collection, treatment and supply)
E3700 (Sewerage)
E3811 (Collection of non-hazardous waste)
E3812 (Collection of hazardous waste)
E3821 (Treatment and disposal of non-hazardous waste)
E3822 (Treatment and disposal of hazardous waste)
E3831 (Dismantling of wrecks)
E3832 (Recovery of sorted materials)
E3900 (Remediation activities and other waste management services)
F4110 (Development of building projects)
F4120 (Construction of residential and non-residential buildings)
F4211 (Construction of roads and motorways)
F4212 (Construction of railways and underground railways)
F4213 (Construction of bridges and tunnels)
F4221 (Construction of utility projects for fluids)
F4222 (Construction of utility projects for electricity and telecommunications)
F4291 (Construction of water projects)
F4299 (Construction of other civil engineering projects nec)
F4311 (Demolition)
F4312 (Site preparation)
F4313 (Test drilling and boring)
F4321 (Electrical installation)
F4322 (Plumbing, heat and air conditioning installation)
F4329 (Other construction installation)
F4331 (Plastering)
F4332 (Joinery installation)
F4333 (Floor and wall covering)
F4334 (Painting and glazing)
F4339 (Other building completion and finishing)
F4391 (Roofing activities)
F4399 (Other specialised construction activities nec)
G4511 (Sale of cars and light motor vehicles)
G4519 (Sale of other motor vehicles)
G4520 (Maintenance and repair of motor vehicles)
G4531 (Wholesale trade of motor vehicle parts and accessories)
G4532 (Retail trade of motor vehicle parts and accessories)
G4540 (Sale, maintenance and repair of motorcycles and related parts and accessories)
G4611 (Agents involved in the sale of agricultural raw materials, live animals, textile raw materials and semi-finished goods)
G4612 (Agents involved in the sale of fuels, ores, metals and industrial chemicals)
G4613 (Agents involved in the sale of timber and building materials)
G4614 (Agents involved in the sale of machinery, industrial equipment, ships and aircraft)
G4615 (Agents involved in the sale of furniture, household goods, hardware and ironmongery)
G4616 (Agents involved in the sale of textiles, clothing, fur, footwear and leather goods)
G4617 (Agents involved in the sale of food, beverages and tobacco)
G4618 (Agents specialised in the sale of other particular products)
G4619 (Agents involved in the sale of a variety of goods)
G4621 (Wholesale of grain, unmanufactured tobacco, seeds and animal feeds)
G4622 (Wholesale of flowers and plants)
G4623 (Wholesale of live animals)
G4624 (Wholesale of hides, skins and leather)
G4631 (Wholesale of fruit and vegetables)
G4632 (Wholesale of meat and meat products)
G4633 (Wholesale of dairy products, eggs and edible oils and fats)
G4634 (Wholesale of beverages)
G4635 (Wholesale of tobacco products)
G4636 (Wholesale of sugar and chocolate and sugar confectionery)
G4637 (Wholesale of coffee, tea, cocoa and spices)
G4638 (Wholesale of other food, including fish, crustaceans and molluscs)
G4639 (Non-specialised wholesale of food, beverages and tobacco)
G4641 (Wholesale of textiles)
G4642 (Wholesale of clothing and footwear)
G4643 (Wholesale of electrical household appliances)
G4644 (Wholesale of china and glassware and cleaning materials)
G4645 (Wholesale of perfume and cosmetics)
G4646 (Wholesale of pharmaceutical goods)
G4647 (Wholesale of furniture, carpets and lighting equipment)
G4648 (Wholesale of watches and jewellery)
G4649 (Wholesale of other household goods)
G4651 (Wholesale of computers, computer peripheral equipment and software)
G4652 (Wholesale of electronic and telecommunications equipment and parts)
G4661 (Wholesale of agricultural machinery, equipment and supplies)
G4662 (Wholesale of machine tools)
G4663 (Wholesale of mining, construction and civil engineering machinery)
G4664 (Wholesale of machinery for the textile industry and of sewing and knitting machines)
G4665 (Wholesale of office furniture)
G4666 (Wholesale of other office machinery and equipment)
G4669 (Wholesale of other machinery and equipment)
G4671 (Wholesale of solid, liquid and gaseous fuels and related products)
G4672 (Wholesale of metals and metal ores)
G4673 (Wholesale of wood, construction materials and sanitary equipment)
G4674 (Wholesale of hardware, plumbing and heating equipment and supplies)
G4675 (Wholesale of chemical products)
G4676 (Wholesale of other intermediate products)
G4677 (Wholesale of waste and scrap)
G4690 (Non-specialised wholesale trade)
G4711 (Retail sale in non-specialised stores with food, beverages or tobacco predominating)
G4719 (Other retail sale in non-specialised stores)
G4721 (Retail sale of fruit and vegetables in specialised stores)
G4722 (Retail sale of meat and meat products in specialised stores)
G4723 (Retail sale of fish, crustaceans and molluscs in specialised stores)
G4724 (Retail sale of bread, cakes, flour confectionery and sugar confectionery in specialised stores)
G4725 (Retail sale of beverages in specialised stores)
G4726 (Retail sale of tobacco products in specialised stores)
G4729 (Other retail sale of food in specialised stores)
G4730 (Retail sale of automotive fuel in specialised stores)
G4741 (Retail sale of computers, peripheral units and software in specialised stores)
G4742 (Retail sale of telecommunications equipment in specialised stores)
G4743 (Retail sale of audio and video equipment in specialised stores)
G4751 (Retail sale of textiles in specialised stores)
G4752 (Retail sale of hardware, paints and glass in specialised stores)
G4753 (Retail sale of carpets, rugs, wall and floor coverings in specialised stores)
G4754 (Retail sale of electrical household appliances in specialised stores)
G4759 (Retail sale of furniture, lighting equipment and other household articles in specialised stores)
G4761 (Retail sale of books in specialised stores)
G4762 (Retail sale of newspapers and stationery in specialised stores)
G4763 (Retail sale of music and video recordings in specialised stores)
G4764 (Retail sale of sporting equipment in specialised stores)
G4765 (Retail sale of games and toys in specialised stores)
G4771 (Retail sale of clothing in specialised stores)
G4772 (Retail sale of footwear and leather goods in specialised stores)
G4773 (Dispensing chemist in specialised stores)
G4774 (Retail sale of medical and orthopaedic goods in specialised stores)
G4775 (Retail sale of cosmetic and toilet articles in specialised stores)
G4776 (Retail sale of flowers, plants, seeds, fertilisers, pet animals and pet food in specialised stores)
G4777 (Retail sale of watches and jewellery in specialised stores)
G4778 (Other retail sale of new goods in specialised stores)
G4779 (Retail sale of second-hand goods in stores)
G4781 (Retail sale via stalls and markets of food, beverages and tobacco products)
G4782 (Retail sale via stalls and markets of textiles, clothing and footwear)
G4789 (Retail sale via stalls and markets of other goods)
G4791 (Retail sale via mail order houses or via Internet)
G4799 (Other retail sale not in stores, stalls or markets)
H4910 (Passenger rail transport, interurban)
H4920 (Freight rail transport)
H4931 (Urban and suburban passenger land transport)
H4932 (Taxi operation)
H4939 (Other passenger land transport nec)
H4941 (Freight transport by road)
H4942 (Removal services)
H4950 (Transport via pipeline)
H5010 (Sea and coastal passenger water transport)
H5020 (Sea and coastal freight water transport)
H5030 (Inland passenger water transport)
H5040 (Inland freight water transport)
H5110 (Passenger air transport)
H5121 (Freight air transport)
H5122 (Space transport)
H5210 (Warehousing and storage)
H5221 (Service activities incidental to land transportation)
H5222 (Service activities incidental to water transportation)
H5223 (Service activities incidental to air transportation)
H5224 (Cargo handling)
H5229 (Other transportation support activities)
H5310 (Postal activities under universal service obligation)
H5320 (Other postal and courier activities)
I5510 (Hotels and similar accommodation)
I5520 (Holiday and other short-stay accommodation)
I5530 (Camping grounds, recreational vehicle parks and trailer parks)
I5590 (Other accommodation)
I5610 (Restaurants and mobile food service activities)
I5621 (Event catering activities)
I5629 (Other food service activities)
I5630 (Beverage serving activities)
J5811 (Book publishing)
J5812 (Publishing of directories and mailing lists)
J5813 (Publishing of newspapers)
J5814 (Publishing of journals and periodicals)
J5819 (Other publishing activities)
J5821 (Publishing of computer games)
J5829 (Other software publishing)
J5911 (Motion picture, video and television programme production activities)
J5912 (Motion picture, video and television programme post-production activities)
J5913 (Motion picture, video and television programme distribution activities)
J5914 (Motion picture projection activities)
J5920 (Sound recording and music publishing activities)
J6010 (Radio broadcasting)
J6020 (Television programming and broadcasting activities)
J6110 (Wired telecommunications activities)
J6120 (Wireless telecommunications activities)
J6130 (Satellite telecommunications activities)
J6190 (Other telecommunications activities)
J6201 (Computer programming activities)
J6202 (Computer consultancy activities)
J6203 (Computer facilities management activities)
J6209 (Other information technology and computer service activities)
J6311 (Data processing, hosting and related activities)
J6312 (Web portals)
J6391 (News agency activities)
J6399 (Other information service activities n.e.c.)
K6411 (Central banking)
K6419 (Other monetary intermediation)
K6420 (Activities of holding companies)
K6430 (Trusts, funds and similar financial entities)
K6491 (Financial leasing)
K6492 (Other credit granting)
K6499 (Other financial service activities, except insurance and pension funding nec)
K6511 (Life insurance)
K6512 (Non-life insurance)
K6520 (Reinsurance)
K6530 (Pension funding)
K6611 (Administration of financial markets)
K6612 (Security and commodity contracts brokerage)
K6619 (Other activities auxiliary to financial services, except insurance and pension funding)
K6621 (Risk and damage evaluation)
K6622 (Activities of insurance agents and brokers)
K6629 (Other activities auxiliary to insurance and pension funding)
K6630 (Fund management activities)
L6810 (Buying and selling of own real estate)
L6820 (Renting and operating of own or leased real estate)
L6831 (Real estate agencies)
L6832 (Management of real estate on a fee or contract basis)
M6910 (Legal activities)
M6920 (Accounting, bookkeeping and auditing activities; tax consultancy)
M7010 (Activities of head offices)
M7021 (Public relations and communication activities)
M7022 (Business and other management consultancy activities)
M7111 (Architectural activities)
M7112 (Engineering activities and related technical consultancy)
M7120 (Technical testing and analysis)
M7211 (Research and experimental development on biotechnology)
M7219 (Other research and experimental development on natural sciences and engineering)
M7220 (Research and experimental development on social sciences and humanities)
M7311 (Advertising agencies)
M7312 (Media representation)
M7320 (Market research and public opinion polling)
M7410 (Specialised design activities)
M7420 (Photographic activities)
M7430 (Translation and interpretation activities)
M7490 (Other professional, scientific and technical activities n.e.c.)
M7500 (Veterinary activities)
N7711 (Renting and leasing of cars and light motor vehicles)
N7712 (Renting and leasing of trucks)
N7721 (Renting and leasing of recreational and sports goods)
N7722 (Renting of video tapes and disks)
N7729 (Renting and leasing of other personal and household goods)
N7731 (Renting and leasing of agricultural machinery and equipment)
N7732 (Renting and leasing of construction and civil engineering machinery and equipment)
N7733 (Renting and leasing of office machinery and equipment (including computers))
N7734 (Renting and leasing of water transport equipment)
N7735 (Renting and leasing of air transport equipment)
N7739 (Renting and leasing of other machinery, equipment and tangible goods n.e.c)
N7740 (Leasing of intellectual property and similar products, except copyrighted works)
N7810 (Activities of employment placement agencies)
N7820 (Temporary employment agency activities)
N7830 (Other human resources provision)
N7911 (Travel agency activities)
N7912 (Tour operator activities)
N7990 (Other reservation service and related activities)
N8010 (Private security activities)
N8020 (Security systems service activities)
N8030 (Investigation activities)
N8110 (Combined facilities support activities)
N8121 (General cleaning of buildings)
N8122 (Other building and industrial cleaning activities)
N8129 (Other cleaning activities)
N8130 (Landscape service activities)
N8211 (Combined office administrative service activities)
N8219 (Photocopying, document preparation and other specialised office support activities)
N8220 (Activities of call centres)
N8230 (Organisation of conventions and trade shows)
N8291 (Activities of collection agencies and credit bureaus)
N8292 (Packaging activities)
N8299 (Other business support service activities n.e.c)
O8411 (General public administration activities)
O8412 (Regulation of the activities of providing health care, education, cultural services and other social services, excluding social security)
O8413 (Regulation of and contribution to more efficient operation of businesses)
O8421 (Foreign affairs)
O8422 (Defence activities)
O8423 (Justice and judicial activities)
O8424 (Public order and safety activities)
O8425 (Fire service activities)
O8430 (Compulsory social security activities)
P8510 (Pre-primary education)
P8520 (Primary education)
P8531 (General secondary education)
P8532 (Technical and vocational secondary education)
P8541 (Post-secondary non-tertiary education)
P8542 (Tertiary education)
P8551 (Sports and recreation education)
P8552 (Cultural education)
P8553 (Driving school activities)
P8559 (Other education n.e.c)
P8560 (Educational support activities)
Q8610 (Hospital activities)
Q8621 (General medical practice activities)
Q8622 (Specialist medical practice activities)
Q8623 (Dental practice activities)
Q8690 (Other human health activities)
Q8710 (Residential nursing care activities)
Q8720 (Residential care activities for mental retardation, mental health and substance abuse)
Q8730 (Residential care activities for the elderly and disabled)
Q8790 (Other residential care activities)
Q8810 (Social work activities without accommodation for the elderly and disabled)
Q8891 (Child day-care activities)
Q8899 (Other social work activities without accommodation n.e.c.)
R9001 (Performing arts)
R9002 (Support activities to performing arts)
R9003 (Artistic creation)
R9004 (Operation of arts facilities)
R9101 (Library and archives activities)
R9102 (Museums activities)
R9103 (Operation of historical sites and buildings and similar visitor attractions)
R9104 (Botanical and zoological gardens and nature reserves activities)
R9200 (Gambling and betting activities)
R9311 (Operation of sports facilities)
R9312 (Activities of sport clubs)
R9313 (Fitness facilities)
R9319 (Other sports activities)
R9321 (Activities of amusement parks and theme parks)
R9329 (Other amusement and recreation activities)
S9411 (Activities of business and employers membership organisations)
S9412 (Activities of professional membership organisations)
S9420 (Activities of trade unions)
S9491 (Activities of religious organisations)
S9492 (Activities of political organisations)
S9499 (Activities of other membership organisations n.e.c.)
S9511 (Repair of computers and peripheral equipment)
S9512 (Repair of communication equipment)
S9521 (Repair of consumer electronics)
S9522 (Repair of household appliances and home and garden equipment)
S9523 (Repair of footwear and leather goods)
S9524 (Repair of furniture and home furnishings)
S9525 (Repair of watches, clocks and jewellery)
S9529 (Repair of other personal and household goods)
S9601 (Washing and (dry-)cleaning of textile and fur products)
S9602 (Hairdressing and other beauty treatment)
S9603 (Funeral and related activities)
S9604 (Physical well-being activities)
S9609 (Other personal service activities n.e.c.)
T9700 (Activities of households as employers of domestic personnel)
T9810 (Undifferentiated goods-producing activities of private households for own use)
T9820 (Undifferentiated service-producing activities of private households for own use)
U9900 (Activities of extraterritorial organisations and bodies)
</t>
    </r>
    <r>
      <t>)</t>
    </r>
  </si>
  <si>
    <t>Issuer Group</t>
  </si>
  <si>
    <t>Metric: String|TS/Issuer group [ using s2md_met:si1337 which is xbrli:stringItemType ]</t>
  </si>
  <si>
    <t>TS/Issuer group [s2c_TS:x45]</t>
  </si>
  <si>
    <t>Issuer Group Code</t>
  </si>
  <si>
    <t>A33/A32</t>
  </si>
  <si>
    <t>Metric: String|TS/Issuer group code [ using s2md_met:si1553 which is xbrli:stringItemType ]</t>
  </si>
  <si>
    <t>TS/Issuer group code [s2c_TS:x84]</t>
  </si>
  <si>
    <t>Issuer Country</t>
  </si>
  <si>
    <r>
      <t xml:space="preserve">Metric: Issuer Country (including not applicable) [ GA#4 using s2md_met:ei1062 which is enum:enumerationItemType ] </t>
    </r>
    <r>
      <rPr>
        <u val="none"/>
        <i val="true"/>
        <color indexed="0"/>
        <sz val="11.0"/>
        <rFont val="Calibri"/>
      </rPr>
      <t xml:space="preserve">(which accepts:
x0 (Not applicable/All geographical areas)
AF (AFGHANISTAN)
AX (ÅLAND ISLANDS)
AL (ALBANIA)
DZ (ALGERIA)
...
ZM (ZAMBIA)
ZW (ZIMBABWE)
EU (European Union institutions)
XA (Other cases)
SS (SOUTH SUDAN)
</t>
    </r>
    <r>
      <t>)</t>
    </r>
  </si>
  <si>
    <r>
      <t xml:space="preserve">Metric: Issuer Country (including not applicable) [ GA#4 using s2hd_met:ei32 which is enum:enumerationItemType ] </t>
    </r>
    <r>
      <rPr>
        <u val="none"/>
        <i val="true"/>
        <color indexed="0"/>
        <sz val="11.0"/>
        <rFont val="Calibri"/>
      </rPr>
      <t xml:space="preserve">(which accepts:
x0 (Not applicable/All geographical areas)
AF (AFGHANISTAN)
AX (ÅLAND ISLANDS)
AL (ALBANIA)
DZ (ALGERIA)
...
ZM (ZAMBIA)
ZW (ZIMBABWE)
EU (European Union institutions)
XA (Other cases)
SS (SOUTH SUDAN)
</t>
    </r>
    <r>
      <t>)</t>
    </r>
  </si>
  <si>
    <t>Currency (ISO code)</t>
  </si>
  <si>
    <r>
      <t xml:space="preserve">Metric: Original currency of exposure/transaction/instrument [ CU#1 using s2md_met:ei1024 which is enum:enumerationItemType ] </t>
    </r>
    <r>
      <rPr>
        <u val="none"/>
        <i val="true"/>
        <color indexed="0"/>
        <sz val="11.0"/>
        <rFont val="Calibri"/>
      </rPr>
      <t xml:space="preserve">(which accepts:
AED (AED)
AFN (AFN)
ALL (ALL)
AMD (AMD)
ANG (ANG)
...
XXX (XXX)
YER (YER)
ZAR (ZAR)
ZMK (ZMK)
ZWL (ZWL)
</t>
    </r>
    <r>
      <t>)</t>
    </r>
  </si>
  <si>
    <r>
      <t xml:space="preserve">Metric: Original currency of exposure/transaction/instrument [ CU#1 using s2hd_met:ei54 which is enum:enumerationItemType ] </t>
    </r>
    <r>
      <rPr>
        <u val="none"/>
        <i val="true"/>
        <color indexed="0"/>
        <sz val="11.0"/>
        <rFont val="Calibri"/>
      </rPr>
      <t xml:space="preserve">(which accepts:
AED (AED)
AFN (AFN)
ALL (ALL)
AMD (AMD)
ANG (ANG)
...
XXX (XXX)
YER (YER)
ZAR (ZAR)
ZMK (ZMK)
ZWL (ZWL)
</t>
    </r>
    <r>
      <t>)</t>
    </r>
  </si>
  <si>
    <t>CIC</t>
  </si>
  <si>
    <t>Metric: String|TS/CIC code [ using s2md_met:si1554 which is xbrli:stringItemType ]</t>
  </si>
  <si>
    <t>TS/CIC code [s2c_TS:x85]</t>
  </si>
  <si>
    <t>Participation</t>
  </si>
  <si>
    <r>
      <t xml:space="preserve">Metric: Participation (Solo) [ PU#3 using s2md_met:ei1309 which is enum:enumerationItemType ] </t>
    </r>
    <r>
      <rPr>
        <u val="none"/>
        <i val="true"/>
        <color indexed="0"/>
        <sz val="11.0"/>
        <rFont val="Calibri"/>
      </rPr>
      <t xml:space="preserve">(which accepts:
x16 (Not a participation [N])
x28 (Participation but not consolidated at group level and not strategic [YNGNS])
x31 (Participation not consolidated at group level but strategic [YNGS])
x29 (Participation consolidated at group level and not strategic [YGNS])
x30 (Participation consolidated at group level and strategic [YGS])
</t>
    </r>
    <r>
      <t>)</t>
    </r>
  </si>
  <si>
    <r>
      <t xml:space="preserve">Metric: Participation (Solo) [ PU#3 using s2hd_met:ei30 which is enum:enumerationItemType ] </t>
    </r>
    <r>
      <rPr>
        <u val="none"/>
        <i val="true"/>
        <color indexed="0"/>
        <sz val="11.0"/>
        <rFont val="Calibri"/>
      </rPr>
      <t xml:space="preserve">(which accepts:
x16 (Not a participation [N])
x28 (Participation but not consolidated at group level and not strategic [YNGNS])
x31 (Participation not consolidated at group level but strategic [YNGS])
x29 (Participation consolidated at group level and not strategic [YGNS])
x30 (Participation consolidated at group level and strategic [YGS])
</t>
    </r>
    <r>
      <t>)</t>
    </r>
  </si>
  <si>
    <t>External rating</t>
  </si>
  <si>
    <t>Metric: String|TS/External rating [ using s2md_met:si1555 which is xbrli:stringItemType ]</t>
  </si>
  <si>
    <t>TS/External rating [s2c_TS:x86]</t>
  </si>
  <si>
    <t>Rating agency</t>
  </si>
  <si>
    <t>Metric: String|TS/Rating agency [ using s2md_met:si1556 which is xbrli:stringItemType ]</t>
  </si>
  <si>
    <t>TS/Rating agency [s2c_TS:x87]</t>
  </si>
  <si>
    <t>Duration</t>
  </si>
  <si>
    <t>Metric: Decimal|DC/Residual modified duration [ using s2md_met:pi18 which is xbrli:decimalItemType ]</t>
  </si>
  <si>
    <t>DC/Residual modified duration [s2c_DC:x4]</t>
  </si>
  <si>
    <t>Unit SII price</t>
  </si>
  <si>
    <t>Metric: Monetary|TA/Unit price|VG/Solvency II without accrued interests|BC/Assets [ using s2md_met:mi1126 which is xbrli:monetaryItemType ]</t>
  </si>
  <si>
    <t>TA/Unit price [s2c_AM:x90]</t>
  </si>
  <si>
    <t>VG/Solvency II without accrued interests [s2c_AM:x81]</t>
  </si>
  <si>
    <t>Percentage of par SII value</t>
  </si>
  <si>
    <t>A23A</t>
  </si>
  <si>
    <t>Metric: Pure|VG/Solvency II without accrued interests|PP/Percentage of par value [ using s2md_met:pi1286 which is xbrli:pureItemType ]</t>
  </si>
  <si>
    <t>Metric: Pure [ using s2hd_met:pi52 which is xbrli:pureItemType ]</t>
  </si>
  <si>
    <t>PP/Percentage of par value [s2c_PP:x18]</t>
  </si>
  <si>
    <t>Maturity date</t>
  </si>
  <si>
    <t>A28</t>
  </si>
  <si>
    <t>Metric: Date|TD/Maturity date [ using s2md_met:di1041 which is xbrli:dateItemType ]</t>
  </si>
  <si>
    <t>TD/Maturity date [s2c_TD:x16]</t>
  </si>
  <si>
    <t>S.06.02.01.02</t>
  </si>
  <si>
    <t>S.06.02.02</t>
  </si>
  <si>
    <t>Identification code of the undertaking</t>
  </si>
  <si>
    <r>
      <t xml:space="preserve">CS/All members (Group) [CS#7] </t>
    </r>
    <r>
      <rPr>
        <u val="none"/>
        <i val="true"/>
        <color indexed="8"/>
        <sz val="11.0"/>
        <rFont val="Calibri"/>
      </rPr>
      <t xml:space="preserve">(which accepts:
x2 (Accounting consolidation-based method [method 1])
x14 (Deduction and aggregation method [method 2])
x5 (Combination of methods 1 and 2)
</t>
    </r>
    <r>
      <t>)</t>
    </r>
  </si>
  <si>
    <t>S.06.02.02.01</t>
  </si>
  <si>
    <t>Legal name of the undertaking</t>
  </si>
  <si>
    <t>A50</t>
  </si>
  <si>
    <r>
      <t xml:space="preserve">Metric: Participation (Group) [ PU#14 using s2md_met:ei1514 which is enum:enumerationItemType ] </t>
    </r>
    <r>
      <rPr>
        <u val="none"/>
        <i val="true"/>
        <color indexed="0"/>
        <sz val="11.0"/>
        <rFont val="Calibri"/>
      </rPr>
      <t xml:space="preserve">(which accepts:
x16 (Not a participation [N])
x28 (Participation but not consolidated at group level and not strategic [YNGNS])
x31 (Participation not consolidated at group level but strategic [YNGS])
x29 (Participation consolidated at group level and not strategic [YGNS])
x30 (Participation consolidated at group level and strategic [YGS])
x45 (Non-controlled participations under method 1 (NCP1))
x46 (Other Financial Sectors (OFS))
x47 (Subsidiaries under method 2 (SM2))
x48 (Non-controlled participations under method 2 (NCP2))
x50 (Other related undertaking under method 1 (ORUT1))
</t>
    </r>
    <r>
      <t>)</t>
    </r>
  </si>
  <si>
    <r>
      <t xml:space="preserve">Metric: Participation (Group) [ PU#14 using s2hd_met:ei18 which is enum:enumerationItemType ] </t>
    </r>
    <r>
      <rPr>
        <u val="none"/>
        <i val="true"/>
        <color indexed="0"/>
        <sz val="11.0"/>
        <rFont val="Calibri"/>
      </rPr>
      <t xml:space="preserve">(which accepts:
x16 (Not a participation [N])
x28 (Participation but not consolidated at group level and not strategic [YNGNS])
x31 (Participation not consolidated at group level but strategic [YNGS])
x29 (Participation consolidated at group level and not strategic [YGNS])
x30 (Participation consolidated at group level and strategic [YGS])
x45 (Non-controlled participations under method 1 (NCP1))
x46 (Other Financial Sectors (OFS))
x47 (Subsidiaries under method 2 (SM2))
x48 (Non-controlled participations under method 2 (NCP2))
x50 (Other related undertaking under method 1 (ORUT1))
</t>
    </r>
    <r>
      <t>)</t>
    </r>
  </si>
  <si>
    <t>S.06.02.02.02</t>
  </si>
  <si>
    <t>S.08.01.01</t>
  </si>
  <si>
    <t>S.08.01 line identification [s2c_dim:XB using domain s2c_typ:NB]</t>
  </si>
  <si>
    <r>
      <t xml:space="preserve">Metric: Portfolio (derivatives) [ PU#9 using s2md_met:ei1515 which is enum:enumerationItemType ] </t>
    </r>
    <r>
      <rPr>
        <u val="none"/>
        <i val="true"/>
        <color indexed="0"/>
        <sz val="11.0"/>
        <rFont val="Calibri"/>
      </rPr>
      <t xml:space="preserve">(which accepts:
x10 (Life [split applicable])
x13 (Non-life [split applicable])
x49 (Shareholders' funds)
x3 (General [no split])
x40 (Ring fenced funds)
x9 (Issued by the undertaking)
x39 (Related to the undertakings’ liabilities)
</t>
    </r>
    <r>
      <t>)</t>
    </r>
  </si>
  <si>
    <r>
      <t xml:space="preserve">Metric: Portfolio (derivatives) [ PU#9 using s2hd_met:ei60 which is enum:enumerationItemType ] </t>
    </r>
    <r>
      <rPr>
        <u val="none"/>
        <i val="true"/>
        <color indexed="0"/>
        <sz val="11.0"/>
        <rFont val="Calibri"/>
      </rPr>
      <t xml:space="preserve">(which accepts:
x10 (Life [split applicable])
x13 (Non-life [split applicable])
x49 (Shareholders' funds)
x3 (General [no split])
x40 (Ring fenced funds)
x9 (Issued by the undertaking)
x39 (Related to the undertakings’ liabilities)
</t>
    </r>
    <r>
      <t>)</t>
    </r>
  </si>
  <si>
    <t>Derivatives held in unit linked and index linked funds (Y/N)</t>
  </si>
  <si>
    <t>Use of derivative</t>
  </si>
  <si>
    <r>
      <t xml:space="preserve">Metric: Use of derivative [ PU#10 using s2md_met:ei1311 which is enum:enumerationItemType ] </t>
    </r>
    <r>
      <rPr>
        <u val="none"/>
        <i val="true"/>
        <color indexed="0"/>
        <sz val="11.0"/>
        <rFont val="Calibri"/>
      </rPr>
      <t xml:space="preserve">(which accepts:
x12 (Micro hedge [MI])
x11 (Macro hedge [MA])
x2 (Efficient portfolio management [EPM])
</t>
    </r>
    <r>
      <t>)</t>
    </r>
  </si>
  <si>
    <r>
      <t xml:space="preserve">Metric: Use of derivative [ PU#10 using s2hd_met:ei29 which is enum:enumerationItemType ] </t>
    </r>
    <r>
      <rPr>
        <u val="none"/>
        <i val="true"/>
        <color indexed="0"/>
        <sz val="11.0"/>
        <rFont val="Calibri"/>
      </rPr>
      <t xml:space="preserve">(which accepts:
x12 (Micro hedge [MI])
x11 (Macro hedge [MA])
x2 (Efficient portfolio management [EPM])
</t>
    </r>
    <r>
      <t>)</t>
    </r>
  </si>
  <si>
    <t>Delta</t>
  </si>
  <si>
    <t>Metric: Decimal|DC/Delta [ using s2md_met:pi1050 which is xbrli:decimalItemType ]</t>
  </si>
  <si>
    <t>DC/Delta [s2c_DC:x2]</t>
  </si>
  <si>
    <t>Notional amount</t>
  </si>
  <si>
    <t>Metric: Monetary|TA/Notional amount|BC/Assets and/or liabilities|AL/Derivatives [ using s2md_met:mi1112 which is xbrli:monetaryItemType ]</t>
  </si>
  <si>
    <t>BC/Assets and/or liabilities [s2c_BC:x5]</t>
  </si>
  <si>
    <t>AL/Derivatives [s2c_MC:x32]</t>
  </si>
  <si>
    <t>Long or short position</t>
  </si>
  <si>
    <r>
      <t xml:space="preserve">Metric: Long or short position (open) [ MC#12 using s2md_met:ei1081 which is enum:enumerationItemType ] </t>
    </r>
    <r>
      <rPr>
        <u val="none"/>
        <i val="true"/>
        <color indexed="0"/>
        <sz val="11.0"/>
        <rFont val="Calibri"/>
      </rPr>
      <t xml:space="preserve">(which accepts:
x163 (L [open])
x131 (S [open])
x59 (FX-FL [open])
x61 (FX-FX [open])
x56 (FL-FX [open])
x54 (FL-FL [open])
</t>
    </r>
    <r>
      <t>)</t>
    </r>
  </si>
  <si>
    <r>
      <t xml:space="preserve">Metric: Long or short position (open) [ MC#12 using s2hd_met:ei15 which is enum:enumerationItemType ] </t>
    </r>
    <r>
      <rPr>
        <u val="none"/>
        <i val="true"/>
        <color indexed="0"/>
        <sz val="11.0"/>
        <rFont val="Calibri"/>
      </rPr>
      <t xml:space="preserve">(which accepts:
x163 (L [open])
x131 (S [open])
x59 (FX-FL [open])
x61 (FX-FX [open])
x56 (FL-FX [open])
x54 (FL-FL [open])
</t>
    </r>
    <r>
      <t>)</t>
    </r>
  </si>
  <si>
    <t>Premium paid/received to date</t>
  </si>
  <si>
    <t>Metric: Monetary|TA/Premium paid/received to date|BC/Assets and/or liabilities|AL/Derivatives [ using s2md_met:mi1117 which is xbrli:monetaryItemType ]</t>
  </si>
  <si>
    <t>TA/Premium paid/received to date [s2c_AM:x68]</t>
  </si>
  <si>
    <t>Number of contracts</t>
  </si>
  <si>
    <t>Metric: Integer|NT/Number of contracts [ using s2md_met:ii1067 which is xbrli:integerItemType ]</t>
  </si>
  <si>
    <t>Metric: Integer [ using s2hd_met:ii4 which is xbrli:integerItemType ]</t>
  </si>
  <si>
    <t>NT/Number of contracts [s2c_NT:x3]</t>
  </si>
  <si>
    <t>Contract dimension</t>
  </si>
  <si>
    <t>Metric: Integer|NT/Number of underlying assets [ using s2md_met:ii1069 which is xbrli:integerItemType ]</t>
  </si>
  <si>
    <t>NT/Number of underlying assets [s2c_NT:x11]</t>
  </si>
  <si>
    <t>Maximum loss under unwinding event</t>
  </si>
  <si>
    <t>A32</t>
  </si>
  <si>
    <t>Metric: Monetary|TA/Maximum loss under unwinding event|BC/Assets and/or liabilities|AL/Derivatives [ using s2md_met:mi1101 which is xbrli:monetaryItemType ]</t>
  </si>
  <si>
    <t>TA/Maximum loss under unwinding event [s2c_AM:x53]</t>
  </si>
  <si>
    <t>Swap outflow amount</t>
  </si>
  <si>
    <t>Metric: Monetary|TA/Outflow amount|BC/Assets and/or liabilities|DI/Year to Date|AL/Derivatives [ using s2md_met:mi1115 which is xbrli:monetaryItemType ]</t>
  </si>
  <si>
    <t>TA/Outflow amount [s2c_AM:x64]</t>
  </si>
  <si>
    <t>DI/Year to Date [s2c_DI:x5]</t>
  </si>
  <si>
    <t>Swap inflow amount</t>
  </si>
  <si>
    <t>Metric: Monetary|TA/Inflow amount|BC/Assets and/or liabilities|DI/Year to Date|AL/Derivatives [ using s2md_met:mi1096 which is xbrli:monetaryItemType ]</t>
  </si>
  <si>
    <t>TA/Inflow amount [s2c_AM:x46]</t>
  </si>
  <si>
    <t>Trade date</t>
  </si>
  <si>
    <t>Metric: Date|TD/Trade date [ using s2md_met:di1047 which is xbrli:dateItemType ]</t>
  </si>
  <si>
    <t>TD/Trade date [s2c_TD:x20]</t>
  </si>
  <si>
    <t>A33</t>
  </si>
  <si>
    <t>SII value</t>
  </si>
  <si>
    <t>Metric: Monetary|VG/Solvency II|BC/Assets and/or liabilities|AL/Derivatives [ using s2md_met:mi1127 which is xbrli:monetaryItemType ]</t>
  </si>
  <si>
    <r>
      <t xml:space="preserve">Metric: Valuation method (derivatives) [ VM#4 using s2md_met:ei1519 which is enum:enumerationItemType ] </t>
    </r>
    <r>
      <rPr>
        <u val="none"/>
        <i val="true"/>
        <color indexed="0"/>
        <sz val="11.0"/>
        <rFont val="Calibri"/>
      </rPr>
      <t xml:space="preserve">(which accepts:
x43 (Quoted market price in active markets for the same assets [QMP])
x42 (Quoted market price in active markets for similar assets [QMPS])
x3 (Alternative valuation methods [AVM])
</t>
    </r>
    <r>
      <t>)</t>
    </r>
  </si>
  <si>
    <r>
      <t xml:space="preserve">Metric: Valuation method (derivatives) [ VM#4 using s2hd_met:ei25 which is enum:enumerationItemType ] </t>
    </r>
    <r>
      <rPr>
        <u val="none"/>
        <i val="true"/>
        <color indexed="0"/>
        <sz val="11.0"/>
        <rFont val="Calibri"/>
      </rPr>
      <t xml:space="preserve">(which accepts:
x43 (Quoted market price in active markets for the same assets [QMP])
x42 (Quoted market price in active markets for similar assets [QMPS])
x3 (Alternative valuation methods [AVM])
</t>
    </r>
    <r>
      <t>)</t>
    </r>
  </si>
  <si>
    <t>SU/Derivatives - Open [s2c_MC:x169]</t>
  </si>
  <si>
    <t>S.08.01.01.01</t>
  </si>
  <si>
    <t>Counterparty Name</t>
  </si>
  <si>
    <t>Metric: String|TS/Name of counterparty [ using s2md_met:si1378 which is xbrli:stringItemType ]</t>
  </si>
  <si>
    <t>TS/Name of counterparty [s2c_TS:x52]</t>
  </si>
  <si>
    <t>Counterparty Code</t>
  </si>
  <si>
    <t>A38/A36</t>
  </si>
  <si>
    <t>Metric: String|TS/Counterparty code [ using s2md_met:si1558 which is xbrli:stringItemType ]</t>
  </si>
  <si>
    <t>TS/Counterparty code [s2c_TS:x89]</t>
  </si>
  <si>
    <t>A34</t>
  </si>
  <si>
    <t>A35</t>
  </si>
  <si>
    <t>Counterparty Group</t>
  </si>
  <si>
    <t>Metric: String|TS/Counterparty group [ using s2md_met:si1336 which is xbrli:stringItemType ]</t>
  </si>
  <si>
    <t>TS/Counterparty group [s2c_TS:x4]</t>
  </si>
  <si>
    <t>Counterparty Group Code</t>
  </si>
  <si>
    <t>A38/A37</t>
  </si>
  <si>
    <t>Metric: String|TS/Counterparty group code [ using s2md_met:si1559 which is xbrli:stringItemType ]</t>
  </si>
  <si>
    <t>TS/Counterparty group code [s2c_TS:x90]</t>
  </si>
  <si>
    <t>Contract name</t>
  </si>
  <si>
    <t>Metric: String|TS/Contract name [ using s2md_met:si1341 which is xbrli:stringItemType ]</t>
  </si>
  <si>
    <t>TS/Contract name [s2c_TS:x3]</t>
  </si>
  <si>
    <t>Asset or liability underlying the derivative</t>
  </si>
  <si>
    <t>Metric: String|TS/ID code of underlying [ using s2md_met:si1557 which is xbrli:stringItemType ]</t>
  </si>
  <si>
    <t>TS/ID code of underlying [s2c_TS:x88]</t>
  </si>
  <si>
    <t>Trigger value</t>
  </si>
  <si>
    <t>Metric: String|TS/Trigger value [ using s2md_met:si1340 which is xbrli:stringItemType ]</t>
  </si>
  <si>
    <t>TS/Trigger value [s2c_TS:x76]</t>
  </si>
  <si>
    <t>Unwind trigger of contract</t>
  </si>
  <si>
    <t>A31</t>
  </si>
  <si>
    <r>
      <t xml:space="preserve">Metric: Unwind trigger of contract [ LT#2 using s2md_met:ei1512 which is enum:enumerationItemType ] </t>
    </r>
    <r>
      <rPr>
        <u val="none"/>
        <i val="true"/>
        <color indexed="0"/>
        <sz val="11.0"/>
        <rFont val="Calibri"/>
      </rPr>
      <t xml:space="preserve">(which accepts:
x4 (Bankruptcy of the underlying or reference entity [B])
x2 (Adverse fall in value of the underlying reference asset [F])
x1 (Adverse change in credit rating of the underlying assets or entity [R])
x18 (Novation [N])
x16 (Multiple events or a combination of events [M])
x19 (Other events [O])
</t>
    </r>
    <r>
      <t>)</t>
    </r>
  </si>
  <si>
    <r>
      <t xml:space="preserve">Metric: Unwind trigger of contract [ LT#2 using s2hd_met:ei56 which is enum:enumerationItemType ] </t>
    </r>
    <r>
      <rPr>
        <u val="none"/>
        <i val="true"/>
        <color indexed="0"/>
        <sz val="11.0"/>
        <rFont val="Calibri"/>
      </rPr>
      <t xml:space="preserve">(which accepts:
x4 (Bankruptcy of the underlying or reference entity [B])
x2 (Adverse fall in value of the underlying reference asset [F])
x1 (Adverse change in credit rating of the underlying assets or entity [R])
x18 (Novation [N])
x16 (Multiple events or a combination of events [M])
x19 (Other events [O])
</t>
    </r>
    <r>
      <t>)</t>
    </r>
  </si>
  <si>
    <t>Swap delivered currency</t>
  </si>
  <si>
    <r>
      <t xml:space="preserve">Metric: Swap delivered currency [ CU#1 using s2md_met:ei1022 which is enum:enumerationItemType ] </t>
    </r>
    <r>
      <rPr>
        <u val="none"/>
        <i val="true"/>
        <color indexed="0"/>
        <sz val="11.0"/>
        <rFont val="Calibri"/>
      </rPr>
      <t xml:space="preserve">(which accepts:
x0 (Total/NA)
AED (AED)
AFN (AFN)
ALL (ALL)
AMD (AMD)
...
XXX (XXX)
YER (YER)
ZAR (ZAR)
ZMK (ZMK)
ZWL (ZWL)
</t>
    </r>
    <r>
      <t>)</t>
    </r>
  </si>
  <si>
    <r>
      <t xml:space="preserve">Metric: Swap delivered currency [ CU#1 using s2hd_met:ei55 which is enum:enumerationItemType ] </t>
    </r>
    <r>
      <rPr>
        <u val="none"/>
        <i val="true"/>
        <color indexed="0"/>
        <sz val="11.0"/>
        <rFont val="Calibri"/>
      </rPr>
      <t xml:space="preserve">(which accepts:
x0 (Total/NA)
AED (AED)
AFN (AFN)
ALL (ALL)
AMD (AMD)
...
XXX (XXX)
YER (YER)
ZAR (ZAR)
ZMK (ZMK)
ZWL (ZWL)
</t>
    </r>
    <r>
      <t>)</t>
    </r>
  </si>
  <si>
    <t>Swap received currency</t>
  </si>
  <si>
    <r>
      <t xml:space="preserve">Metric: Swap received currency [ CU#1 using s2md_met:ei1023 which is enum:enumerationItemType ] </t>
    </r>
    <r>
      <rPr>
        <u val="none"/>
        <i val="true"/>
        <color indexed="0"/>
        <sz val="11.0"/>
        <rFont val="Calibri"/>
      </rPr>
      <t xml:space="preserve">(which accepts:
x0 (Total/NA)
AED (AED)
AFN (AFN)
ALL (ALL)
AMD (AMD)
...
XXX (XXX)
YER (YER)
ZAR (ZAR)
ZMK (ZMK)
ZWL (ZWL)
</t>
    </r>
    <r>
      <t>)</t>
    </r>
  </si>
  <si>
    <r>
      <t xml:space="preserve">Metric: Swap received currency [ CU#1 using s2hd_met:ei26 which is enum:enumerationItemType ] </t>
    </r>
    <r>
      <rPr>
        <u val="none"/>
        <i val="true"/>
        <color indexed="0"/>
        <sz val="11.0"/>
        <rFont val="Calibri"/>
      </rPr>
      <t xml:space="preserve">(which accepts:
x0 (Total/NA)
AED (AED)
AFN (AFN)
ALL (ALL)
AMD (AMD)
...
XXX (XXX)
YER (YER)
ZAR (ZAR)
ZMK (ZMK)
ZWL (ZWL)
</t>
    </r>
    <r>
      <t>)</t>
    </r>
  </si>
  <si>
    <t>S.08.01.01.02</t>
  </si>
  <si>
    <t>S.08.01.02</t>
  </si>
  <si>
    <t>S.08.01.02.01</t>
  </si>
  <si>
    <t>S.08.01.02.02</t>
  </si>
  <si>
    <t>S.12.01.01</t>
  </si>
  <si>
    <t>Insurance with profit participation</t>
  </si>
  <si>
    <t>Index-linked and unit-linked insurance</t>
  </si>
  <si>
    <t>Contracts without options and guarantees</t>
  </si>
  <si>
    <t>Contracts with options and guarantees</t>
  </si>
  <si>
    <t>Other life insurance</t>
  </si>
  <si>
    <t>Annuities stemming from non-life insurance contracts and relating to insurance obligation other than health insurance obligations</t>
  </si>
  <si>
    <t>Accepted reinsurance</t>
  </si>
  <si>
    <t>Of which WP (Insurance with profit participation on Accepted reinsurance (Gross))</t>
  </si>
  <si>
    <t>Of which UL (Index-linked and unit-linked insurance on Accepted reinsurance (Gross))</t>
  </si>
  <si>
    <t>Of which OL (Other life insurance on Accepted reinsurance (Gross))</t>
  </si>
  <si>
    <t>Total (Life other than health insurance, incl. Unit-Linked)</t>
  </si>
  <si>
    <t>Health insurance (direct business)</t>
  </si>
  <si>
    <t>Annuities stemming from non-life insurance contracts and relating to health insurance obligations</t>
  </si>
  <si>
    <t>Health reinsurance (reinsurance accepted)</t>
  </si>
  <si>
    <t>Total (Health similar to life insurance)</t>
  </si>
  <si>
    <t>Technical provisions calculated as a whole (Replicable portfolio)</t>
  </si>
  <si>
    <t>Gross</t>
  </si>
  <si>
    <t>Total recoverables from reinsurance and SPV before the adjustment for expected losses due to counterparty default</t>
  </si>
  <si>
    <t>Recoverables from reinsurance (except SPV and Finite Reinsurance) before adjustment for expected losses</t>
  </si>
  <si>
    <t>Recoverables from SPV before adjustment for expected losses</t>
  </si>
  <si>
    <t>Recoverables from Finite Reinsurance before adjustment for expected losses</t>
  </si>
  <si>
    <t>Total Recoverables from reinsurance and SPV after the adjustment for expected losses due to counterparty default</t>
  </si>
  <si>
    <t>Best estimate minus recoverables from reinsurance and SPV - total</t>
  </si>
  <si>
    <t>Risk Margin</t>
  </si>
  <si>
    <t>Technical provisions - total</t>
  </si>
  <si>
    <t>Technical provisions minus recoverables from reinsurance and SPV - total</t>
  </si>
  <si>
    <t>Best Estimate of products with a surrender option</t>
  </si>
  <si>
    <t>A7C</t>
  </si>
  <si>
    <t>B1</t>
  </si>
  <si>
    <t>B2</t>
  </si>
  <si>
    <t>B3</t>
  </si>
  <si>
    <t>B4</t>
  </si>
  <si>
    <t>B5</t>
  </si>
  <si>
    <t>B6</t>
  </si>
  <si>
    <t>B7</t>
  </si>
  <si>
    <t>B9</t>
  </si>
  <si>
    <t>B10</t>
  </si>
  <si>
    <t>B11</t>
  </si>
  <si>
    <t>B12</t>
  </si>
  <si>
    <t>B13</t>
  </si>
  <si>
    <t>B14</t>
  </si>
  <si>
    <t>CA1</t>
  </si>
  <si>
    <t>CA2</t>
  </si>
  <si>
    <t>CA3</t>
  </si>
  <si>
    <t>CA4</t>
  </si>
  <si>
    <t>CA5</t>
  </si>
  <si>
    <t>CA6</t>
  </si>
  <si>
    <t>CA7</t>
  </si>
  <si>
    <t>CA9</t>
  </si>
  <si>
    <t>CA10</t>
  </si>
  <si>
    <t>CA11</t>
  </si>
  <si>
    <t>CA12</t>
  </si>
  <si>
    <t>CA13</t>
  </si>
  <si>
    <t>CA14</t>
  </si>
  <si>
    <t>CB1</t>
  </si>
  <si>
    <t>CB2</t>
  </si>
  <si>
    <t>CB3</t>
  </si>
  <si>
    <t>CB4</t>
  </si>
  <si>
    <t>CB5</t>
  </si>
  <si>
    <t>CB6</t>
  </si>
  <si>
    <t>CB7</t>
  </si>
  <si>
    <t>CB9</t>
  </si>
  <si>
    <t>CB10</t>
  </si>
  <si>
    <t>CB11</t>
  </si>
  <si>
    <t>CB12</t>
  </si>
  <si>
    <t>CB13</t>
  </si>
  <si>
    <t>CB14</t>
  </si>
  <si>
    <t>CC1</t>
  </si>
  <si>
    <t>CC2</t>
  </si>
  <si>
    <t>CC3</t>
  </si>
  <si>
    <t>CC4</t>
  </si>
  <si>
    <t>CC5</t>
  </si>
  <si>
    <t>CC6</t>
  </si>
  <si>
    <t>CC7</t>
  </si>
  <si>
    <t>CC9</t>
  </si>
  <si>
    <t>CC10</t>
  </si>
  <si>
    <t>CC11</t>
  </si>
  <si>
    <t>CC12</t>
  </si>
  <si>
    <t>CC13</t>
  </si>
  <si>
    <t>CC14</t>
  </si>
  <si>
    <t>CD1</t>
  </si>
  <si>
    <t>CD2</t>
  </si>
  <si>
    <t>CD3</t>
  </si>
  <si>
    <t>CD4</t>
  </si>
  <si>
    <t>CD5</t>
  </si>
  <si>
    <t>CD6</t>
  </si>
  <si>
    <t>CD7</t>
  </si>
  <si>
    <t>CD9</t>
  </si>
  <si>
    <t>CD10</t>
  </si>
  <si>
    <t>CD11</t>
  </si>
  <si>
    <t>CD12</t>
  </si>
  <si>
    <t>CD13</t>
  </si>
  <si>
    <t>CD14</t>
  </si>
  <si>
    <t>C1</t>
  </si>
  <si>
    <t>C2</t>
  </si>
  <si>
    <t>C3</t>
  </si>
  <si>
    <t>C4</t>
  </si>
  <si>
    <t>C5</t>
  </si>
  <si>
    <t>C6</t>
  </si>
  <si>
    <t>C7</t>
  </si>
  <si>
    <t>C9</t>
  </si>
  <si>
    <t>C10</t>
  </si>
  <si>
    <t>C11</t>
  </si>
  <si>
    <t>C12</t>
  </si>
  <si>
    <t>C13</t>
  </si>
  <si>
    <t>C14</t>
  </si>
  <si>
    <t>D1</t>
  </si>
  <si>
    <t>D2</t>
  </si>
  <si>
    <t>D3</t>
  </si>
  <si>
    <t>D4</t>
  </si>
  <si>
    <t>D5</t>
  </si>
  <si>
    <t>D6</t>
  </si>
  <si>
    <t>D7</t>
  </si>
  <si>
    <t>D9</t>
  </si>
  <si>
    <t>D10</t>
  </si>
  <si>
    <t>D11</t>
  </si>
  <si>
    <t>D12</t>
  </si>
  <si>
    <t>D13</t>
  </si>
  <si>
    <t>D14</t>
  </si>
  <si>
    <t>E1</t>
  </si>
  <si>
    <t>E2</t>
  </si>
  <si>
    <t>E4</t>
  </si>
  <si>
    <t>E6</t>
  </si>
  <si>
    <t>E7</t>
  </si>
  <si>
    <t>E9</t>
  </si>
  <si>
    <t>E10</t>
  </si>
  <si>
    <t>E12</t>
  </si>
  <si>
    <t>E13</t>
  </si>
  <si>
    <t>E14</t>
  </si>
  <si>
    <t>F1</t>
  </si>
  <si>
    <t>F2</t>
  </si>
  <si>
    <t>F4</t>
  </si>
  <si>
    <t>F6</t>
  </si>
  <si>
    <t>F7</t>
  </si>
  <si>
    <t>F9</t>
  </si>
  <si>
    <t>F10</t>
  </si>
  <si>
    <t>F12</t>
  </si>
  <si>
    <t>F13</t>
  </si>
  <si>
    <t>F14</t>
  </si>
  <si>
    <t>FB1</t>
  </si>
  <si>
    <t>FB2</t>
  </si>
  <si>
    <t>FB4</t>
  </si>
  <si>
    <t>FB6</t>
  </si>
  <si>
    <t>FB7</t>
  </si>
  <si>
    <t>FB7A</t>
  </si>
  <si>
    <t>FB7B</t>
  </si>
  <si>
    <t>FB7C</t>
  </si>
  <si>
    <t>FB9</t>
  </si>
  <si>
    <t>FB10</t>
  </si>
  <si>
    <t>FB12</t>
  </si>
  <si>
    <t>FB13</t>
  </si>
  <si>
    <t>FB14</t>
  </si>
  <si>
    <t>IA1</t>
  </si>
  <si>
    <t>IA2</t>
  </si>
  <si>
    <t>IA4</t>
  </si>
  <si>
    <t>IA6</t>
  </si>
  <si>
    <t>IA9</t>
  </si>
  <si>
    <t>IA10</t>
  </si>
  <si>
    <t>IA12</t>
  </si>
  <si>
    <t>IA14</t>
  </si>
  <si>
    <t>Metric: Monetary|BC/Assets|AS/Recoverables|IO/Other than investment, own use, own instruments and cash and cash equivalents|CT/Reinsurance counterparties|CC/Ceded|RR/Before the adjustment for expected losses due to counterparty default [ using s2md_met:mi273 which is xbrli:monetaryItemType ]</t>
  </si>
  <si>
    <t>CT/Reinsurance counterparties [s2c_SE:x74]</t>
  </si>
  <si>
    <t>RR/Before the adjustment for expected losses due to counterparty default [s2c_VM:x4]</t>
  </si>
  <si>
    <t>Metric: Monetary|BC/Assets|AS/Recoverables|IO/Other than investment, own use, own instruments and cash and cash equivalents|CT/Reinsurance undertakings|CC/Ceded|RR/Before the adjustment for expected losses due to counterparty default [ using s2md_met:mi274 which is xbrli:monetaryItemType ]</t>
  </si>
  <si>
    <t>CT/Reinsurance undertakings [s2c_SE:x75]</t>
  </si>
  <si>
    <t>Metric: Monetary|BC/Assets|AS/Recoverables|IO/Other than investment, own use, own instruments and cash and cash equivalents|CT/Special purpose vehicle [SPV]|CC/Ceded|RR/Before the adjustment for expected losses due to counterparty default [ using s2md_met:mi275 which is xbrli:monetaryItemType ]</t>
  </si>
  <si>
    <t>CT/Special purpose vehicle [SPV] [s2c_SE:x80]</t>
  </si>
  <si>
    <t>Metric: Monetary|BC/Assets|AS/Recoverables|IO/Other than investment, own use, own instruments and cash and cash equivalents|CT/Finite reinsurance|CC/Ceded|RR/Before the adjustment for expected losses due to counterparty default [ using s2md_met:mi270 which is xbrli:monetaryItemType ]</t>
  </si>
  <si>
    <t>CT/Finite reinsurance [s2c_SE:x26]</t>
  </si>
  <si>
    <t>Metric: Monetary|BC/Assets|AS/Recoverables|IO/Other than investment, own use, own instruments and cash and cash equivalents|CT/Reinsurance counterparties|CC/Ceded [ using s2md_met:mi272 which is xbrli:monetaryItemType ]</t>
  </si>
  <si>
    <t>Metric: Monetary|BC/Liability|LB/Gross technical provisions [other than local GAAP specific]|IT/After risk mitigation effect [ using s2md_met:mi365 which is xbrli:monetaryItemType ]</t>
  </si>
  <si>
    <t>IT/After risk mitigation effect [s2c_TR:x3]</t>
  </si>
  <si>
    <t>VL/Total/NA [s2c_VM:x0]</t>
  </si>
  <si>
    <t>Metric: Monetary|BC/Liability|SX/Product with surrender option|LB/Gross technical provisions [other than local GAAP specific] [ using s2md_met:mi352 which is xbrli:monetaryItemType ]</t>
  </si>
  <si>
    <t>SX/Product with surrender option [s2c_LB:x104]</t>
  </si>
  <si>
    <t>BL/Insurance with profit participation [s2c_LB:x53]</t>
  </si>
  <si>
    <t>TB/Direct Business [s2c_LB:x28]</t>
  </si>
  <si>
    <t>RZ/Contracts without options and guarantees [s2c_LB:x26]</t>
  </si>
  <si>
    <t>RZ/Contracts with options and guarantees [s2c_LB:x25]</t>
  </si>
  <si>
    <t>BL/Other life [s2c_LB:x93]</t>
  </si>
  <si>
    <t>BL/Annuities stemming from non-life insurance contracts and relating to insurance obligations other than health insurance obligations [s2c_LB:x11]</t>
  </si>
  <si>
    <t>BL/Life [s2c_LB:x60]</t>
  </si>
  <si>
    <t>BL/Life [other than annuities stemming from non-life insurance contracts and relating to health insurance obligations] [s2c_LB:x61]</t>
  </si>
  <si>
    <t>BL/Annuities stemming from non-life insurance contracts and relating to health insurance obligations [s2c_LB:x10]</t>
  </si>
  <si>
    <t>BL/Health SLT and annuities stemming from non-life insurance contracts and relating to health insurance obligations [s2c_LB:x46]</t>
  </si>
  <si>
    <t>S.12.01.01.01</t>
  </si>
  <si>
    <t>Gross BE for different countries</t>
  </si>
  <si>
    <t>Home country</t>
  </si>
  <si>
    <t>J1</t>
  </si>
  <si>
    <t>J2</t>
  </si>
  <si>
    <t>J4</t>
  </si>
  <si>
    <t>J6</t>
  </si>
  <si>
    <t>J7</t>
  </si>
  <si>
    <t>J9</t>
  </si>
  <si>
    <t>J10</t>
  </si>
  <si>
    <t>J12</t>
  </si>
  <si>
    <t>J13</t>
  </si>
  <si>
    <t>J14</t>
  </si>
  <si>
    <t>EE/Home country [s2c_GA:x24]</t>
  </si>
  <si>
    <r>
      <t xml:space="preserve">LX/All members (Not applicable/All geographical areas) [GA#1] </t>
    </r>
    <r>
      <rPr>
        <u val="none"/>
        <i val="true"/>
        <color indexed="8"/>
        <sz val="11.0"/>
        <rFont val="Calibri"/>
      </rPr>
      <t xml:space="preserve">(which accepts:
AF (AFGHANISTAN)
AX (ÅLAND ISLANDS)
AL (ALBANIA)
DZ (ALGERIA)
AS (AMERICAN SAMOA)
...
EH (WESTERN SAHARA)
YE (YEMEN)
ZM (ZAMBIA)
ZW (ZIMBABWE)
SS (SOUTH SUDAN)
</t>
    </r>
    <r>
      <t>)</t>
    </r>
  </si>
  <si>
    <t>S.12.01.01.02</t>
  </si>
  <si>
    <t>Countries in the materiality threshold</t>
  </si>
  <si>
    <t>JA1</t>
  </si>
  <si>
    <t>JA2</t>
  </si>
  <si>
    <t>JA4</t>
  </si>
  <si>
    <t>JA6</t>
  </si>
  <si>
    <t>JA7</t>
  </si>
  <si>
    <t>JA9</t>
  </si>
  <si>
    <t>JA10</t>
  </si>
  <si>
    <t>JA12</t>
  </si>
  <si>
    <t>JA13</t>
  </si>
  <si>
    <t>JA14</t>
  </si>
  <si>
    <t>S.12.01.01.03</t>
  </si>
  <si>
    <t>For EEA countries outside the materiality threshold</t>
  </si>
  <si>
    <t>JE1</t>
  </si>
  <si>
    <t>JE2</t>
  </si>
  <si>
    <t>JE4</t>
  </si>
  <si>
    <t>JE6</t>
  </si>
  <si>
    <t>JE7</t>
  </si>
  <si>
    <t>JE9</t>
  </si>
  <si>
    <t>JE10</t>
  </si>
  <si>
    <t>JE12</t>
  </si>
  <si>
    <t>JE13</t>
  </si>
  <si>
    <t>JE14</t>
  </si>
  <si>
    <t>EE/EEA countries [other than home country] [s2c_GA:x15]</t>
  </si>
  <si>
    <t>S.12.01.01.04</t>
  </si>
  <si>
    <t>For non-EEA countries outside the materiality threshold</t>
  </si>
  <si>
    <t>JF1</t>
  </si>
  <si>
    <t>JF2</t>
  </si>
  <si>
    <t>JF4</t>
  </si>
  <si>
    <t>JF6</t>
  </si>
  <si>
    <t>JF7</t>
  </si>
  <si>
    <t>JF9</t>
  </si>
  <si>
    <t>JF10</t>
  </si>
  <si>
    <t>JF12</t>
  </si>
  <si>
    <t>JF13</t>
  </si>
  <si>
    <t>JF14</t>
  </si>
  <si>
    <t>EE/Not EEA countries [s2c_GA:x42]</t>
  </si>
  <si>
    <t>S.12.01.01.05</t>
  </si>
  <si>
    <t>Gross BE for Cash flow</t>
  </si>
  <si>
    <t>Cash out-flows</t>
  </si>
  <si>
    <t>Future guaranteed and discretionary benefits</t>
  </si>
  <si>
    <t>Future guaranteed benefits</t>
  </si>
  <si>
    <t>Future discretionary benefits</t>
  </si>
  <si>
    <t>Future expenses and other cash out-flows</t>
  </si>
  <si>
    <t>Cash in-flows</t>
  </si>
  <si>
    <t>Future premiums</t>
  </si>
  <si>
    <t>Other cash in-flows</t>
  </si>
  <si>
    <t>Percentage of gross TP calculated using simplified methods</t>
  </si>
  <si>
    <t>Surrender value</t>
  </si>
  <si>
    <t>Additional information in case of use of discount rates other than risk free rates</t>
  </si>
  <si>
    <t>BA2</t>
  </si>
  <si>
    <t>BA4</t>
  </si>
  <si>
    <t>BA6</t>
  </si>
  <si>
    <t>BA7</t>
  </si>
  <si>
    <t>BA10</t>
  </si>
  <si>
    <t>BA12</t>
  </si>
  <si>
    <t>BA13</t>
  </si>
  <si>
    <t>BA1</t>
  </si>
  <si>
    <t>BB1</t>
  </si>
  <si>
    <t>BC1</t>
  </si>
  <si>
    <t>BC2</t>
  </si>
  <si>
    <t>BC4</t>
  </si>
  <si>
    <t>BC6</t>
  </si>
  <si>
    <t>BC7</t>
  </si>
  <si>
    <t>BC9</t>
  </si>
  <si>
    <t>BC10</t>
  </si>
  <si>
    <t>BC12</t>
  </si>
  <si>
    <t>BC13</t>
  </si>
  <si>
    <t>BC14</t>
  </si>
  <si>
    <t>BD1</t>
  </si>
  <si>
    <t>BD2</t>
  </si>
  <si>
    <t>BD4</t>
  </si>
  <si>
    <t>BD6</t>
  </si>
  <si>
    <t>BD7</t>
  </si>
  <si>
    <t>BD9</t>
  </si>
  <si>
    <t>BD10</t>
  </si>
  <si>
    <t>BD12</t>
  </si>
  <si>
    <t>BD13</t>
  </si>
  <si>
    <t>BD14</t>
  </si>
  <si>
    <t>BF1</t>
  </si>
  <si>
    <t>BF2</t>
  </si>
  <si>
    <t>BF4</t>
  </si>
  <si>
    <t>BF6</t>
  </si>
  <si>
    <t>BF7</t>
  </si>
  <si>
    <t>BF9</t>
  </si>
  <si>
    <t>BF10</t>
  </si>
  <si>
    <t>BF12</t>
  </si>
  <si>
    <t>BF13</t>
  </si>
  <si>
    <t>BF14</t>
  </si>
  <si>
    <t>O1</t>
  </si>
  <si>
    <t>O2</t>
  </si>
  <si>
    <t>O4</t>
  </si>
  <si>
    <t>O6</t>
  </si>
  <si>
    <t>O7</t>
  </si>
  <si>
    <t>O10</t>
  </si>
  <si>
    <t>O12</t>
  </si>
  <si>
    <t>O13</t>
  </si>
  <si>
    <t>P1</t>
  </si>
  <si>
    <t>P2</t>
  </si>
  <si>
    <t>P4</t>
  </si>
  <si>
    <t>P6</t>
  </si>
  <si>
    <t>P7</t>
  </si>
  <si>
    <t>P9</t>
  </si>
  <si>
    <t>P10</t>
  </si>
  <si>
    <t>P12</t>
  </si>
  <si>
    <t>P13</t>
  </si>
  <si>
    <t>P14</t>
  </si>
  <si>
    <t>Q1</t>
  </si>
  <si>
    <t>Q2</t>
  </si>
  <si>
    <t>Q4</t>
  </si>
  <si>
    <t>Q6</t>
  </si>
  <si>
    <t>Q7</t>
  </si>
  <si>
    <t>Q9</t>
  </si>
  <si>
    <t>Q10</t>
  </si>
  <si>
    <t>Q12</t>
  </si>
  <si>
    <t>Q13</t>
  </si>
  <si>
    <t>Q14</t>
  </si>
  <si>
    <t>Metric: Monetary|DD/Discounted|VP/Future guaranteed and discretionary benefits|BC/Liability|LB/Gross technical provisions [other than local GAAP specific] [ using s2md_met:mi58 which is xbrli:monetaryItemType ]</t>
  </si>
  <si>
    <t>DD/Discounted [s2c_AM:x25]</t>
  </si>
  <si>
    <t>VP/Future guaranteed and discretionary benefits [s2c_AM:x38]</t>
  </si>
  <si>
    <t>Metric: Monetary|DD/Discounted|VP/Future guaranteed benefits|BC/Liability|LB/Gross technical provisions [other than local GAAP specific] [ using s2md_met:mi60 which is xbrli:monetaryItemType ]</t>
  </si>
  <si>
    <t>VP/Future guaranteed benefits [s2c_AM:x39]</t>
  </si>
  <si>
    <t>Metric: Monetary|DD/Discounted|VP/Future discretionary benefits|BC/Liability|LB/Gross technical provisions [other than local GAAP specific] [ using s2md_met:mi46 which is xbrli:monetaryItemType ]</t>
  </si>
  <si>
    <t>VP/Future discretionary benefits [s2c_AM:x36]</t>
  </si>
  <si>
    <t>Metric: Monetary|DD/Discounted|VP/Future expenses and cash out-flows other than guaranteed and discretionary benefits|BC/Liability|LB/Gross technical provisions [other than local GAAP specific] [ using s2md_met:mi55 which is xbrli:monetaryItemType ]</t>
  </si>
  <si>
    <t>VP/Future expenses and cash out-flows other than guaranteed and discretionary benefits [s2c_AM:x37]</t>
  </si>
  <si>
    <t>Metric: Monetary|DD/Discounted|VP/Future premiums|BC/Liability|LB/Gross technical provisions [other than local GAAP specific] [ using s2md_met:mi62 which is xbrli:monetaryItemType ]</t>
  </si>
  <si>
    <t>VP/Future premiums [s2c_AM:x40]</t>
  </si>
  <si>
    <t>Metric: Monetary|DD/Discounted|VP/Cash in-flows other than future premiums|BC/Liability|LB/Gross technical provisions [other than local GAAP specific] [ using s2md_met:mi44 which is xbrli:monetaryItemType ]</t>
  </si>
  <si>
    <t>VP/Cash in-flows other than future premiums [s2c_AM:x18]</t>
  </si>
  <si>
    <t>Metric: Pure|PP/Percentage of gross Technical Provisions concerned by used of simplified methods for calculation [ using s2md_met:pi545 which is xbrli:pureItemType ]</t>
  </si>
  <si>
    <t>PP/Percentage of gross Technical Provisions concerned by used of simplified methods for calculation [s2c_PP:x17]</t>
  </si>
  <si>
    <t>TA/Surrender value [s2c_AM:x86]</t>
  </si>
  <si>
    <t>Metric: String|TS/Additional information in case of use of discount rates other than risk free rates [ using s2md_met:si551 which is xbrli:stringItemType ]</t>
  </si>
  <si>
    <t>TS/Additional information in case of use of discount rates other than risk free rates [s2c_TS:x2]</t>
  </si>
  <si>
    <t>S.12.01.01.06</t>
  </si>
  <si>
    <t>S.12.01.02</t>
  </si>
  <si>
    <t>Technical provisions calculated as a sum of BE and RM (Non-Replicable portfolio)</t>
  </si>
  <si>
    <t>S.12.01.02.01</t>
  </si>
  <si>
    <t>S.17.01.01</t>
  </si>
  <si>
    <t>Segmentation for:</t>
  </si>
  <si>
    <t>Direct business and accepted proportional reinsurance</t>
  </si>
  <si>
    <t>Medical expense insurance</t>
  </si>
  <si>
    <t>Income protection insurance</t>
  </si>
  <si>
    <t>Workers' compensation insurance</t>
  </si>
  <si>
    <t>Motor vehicle liability insurance</t>
  </si>
  <si>
    <t>Other motor insurance</t>
  </si>
  <si>
    <t>Marine, aviation and transport insurance</t>
  </si>
  <si>
    <t>Fire and other damage to property insurance</t>
  </si>
  <si>
    <t>General liability insurance</t>
  </si>
  <si>
    <t>Credit and suretyship insurance</t>
  </si>
  <si>
    <t>Legal expenses insurance</t>
  </si>
  <si>
    <t>Assistance</t>
  </si>
  <si>
    <t>Miscellaneous financial loss</t>
  </si>
  <si>
    <t>accepted non-proportional reinsurance:</t>
  </si>
  <si>
    <t>Non-proportional health reinsurance</t>
  </si>
  <si>
    <t>Non-proportional casualty reinsurance</t>
  </si>
  <si>
    <t>Non-proportional marine, aviation and transport reinsurance</t>
  </si>
  <si>
    <t>Non-proportional property reinsurance</t>
  </si>
  <si>
    <t>Total Non-Life obligation</t>
  </si>
  <si>
    <t>Technical provisions calculated as a whole (REPL.)</t>
  </si>
  <si>
    <t>Direct business</t>
  </si>
  <si>
    <t>Accepted proportional reinsurance business</t>
  </si>
  <si>
    <t>Accepted non-proportional reinsurance</t>
  </si>
  <si>
    <t>Technical provisions calculated as a sum of BE and RM (NON-REPL.)</t>
  </si>
  <si>
    <t>Best estimate</t>
  </si>
  <si>
    <t>Premium provisions</t>
  </si>
  <si>
    <t>Gross - Total</t>
  </si>
  <si>
    <t>Gross - direct business</t>
  </si>
  <si>
    <t>Gross - accepted proportional reinsurance business</t>
  </si>
  <si>
    <t>Gross - accepted non-proportional reinsurance business</t>
  </si>
  <si>
    <t>Total recoverable from reinsurance/SPV before the adjustment for expected losses due to counterparty default</t>
  </si>
  <si>
    <t>Total recoverable from reinsurance/SPV after the adjustment for expected losses due to counterparty default</t>
  </si>
  <si>
    <t>Net Best Estimate of Premium Provisions</t>
  </si>
  <si>
    <t>Claims provisions</t>
  </si>
  <si>
    <t>Net Best Estimate of Claims Provisions</t>
  </si>
  <si>
    <t>Total Best estimate - gross</t>
  </si>
  <si>
    <t>Total Best estimate - net</t>
  </si>
  <si>
    <t>Recoverable from reinsurance contract/SPV after the adjustment for expected losses due to counterparty default - total</t>
  </si>
  <si>
    <t>G1</t>
  </si>
  <si>
    <t>H1</t>
  </si>
  <si>
    <t>I1</t>
  </si>
  <si>
    <t>K1</t>
  </si>
  <si>
    <t>M1</t>
  </si>
  <si>
    <t>N1</t>
  </si>
  <si>
    <t>G2</t>
  </si>
  <si>
    <t>H2</t>
  </si>
  <si>
    <t>I2</t>
  </si>
  <si>
    <t>K2</t>
  </si>
  <si>
    <t>E3</t>
  </si>
  <si>
    <t>F3</t>
  </si>
  <si>
    <t>G3</t>
  </si>
  <si>
    <t>H3</t>
  </si>
  <si>
    <t>I3</t>
  </si>
  <si>
    <t>J3</t>
  </si>
  <si>
    <t>K3</t>
  </si>
  <si>
    <t>Q3</t>
  </si>
  <si>
    <t>M4</t>
  </si>
  <si>
    <t>N4</t>
  </si>
  <si>
    <t>B5A</t>
  </si>
  <si>
    <t>C5A</t>
  </si>
  <si>
    <t>D5A</t>
  </si>
  <si>
    <t>E5A</t>
  </si>
  <si>
    <t>F5A</t>
  </si>
  <si>
    <t>G5A</t>
  </si>
  <si>
    <t>H5A</t>
  </si>
  <si>
    <t>I5A</t>
  </si>
  <si>
    <t>J5A</t>
  </si>
  <si>
    <t>K5A</t>
  </si>
  <si>
    <t>L5A</t>
  </si>
  <si>
    <t>M5A</t>
  </si>
  <si>
    <t>N5A</t>
  </si>
  <si>
    <t>O5A</t>
  </si>
  <si>
    <t>P5A</t>
  </si>
  <si>
    <t>Q5A</t>
  </si>
  <si>
    <t>E5</t>
  </si>
  <si>
    <t>F5</t>
  </si>
  <si>
    <t>G5</t>
  </si>
  <si>
    <t>H5</t>
  </si>
  <si>
    <t>I5</t>
  </si>
  <si>
    <t>J5</t>
  </si>
  <si>
    <t>K5</t>
  </si>
  <si>
    <t>Q5</t>
  </si>
  <si>
    <t>G6</t>
  </si>
  <si>
    <t>H6</t>
  </si>
  <si>
    <t>I6</t>
  </si>
  <si>
    <t>K6</t>
  </si>
  <si>
    <t>M7</t>
  </si>
  <si>
    <t>N7</t>
  </si>
  <si>
    <t>B8</t>
  </si>
  <si>
    <t>C8</t>
  </si>
  <si>
    <t>D8</t>
  </si>
  <si>
    <t>E8</t>
  </si>
  <si>
    <t>F8</t>
  </si>
  <si>
    <t>G8</t>
  </si>
  <si>
    <t>H8</t>
  </si>
  <si>
    <t>I8</t>
  </si>
  <si>
    <t>J8</t>
  </si>
  <si>
    <t>K8</t>
  </si>
  <si>
    <t>M8</t>
  </si>
  <si>
    <t>N8</t>
  </si>
  <si>
    <t>O8</t>
  </si>
  <si>
    <t>P8</t>
  </si>
  <si>
    <t>Q8</t>
  </si>
  <si>
    <t>G9</t>
  </si>
  <si>
    <t>H9</t>
  </si>
  <si>
    <t>I9</t>
  </si>
  <si>
    <t>K9</t>
  </si>
  <si>
    <t>M9</t>
  </si>
  <si>
    <t>N9</t>
  </si>
  <si>
    <t>O9</t>
  </si>
  <si>
    <t>G10</t>
  </si>
  <si>
    <t>H10</t>
  </si>
  <si>
    <t>I10</t>
  </si>
  <si>
    <t>K10</t>
  </si>
  <si>
    <t>M10</t>
  </si>
  <si>
    <t>N10</t>
  </si>
  <si>
    <t>E11</t>
  </si>
  <si>
    <t>F11</t>
  </si>
  <si>
    <t>G11</t>
  </si>
  <si>
    <t>H11</t>
  </si>
  <si>
    <t>I11</t>
  </si>
  <si>
    <t>J11</t>
  </si>
  <si>
    <t>K11</t>
  </si>
  <si>
    <t>M11</t>
  </si>
  <si>
    <t>N11</t>
  </si>
  <si>
    <t>O11</t>
  </si>
  <si>
    <t>P11</t>
  </si>
  <si>
    <t>Q11</t>
  </si>
  <si>
    <t>G12</t>
  </si>
  <si>
    <t>H12</t>
  </si>
  <si>
    <t>I12</t>
  </si>
  <si>
    <t>K12</t>
  </si>
  <si>
    <t>M12</t>
  </si>
  <si>
    <t>N12</t>
  </si>
  <si>
    <t>G13</t>
  </si>
  <si>
    <t>H13</t>
  </si>
  <si>
    <t>I13</t>
  </si>
  <si>
    <t>K13</t>
  </si>
  <si>
    <t>M13</t>
  </si>
  <si>
    <t>N13</t>
  </si>
  <si>
    <t>B14A</t>
  </si>
  <si>
    <t>C14A</t>
  </si>
  <si>
    <t>D14A</t>
  </si>
  <si>
    <t>E14A</t>
  </si>
  <si>
    <t>F14A</t>
  </si>
  <si>
    <t>G14A</t>
  </si>
  <si>
    <t>H14A</t>
  </si>
  <si>
    <t>I14A</t>
  </si>
  <si>
    <t>J14A</t>
  </si>
  <si>
    <t>K14A</t>
  </si>
  <si>
    <t>L14A</t>
  </si>
  <si>
    <t>M14A</t>
  </si>
  <si>
    <t>N14A</t>
  </si>
  <si>
    <t>O14A</t>
  </si>
  <si>
    <t>P14A</t>
  </si>
  <si>
    <t>Q14A</t>
  </si>
  <si>
    <t>G14</t>
  </si>
  <si>
    <t>H14</t>
  </si>
  <si>
    <t>I14</t>
  </si>
  <si>
    <t>K14</t>
  </si>
  <si>
    <t>L14</t>
  </si>
  <si>
    <t>B15</t>
  </si>
  <si>
    <t>C15</t>
  </si>
  <si>
    <t>D15</t>
  </si>
  <si>
    <t>E15</t>
  </si>
  <si>
    <t>F15</t>
  </si>
  <si>
    <t>G15</t>
  </si>
  <si>
    <t>H15</t>
  </si>
  <si>
    <t>I15</t>
  </si>
  <si>
    <t>J15</t>
  </si>
  <si>
    <t>K15</t>
  </si>
  <si>
    <t>L15</t>
  </si>
  <si>
    <t>Q15</t>
  </si>
  <si>
    <t>M16</t>
  </si>
  <si>
    <t>N16</t>
  </si>
  <si>
    <t>O16</t>
  </si>
  <si>
    <t>P16</t>
  </si>
  <si>
    <t>Q16</t>
  </si>
  <si>
    <t>B17</t>
  </si>
  <si>
    <t>C17</t>
  </si>
  <si>
    <t>D17</t>
  </si>
  <si>
    <t>E17</t>
  </si>
  <si>
    <t>F17</t>
  </si>
  <si>
    <t>G17</t>
  </si>
  <si>
    <t>H17</t>
  </si>
  <si>
    <t>I17</t>
  </si>
  <si>
    <t>J17</t>
  </si>
  <si>
    <t>K17</t>
  </si>
  <si>
    <t>M17</t>
  </si>
  <si>
    <t>N17</t>
  </si>
  <si>
    <t>O17</t>
  </si>
  <si>
    <t>P17</t>
  </si>
  <si>
    <t>Q17</t>
  </si>
  <si>
    <t>B18</t>
  </si>
  <si>
    <t>C18</t>
  </si>
  <si>
    <t>D18</t>
  </si>
  <si>
    <t>E18</t>
  </si>
  <si>
    <t>F18</t>
  </si>
  <si>
    <t>G18</t>
  </si>
  <si>
    <t>H18</t>
  </si>
  <si>
    <t>I18</t>
  </si>
  <si>
    <t>J18</t>
  </si>
  <si>
    <t>K18</t>
  </si>
  <si>
    <t>M18</t>
  </si>
  <si>
    <t>N18</t>
  </si>
  <si>
    <t>O18</t>
  </si>
  <si>
    <t>P18</t>
  </si>
  <si>
    <t>Q18</t>
  </si>
  <si>
    <t>B19</t>
  </si>
  <si>
    <t>C19</t>
  </si>
  <si>
    <t>D19</t>
  </si>
  <si>
    <t>E19</t>
  </si>
  <si>
    <t>F19</t>
  </si>
  <si>
    <t>G19</t>
  </si>
  <si>
    <t>H19</t>
  </si>
  <si>
    <t>I19</t>
  </si>
  <si>
    <t>J19</t>
  </si>
  <si>
    <t>K19</t>
  </si>
  <si>
    <t>M19</t>
  </si>
  <si>
    <t>N19</t>
  </si>
  <si>
    <t>O19</t>
  </si>
  <si>
    <t>P19</t>
  </si>
  <si>
    <t>Q19</t>
  </si>
  <si>
    <t>B20</t>
  </si>
  <si>
    <t>C20</t>
  </si>
  <si>
    <t>D20</t>
  </si>
  <si>
    <t>E20</t>
  </si>
  <si>
    <t>F20</t>
  </si>
  <si>
    <t>G20</t>
  </si>
  <si>
    <t>H20</t>
  </si>
  <si>
    <t>I20</t>
  </si>
  <si>
    <t>J20</t>
  </si>
  <si>
    <t>K20</t>
  </si>
  <si>
    <t>M20</t>
  </si>
  <si>
    <t>N20</t>
  </si>
  <si>
    <t>O20</t>
  </si>
  <si>
    <t>P20</t>
  </si>
  <si>
    <t>Q20</t>
  </si>
  <si>
    <t>B21</t>
  </si>
  <si>
    <t>C21</t>
  </si>
  <si>
    <t>D21</t>
  </si>
  <si>
    <t>E21</t>
  </si>
  <si>
    <t>F21</t>
  </si>
  <si>
    <t>G21</t>
  </si>
  <si>
    <t>H21</t>
  </si>
  <si>
    <t>I21</t>
  </si>
  <si>
    <t>J21</t>
  </si>
  <si>
    <t>K21</t>
  </si>
  <si>
    <t>L21</t>
  </si>
  <si>
    <t>M21</t>
  </si>
  <si>
    <t>N21</t>
  </si>
  <si>
    <t>O21</t>
  </si>
  <si>
    <t>P21</t>
  </si>
  <si>
    <t>Q21</t>
  </si>
  <si>
    <t>B22</t>
  </si>
  <si>
    <t>C22</t>
  </si>
  <si>
    <t>D22</t>
  </si>
  <si>
    <t>E22</t>
  </si>
  <si>
    <t>F22</t>
  </si>
  <si>
    <t>G22</t>
  </si>
  <si>
    <t>H22</t>
  </si>
  <si>
    <t>I22</t>
  </si>
  <si>
    <t>J22</t>
  </si>
  <si>
    <t>K22</t>
  </si>
  <si>
    <t>M22</t>
  </si>
  <si>
    <t>N22</t>
  </si>
  <si>
    <t>O22</t>
  </si>
  <si>
    <t>P22</t>
  </si>
  <si>
    <t>Q22</t>
  </si>
  <si>
    <t>B23</t>
  </si>
  <si>
    <t>C23</t>
  </si>
  <si>
    <t>D23</t>
  </si>
  <si>
    <t>E23</t>
  </si>
  <si>
    <t>F23</t>
  </si>
  <si>
    <t>G23</t>
  </si>
  <si>
    <t>H23</t>
  </si>
  <si>
    <t>I23</t>
  </si>
  <si>
    <t>J23</t>
  </si>
  <si>
    <t>K23</t>
  </si>
  <si>
    <t>M23</t>
  </si>
  <si>
    <t>N23</t>
  </si>
  <si>
    <t>O23</t>
  </si>
  <si>
    <t>P23</t>
  </si>
  <si>
    <t>Q23</t>
  </si>
  <si>
    <t>B24</t>
  </si>
  <si>
    <t>C24</t>
  </si>
  <si>
    <t>D24</t>
  </si>
  <si>
    <t>E24</t>
  </si>
  <si>
    <t>F24</t>
  </si>
  <si>
    <t>G24</t>
  </si>
  <si>
    <t>H24</t>
  </si>
  <si>
    <t>I24</t>
  </si>
  <si>
    <t>J24</t>
  </si>
  <si>
    <t>K24</t>
  </si>
  <si>
    <t>L24</t>
  </si>
  <si>
    <t>M24</t>
  </si>
  <si>
    <t>N24</t>
  </si>
  <si>
    <t>O24</t>
  </si>
  <si>
    <t>P24</t>
  </si>
  <si>
    <t>Q24</t>
  </si>
  <si>
    <t>B25</t>
  </si>
  <si>
    <t>C25</t>
  </si>
  <si>
    <t>D25</t>
  </si>
  <si>
    <t>E25</t>
  </si>
  <si>
    <t>F25</t>
  </si>
  <si>
    <t>G25</t>
  </si>
  <si>
    <t>H25</t>
  </si>
  <si>
    <t>I25</t>
  </si>
  <si>
    <t>J25</t>
  </si>
  <si>
    <t>K25</t>
  </si>
  <si>
    <t>M25</t>
  </si>
  <si>
    <t>N25</t>
  </si>
  <si>
    <t>O25</t>
  </si>
  <si>
    <t>P25</t>
  </si>
  <si>
    <t>Q25</t>
  </si>
  <si>
    <t>B26</t>
  </si>
  <si>
    <t>C26</t>
  </si>
  <si>
    <t>D26</t>
  </si>
  <si>
    <t>E26</t>
  </si>
  <si>
    <t>F26</t>
  </si>
  <si>
    <t>G26</t>
  </si>
  <si>
    <t>H26</t>
  </si>
  <si>
    <t>I26</t>
  </si>
  <si>
    <t>J26</t>
  </si>
  <si>
    <t>K26</t>
  </si>
  <si>
    <t>M26</t>
  </si>
  <si>
    <t>N26</t>
  </si>
  <si>
    <t>O26</t>
  </si>
  <si>
    <t>P26</t>
  </si>
  <si>
    <t>Q26</t>
  </si>
  <si>
    <t>B27</t>
  </si>
  <si>
    <t>C27</t>
  </si>
  <si>
    <t>D27</t>
  </si>
  <si>
    <t>E27</t>
  </si>
  <si>
    <t>F27</t>
  </si>
  <si>
    <t>G27</t>
  </si>
  <si>
    <t>H27</t>
  </si>
  <si>
    <t>I27</t>
  </si>
  <si>
    <t>J27</t>
  </si>
  <si>
    <t>K27</t>
  </si>
  <si>
    <t>M27</t>
  </si>
  <si>
    <t>N27</t>
  </si>
  <si>
    <t>O27</t>
  </si>
  <si>
    <t>P27</t>
  </si>
  <si>
    <t>Q27</t>
  </si>
  <si>
    <t>B28</t>
  </si>
  <si>
    <t>C28</t>
  </si>
  <si>
    <t>D28</t>
  </si>
  <si>
    <t>E28</t>
  </si>
  <si>
    <t>F28</t>
  </si>
  <si>
    <t>G28</t>
  </si>
  <si>
    <t>H28</t>
  </si>
  <si>
    <t>I28</t>
  </si>
  <si>
    <t>J28</t>
  </si>
  <si>
    <t>K28</t>
  </si>
  <si>
    <t>L28</t>
  </si>
  <si>
    <t>M28</t>
  </si>
  <si>
    <t>N28</t>
  </si>
  <si>
    <t>O28</t>
  </si>
  <si>
    <t>P28</t>
  </si>
  <si>
    <t>Q28</t>
  </si>
  <si>
    <t>TB/Proportional reinsurance accepted [s2c_LB:x107]</t>
  </si>
  <si>
    <t>TB/Non-proportional reinsurance accepted [s2c_LB:x88]</t>
  </si>
  <si>
    <t>Metric: Monetary|BC/Liability|LB/Premium provisions [other than local GAAP specific] [ using s2md_met:mi370 which is xbrli:monetaryItemType ]</t>
  </si>
  <si>
    <t>TB/Total/NA [s2c_LB:x0]</t>
  </si>
  <si>
    <t>LB/Premium provisions [other than local GAAP specific] [s2c_MC:x113]</t>
  </si>
  <si>
    <t>Metric: Monetary|BC/Assets|AS/Premium recoverables|IO/Other than investment, own use, own instruments and cash and cash equivalents|CT/Reinsurance counterparties|CC/Ceded|RR/Before the adjustment for expected losses due to counterparty default [ using s2md_met:mi259 which is xbrli:monetaryItemType ]</t>
  </si>
  <si>
    <t>AS/Premium recoverables [s2c_MC:x114]</t>
  </si>
  <si>
    <t>Metric: Monetary|BC/Assets|AS/Premium recoverables|IO/Other than investment, own use, own instruments and cash and cash equivalents|CT/Reinsurance undertakings|CC/Ceded|RR/Before the adjustment for expected losses due to counterparty default [ using s2md_met:mi260 which is xbrli:monetaryItemType ]</t>
  </si>
  <si>
    <t>Metric: Monetary|BC/Assets|AS/Premium recoverables|IO/Other than investment, own use, own instruments and cash and cash equivalents|CT/Special purpose vehicle [SPV]|CC/Ceded|RR/Before the adjustment for expected losses due to counterparty default [ using s2md_met:mi261 which is xbrli:monetaryItemType ]</t>
  </si>
  <si>
    <t>Metric: Monetary|BC/Assets|AS/Premium recoverables|IO/Other than investment, own use, own instruments and cash and cash equivalents|CT/Finite reinsurance|CC/Ceded|RR/Before the adjustment for expected losses due to counterparty default [ using s2md_met:mi257 which is xbrli:monetaryItemType ]</t>
  </si>
  <si>
    <t>Metric: Monetary|BC/Assets|AS/Premium recoverables|IO/Other than investment, own use, own instruments and cash and cash equivalents|CT/Reinsurance counterparties|CC/Ceded [ using s2md_met:mi258 which is xbrli:monetaryItemType ]</t>
  </si>
  <si>
    <t>Metric: Monetary|BC/Liability|LB/Premium provisions [other than local GAAP specific]|IT/After risk mitigation effect [ using s2md_met:mi371 which is xbrli:monetaryItemType ]</t>
  </si>
  <si>
    <t>Metric: Monetary|BC/Liability|LB/Claim provisions [other than local GAAP specific] [ using s2md_met:mi353 which is xbrli:monetaryItemType ]</t>
  </si>
  <si>
    <t>LB/Claim provisions [other than local GAAP specific] [s2c_MC:x12]</t>
  </si>
  <si>
    <t>Metric: Monetary|BC/Assets|AS/Claims recoverables|IO/Other than investment, own use, own instruments and cash and cash equivalents|CT/Reinsurance counterparties|CC/Ceded|RR/Before the adjustment for expected losses due to counterparty default [ using s2md_met:mi216 which is xbrli:monetaryItemType ]</t>
  </si>
  <si>
    <t>AS/Claims recoverables [s2c_MC:x14]</t>
  </si>
  <si>
    <t>Metric: Monetary|BC/Assets|AS/Claims recoverables|IO/Other than investment, own use, own instruments and cash and cash equivalents|CT/Reinsurance undertakings|CC/Ceded|RR/Before the adjustment for expected losses due to counterparty default [ using s2md_met:mi217 which is xbrli:monetaryItemType ]</t>
  </si>
  <si>
    <t>Metric: Monetary|BC/Assets|AS/Claims recoverables|IO/Other than investment, own use, own instruments and cash and cash equivalents|CT/Special purpose vehicle [SPV]|CC/Ceded|RR/Before the adjustment for expected losses due to counterparty default [ using s2md_met:mi218 which is xbrli:monetaryItemType ]</t>
  </si>
  <si>
    <t>Metric: Monetary|BC/Assets|AS/Claims recoverables|IO/Other than investment, own use, own instruments and cash and cash equivalents|CT/Finite reinsurance|CC/Ceded|RR/Before the adjustment for expected losses due to counterparty default [ using s2md_met:mi214 which is xbrli:monetaryItemType ]</t>
  </si>
  <si>
    <t>Metric: Monetary|BC/Assets|AS/Claims recoverables|IO/Other than investment, own use, own instruments and cash and cash equivalents|CT/Reinsurance counterparties|CC/Ceded [ using s2md_met:mi215 which is xbrli:monetaryItemType ]</t>
  </si>
  <si>
    <t>Metric: Monetary|BC/Liability|LB/Claim provisions [other than local GAAP specific]|IT/After risk mitigation effect [ using s2md_met:mi354 which is xbrli:monetaryItemType ]</t>
  </si>
  <si>
    <t>BL/Medical expense insurance [direct business and accepted proportional reinsurance] [s2c_LB:x69]</t>
  </si>
  <si>
    <t>BL/Income protection insurance [direct business and accepted proportional reinsurance] [s2c_LB:x52]</t>
  </si>
  <si>
    <t>BL/Workers' compensation insurance [direct business and accepted proportional reinsurance] [s2c_LB:x132]</t>
  </si>
  <si>
    <t>BL/Motor vehicle liability insurance [direct business and accepted proportional reinsurance] [s2c_LB:x73]</t>
  </si>
  <si>
    <t>BL/Other motor insurance [direct business and accepted proportional reinsurance] [s2c_LB:x101]</t>
  </si>
  <si>
    <t>BL/Marine, aviation and transport insurance [direct business and accepted proportional reinsurance] [s2c_LB:x66]</t>
  </si>
  <si>
    <t>BL/Fire and other damage to property insurance [direct business and accepted proportional reinsurance] [s2c_LB:x31]</t>
  </si>
  <si>
    <t>BL/General liability insurance [direct business and accepted proportional reinsurance] [s2c_LB:x34]</t>
  </si>
  <si>
    <t>BL/Credit and suretyship insurance [direct business and accepted proportional reinsurance] [s2c_LB:x27]</t>
  </si>
  <si>
    <t>BL/Legal expenses insurance [direct business and accepted proportional reinsurance] [s2c_LB:x59]</t>
  </si>
  <si>
    <t>BL/Assistance [direct business and accepted proportional reinsurance] [s2c_LB:x12]</t>
  </si>
  <si>
    <t>BL/Miscellaneous financial loss [direct business and accepted proportional reinsurance] [s2c_LB:x70]</t>
  </si>
  <si>
    <t>BL/Health [accepted non-proportional reinsurance] [s2c_LB:x42]</t>
  </si>
  <si>
    <t>BL/Casualty [accepted non-proportional reinsurance] [s2c_LB:x14]</t>
  </si>
  <si>
    <t>BL/Marine, aviation, transport [accepted non-proportional reinsurance] [s2c_LB:x67]</t>
  </si>
  <si>
    <t>BL/Property [accepted non-proportional reinsurance] [s2c_LB:x106]</t>
  </si>
  <si>
    <t>S.17.01.01.01</t>
  </si>
  <si>
    <t>Additional information in case of use of discount rates other than risk-free rates</t>
  </si>
  <si>
    <t>B29</t>
  </si>
  <si>
    <t>C29</t>
  </si>
  <si>
    <t>D29</t>
  </si>
  <si>
    <t>E29</t>
  </si>
  <si>
    <t>F29</t>
  </si>
  <si>
    <t>G29</t>
  </si>
  <si>
    <t>H29</t>
  </si>
  <si>
    <t>I29</t>
  </si>
  <si>
    <t>J29</t>
  </si>
  <si>
    <t>K29</t>
  </si>
  <si>
    <t>L29</t>
  </si>
  <si>
    <t>M29</t>
  </si>
  <si>
    <t>N29</t>
  </si>
  <si>
    <t>O29</t>
  </si>
  <si>
    <t>P29</t>
  </si>
  <si>
    <t>S.17.01.01.02</t>
  </si>
  <si>
    <t>Line of Business (LoB): further segmentation (Homogeneous Risk Groups - HRG)</t>
  </si>
  <si>
    <t>a) Premium provisions</t>
  </si>
  <si>
    <t>Total number of homogeneous risk groups (HRGs)</t>
  </si>
  <si>
    <t>b) Claims provisions</t>
  </si>
  <si>
    <t>B31</t>
  </si>
  <si>
    <t>C31</t>
  </si>
  <si>
    <t>D31</t>
  </si>
  <si>
    <t>E31</t>
  </si>
  <si>
    <t>F31</t>
  </si>
  <si>
    <t>G31</t>
  </si>
  <si>
    <t>H31</t>
  </si>
  <si>
    <t>I31</t>
  </si>
  <si>
    <t>J31</t>
  </si>
  <si>
    <t>K31</t>
  </si>
  <si>
    <t>L31</t>
  </si>
  <si>
    <t>M31</t>
  </si>
  <si>
    <t>N31</t>
  </si>
  <si>
    <t>O31</t>
  </si>
  <si>
    <t>P31</t>
  </si>
  <si>
    <t>B33</t>
  </si>
  <si>
    <t>C33</t>
  </si>
  <si>
    <t>D33</t>
  </si>
  <si>
    <t>E33</t>
  </si>
  <si>
    <t>F33</t>
  </si>
  <si>
    <t>G33</t>
  </si>
  <si>
    <t>H33</t>
  </si>
  <si>
    <t>I33</t>
  </si>
  <si>
    <t>J33</t>
  </si>
  <si>
    <t>K33</t>
  </si>
  <si>
    <t>L33</t>
  </si>
  <si>
    <t>M33</t>
  </si>
  <si>
    <t>N33</t>
  </si>
  <si>
    <t>O33</t>
  </si>
  <si>
    <t>P33</t>
  </si>
  <si>
    <t>Metric: Integer|LB/Premium provisions [other than local GAAP specific]|NT/Number of HRGs [ using s2md_met:ii41 which is xbrli:integerItemType ]</t>
  </si>
  <si>
    <t>NT/Number of HRGs [s2c_NT:x4]</t>
  </si>
  <si>
    <t>Metric: Integer|LB/Claim provisions [other than local GAAP specific]|NT/Number of HRGs [ using s2md_met:ii40 which is xbrli:integerItemType ]</t>
  </si>
  <si>
    <t>S.17.01.01.03</t>
  </si>
  <si>
    <t>Best estimate of Premium Provisions (Gross)</t>
  </si>
  <si>
    <t>Future benefits and claims</t>
  </si>
  <si>
    <t>Future expenses and other cash-out flows</t>
  </si>
  <si>
    <t>Other cash-in flows (incl. Recoverable from salvages and subrogations)</t>
  </si>
  <si>
    <t>Best estimate of Claims Provisions (Gross)</t>
  </si>
  <si>
    <t>Use of simplified methods and techniques to calculate technical provisions</t>
  </si>
  <si>
    <t>B34</t>
  </si>
  <si>
    <t>C34</t>
  </si>
  <si>
    <t>D34</t>
  </si>
  <si>
    <t>E34</t>
  </si>
  <si>
    <t>F34</t>
  </si>
  <si>
    <t>G34</t>
  </si>
  <si>
    <t>H34</t>
  </si>
  <si>
    <t>I34</t>
  </si>
  <si>
    <t>J34</t>
  </si>
  <si>
    <t>K34</t>
  </si>
  <si>
    <t>L34</t>
  </si>
  <si>
    <t>M34</t>
  </si>
  <si>
    <t>N34</t>
  </si>
  <si>
    <t>O34</t>
  </si>
  <si>
    <t>P34</t>
  </si>
  <si>
    <t>Q34</t>
  </si>
  <si>
    <t>B35</t>
  </si>
  <si>
    <t>C35</t>
  </si>
  <si>
    <t>D35</t>
  </si>
  <si>
    <t>E35</t>
  </si>
  <si>
    <t>F35</t>
  </si>
  <si>
    <t>G35</t>
  </si>
  <si>
    <t>H35</t>
  </si>
  <si>
    <t>I35</t>
  </si>
  <si>
    <t>J35</t>
  </si>
  <si>
    <t>K35</t>
  </si>
  <si>
    <t>L35</t>
  </si>
  <si>
    <t>M35</t>
  </si>
  <si>
    <t>N35</t>
  </si>
  <si>
    <t>O35</t>
  </si>
  <si>
    <t>P35</t>
  </si>
  <si>
    <t>Q35</t>
  </si>
  <si>
    <t>A36</t>
  </si>
  <si>
    <t>B36</t>
  </si>
  <si>
    <t>C36</t>
  </si>
  <si>
    <t>D36</t>
  </si>
  <si>
    <t>E36</t>
  </si>
  <si>
    <t>F36</t>
  </si>
  <si>
    <t>G36</t>
  </si>
  <si>
    <t>H36</t>
  </si>
  <si>
    <t>I36</t>
  </si>
  <si>
    <t>J36</t>
  </si>
  <si>
    <t>K36</t>
  </si>
  <si>
    <t>L36</t>
  </si>
  <si>
    <t>M36</t>
  </si>
  <si>
    <t>N36</t>
  </si>
  <si>
    <t>O36</t>
  </si>
  <si>
    <t>P36</t>
  </si>
  <si>
    <t>Q36</t>
  </si>
  <si>
    <t>A37</t>
  </si>
  <si>
    <t>B37</t>
  </si>
  <si>
    <t>C37</t>
  </si>
  <si>
    <t>D37</t>
  </si>
  <si>
    <t>E37</t>
  </si>
  <si>
    <t>F37</t>
  </si>
  <si>
    <t>G37</t>
  </si>
  <si>
    <t>H37</t>
  </si>
  <si>
    <t>I37</t>
  </si>
  <si>
    <t>J37</t>
  </si>
  <si>
    <t>K37</t>
  </si>
  <si>
    <t>L37</t>
  </si>
  <si>
    <t>M37</t>
  </si>
  <si>
    <t>N37</t>
  </si>
  <si>
    <t>O37</t>
  </si>
  <si>
    <t>P37</t>
  </si>
  <si>
    <t>Q37</t>
  </si>
  <si>
    <t>A38</t>
  </si>
  <si>
    <t>B38</t>
  </si>
  <si>
    <t>C38</t>
  </si>
  <si>
    <t>D38</t>
  </si>
  <si>
    <t>E38</t>
  </si>
  <si>
    <t>F38</t>
  </si>
  <si>
    <t>G38</t>
  </si>
  <si>
    <t>H38</t>
  </si>
  <si>
    <t>I38</t>
  </si>
  <si>
    <t>J38</t>
  </si>
  <si>
    <t>K38</t>
  </si>
  <si>
    <t>L38</t>
  </si>
  <si>
    <t>M38</t>
  </si>
  <si>
    <t>N38</t>
  </si>
  <si>
    <t>O38</t>
  </si>
  <si>
    <t>P38</t>
  </si>
  <si>
    <t>Q38</t>
  </si>
  <si>
    <t>A39</t>
  </si>
  <si>
    <t>B39</t>
  </si>
  <si>
    <t>C39</t>
  </si>
  <si>
    <t>D39</t>
  </si>
  <si>
    <t>E39</t>
  </si>
  <si>
    <t>F39</t>
  </si>
  <si>
    <t>G39</t>
  </si>
  <si>
    <t>H39</t>
  </si>
  <si>
    <t>I39</t>
  </si>
  <si>
    <t>J39</t>
  </si>
  <si>
    <t>K39</t>
  </si>
  <si>
    <t>L39</t>
  </si>
  <si>
    <t>M39</t>
  </si>
  <si>
    <t>N39</t>
  </si>
  <si>
    <t>O39</t>
  </si>
  <si>
    <t>P39</t>
  </si>
  <si>
    <t>Q39</t>
  </si>
  <si>
    <t>A40</t>
  </si>
  <si>
    <t>B40</t>
  </si>
  <si>
    <t>C40</t>
  </si>
  <si>
    <t>D40</t>
  </si>
  <si>
    <t>E40</t>
  </si>
  <si>
    <t>F40</t>
  </si>
  <si>
    <t>G40</t>
  </si>
  <si>
    <t>H40</t>
  </si>
  <si>
    <t>I40</t>
  </si>
  <si>
    <t>J40</t>
  </si>
  <si>
    <t>K40</t>
  </si>
  <si>
    <t>L40</t>
  </si>
  <si>
    <t>M40</t>
  </si>
  <si>
    <t>N40</t>
  </si>
  <si>
    <t>O40</t>
  </si>
  <si>
    <t>P40</t>
  </si>
  <si>
    <t>Q40</t>
  </si>
  <si>
    <t>A41</t>
  </si>
  <si>
    <t>B41</t>
  </si>
  <si>
    <t>C41</t>
  </si>
  <si>
    <t>D41</t>
  </si>
  <si>
    <t>E41</t>
  </si>
  <si>
    <t>F41</t>
  </si>
  <si>
    <t>G41</t>
  </si>
  <si>
    <t>H41</t>
  </si>
  <si>
    <t>I41</t>
  </si>
  <si>
    <t>J41</t>
  </si>
  <si>
    <t>K41</t>
  </si>
  <si>
    <t>L41</t>
  </si>
  <si>
    <t>M41</t>
  </si>
  <si>
    <t>N41</t>
  </si>
  <si>
    <t>O41</t>
  </si>
  <si>
    <t>P41</t>
  </si>
  <si>
    <t>Q41</t>
  </si>
  <si>
    <t>A42</t>
  </si>
  <si>
    <t>B42</t>
  </si>
  <si>
    <t>C42</t>
  </si>
  <si>
    <t>D42</t>
  </si>
  <si>
    <t>E42</t>
  </si>
  <si>
    <t>F42</t>
  </si>
  <si>
    <t>G42</t>
  </si>
  <si>
    <t>H42</t>
  </si>
  <si>
    <t>I42</t>
  </si>
  <si>
    <t>J42</t>
  </si>
  <si>
    <t>K42</t>
  </si>
  <si>
    <t>L42</t>
  </si>
  <si>
    <t>M42</t>
  </si>
  <si>
    <t>N42</t>
  </si>
  <si>
    <t>O42</t>
  </si>
  <si>
    <t>P42</t>
  </si>
  <si>
    <t>Q42</t>
  </si>
  <si>
    <t>Metric: Monetary|DD/Discounted|VP/Future guaranteed and discretionary benefits|BC/Liability|LB/Premium provisions [other than local GAAP specific] [ using s2md_met:mi59 which is xbrli:monetaryItemType ]</t>
  </si>
  <si>
    <t>Metric: Monetary|DD/Discounted|VP/Future expenses and cash out-flows other than guaranteed and discretionary benefits|BC/Liability|LB/Premium provisions [other than local GAAP specific] [ using s2md_met:mi56 which is xbrli:monetaryItemType ]</t>
  </si>
  <si>
    <t>Metric: Monetary|DD/Discounted|VP/Future premiums|BC/Liability|LB/Premium provisions [other than local GAAP specific] [ using s2md_met:mi63 which is xbrli:monetaryItemType ]</t>
  </si>
  <si>
    <t>Metric: Monetary|DD/Discounted|VP/Cash in-flows other than future premiums|BC/Liability|LB/Premium provisions [other than local GAAP specific] [ using s2md_met:mi45 which is xbrli:monetaryItemType ]</t>
  </si>
  <si>
    <t>Metric: Monetary|DD/Discounted|VP/Future guaranteed and discretionary benefits|BC/Liability|LB/Claim provisions [other than local GAAP specific] [ using s2md_met:mi57 which is xbrli:monetaryItemType ]</t>
  </si>
  <si>
    <t>Metric: Monetary|DD/Discounted|VP/Future expenses and cash out-flows other than guaranteed and discretionary benefits|BC/Liability|LB/Claim provisions [other than local GAAP specific] [ using s2md_met:mi54 which is xbrli:monetaryItemType ]</t>
  </si>
  <si>
    <t>Metric: Monetary|DD/Discounted|VP/Future premiums|BC/Liability|LB/Claim provisions [other than local GAAP specific] [ using s2md_met:mi61 which is xbrli:monetaryItemType ]</t>
  </si>
  <si>
    <t>Metric: Monetary|DD/Discounted|VP/Cash in-flows other than future premiums|BC/Liability|LB/Claim provisions [other than local GAAP specific] [ using s2md_met:mi43 which is xbrli:monetaryItemType ]</t>
  </si>
  <si>
    <t>S.17.01.01.04</t>
  </si>
  <si>
    <t>Gross Best estimate for different countries</t>
  </si>
  <si>
    <t>A43</t>
  </si>
  <si>
    <t>B43</t>
  </si>
  <si>
    <t>C43</t>
  </si>
  <si>
    <t>D43</t>
  </si>
  <si>
    <t>E43</t>
  </si>
  <si>
    <t>F43</t>
  </si>
  <si>
    <t>G43</t>
  </si>
  <si>
    <t>H43</t>
  </si>
  <si>
    <t>I43</t>
  </si>
  <si>
    <t>J43</t>
  </si>
  <si>
    <t>K43</t>
  </si>
  <si>
    <t>L43</t>
  </si>
  <si>
    <t>Q43</t>
  </si>
  <si>
    <t>S.17.01.01.05</t>
  </si>
  <si>
    <t>A44</t>
  </si>
  <si>
    <t>B44</t>
  </si>
  <si>
    <t>C44</t>
  </si>
  <si>
    <t>D44</t>
  </si>
  <si>
    <t>E44</t>
  </si>
  <si>
    <t>F44</t>
  </si>
  <si>
    <t>G44</t>
  </si>
  <si>
    <t>H44</t>
  </si>
  <si>
    <t>I44</t>
  </si>
  <si>
    <t>J44</t>
  </si>
  <si>
    <t>K44</t>
  </si>
  <si>
    <t>L44</t>
  </si>
  <si>
    <t>Q44</t>
  </si>
  <si>
    <t>S.17.01.01.06</t>
  </si>
  <si>
    <t>A45</t>
  </si>
  <si>
    <t>B45</t>
  </si>
  <si>
    <t>C45</t>
  </si>
  <si>
    <t>D45</t>
  </si>
  <si>
    <t>E45</t>
  </si>
  <si>
    <t>F45</t>
  </si>
  <si>
    <t>G45</t>
  </si>
  <si>
    <t>H45</t>
  </si>
  <si>
    <t>I45</t>
  </si>
  <si>
    <t>J45</t>
  </si>
  <si>
    <t>K45</t>
  </si>
  <si>
    <t>L45</t>
  </si>
  <si>
    <t>Q45</t>
  </si>
  <si>
    <t>S.17.01.01.07</t>
  </si>
  <si>
    <t>A46</t>
  </si>
  <si>
    <t>B46</t>
  </si>
  <si>
    <t>C46</t>
  </si>
  <si>
    <t>D46</t>
  </si>
  <si>
    <t>E46</t>
  </si>
  <si>
    <t>F46</t>
  </si>
  <si>
    <t>G46</t>
  </si>
  <si>
    <t>H46</t>
  </si>
  <si>
    <t>I46</t>
  </si>
  <si>
    <t>J46</t>
  </si>
  <si>
    <t>K46</t>
  </si>
  <si>
    <t>L46</t>
  </si>
  <si>
    <t>Q46</t>
  </si>
  <si>
    <t>S.17.01.01.08</t>
  </si>
  <si>
    <t>S.17.01.02</t>
  </si>
  <si>
    <t>Net</t>
  </si>
  <si>
    <t>M5</t>
  </si>
  <si>
    <t>N5</t>
  </si>
  <si>
    <t>O5</t>
  </si>
  <si>
    <t>P5</t>
  </si>
  <si>
    <t>M14</t>
  </si>
  <si>
    <t>N14</t>
  </si>
  <si>
    <t>O14</t>
  </si>
  <si>
    <t>Metric: Monetary|BC/Assets|AS/Premium recoverables|IO/Other than investment, own use, own instruments and cash and cash equivalents|CC/Ceded [ using s2md_met:mi262 which is xbrli:monetaryItemType ]</t>
  </si>
  <si>
    <t>Metric: Monetary|BC/Assets|AS/Claims recoverables|IO/Other than investment, own use, own instruments and cash and cash equivalents|CC/Ceded [ using s2md_met:mi219 which is xbrli:monetaryItemType ]</t>
  </si>
  <si>
    <t>S.17.01.02.01</t>
  </si>
  <si>
    <t>S.23.01.01</t>
  </si>
  <si>
    <t>Total</t>
  </si>
  <si>
    <t>Tier 1 - unrestricted</t>
  </si>
  <si>
    <t>Tier 1 - restricted</t>
  </si>
  <si>
    <t>Tier 2</t>
  </si>
  <si>
    <t>Tier 3</t>
  </si>
  <si>
    <t>Ordinary share capital (gross of own shares)</t>
  </si>
  <si>
    <t>Share premium account related to ordinary share capital</t>
  </si>
  <si>
    <t>Initial funds, members' contributions or the equivalent basic own - fund item for mutual and mutual-type undertakings</t>
  </si>
  <si>
    <t>Subordinated mutual member accounts</t>
  </si>
  <si>
    <t>Surplus funds</t>
  </si>
  <si>
    <t>Preference shares</t>
  </si>
  <si>
    <t>Share premium account related to preference shares</t>
  </si>
  <si>
    <t>Reconciliation reserve (solo)</t>
  </si>
  <si>
    <t>An amount equal to the value of net deferred tax assets</t>
  </si>
  <si>
    <t>Other items approved by supervisory authority as basic own funds not specified above</t>
  </si>
  <si>
    <t>B16</t>
  </si>
  <si>
    <t>B16A</t>
  </si>
  <si>
    <t>C16</t>
  </si>
  <si>
    <t>D16</t>
  </si>
  <si>
    <t>Metric: Monetary|BC/Own funds|BE/Basic own funds|EI/Not restricted|OF/Ordinary shares [ using s2md_met:mi432 which is xbrli:monetaryItemType ]</t>
  </si>
  <si>
    <t>BC/Own funds [s2c_BC:x30]</t>
  </si>
  <si>
    <t>EI/Not restricted [s2c_EL:x21]</t>
  </si>
  <si>
    <t>OF/Ordinary shares [s2c_MC:x87]</t>
  </si>
  <si>
    <t>Metric: Monetary|BC/Own funds|BE/Basic own funds|EI/Not restricted|OF/Share premium related to ordinary shares [ using s2md_met:mi445 which is xbrli:monetaryItemType ]</t>
  </si>
  <si>
    <t>OF/Share premium related to ordinary shares [s2c_MC:x133]</t>
  </si>
  <si>
    <t>Metric: Monetary|BC/Own funds|BE/Basic own funds|EI/Not restricted|OF/Initial funds [members' contributions or the equivalent basic own fund item for mutual and mutual-type undertakings] [ using s2md_met:mi429 which is xbrli:monetaryItemType ]</t>
  </si>
  <si>
    <t>OF/Initial funds [members' contributions or the equivalent basic own fund item for mutual and mutual-type undertakings] [s2c_MC:x70]</t>
  </si>
  <si>
    <t>Metric: Monetary|BC/Own funds|BE/Basic own funds|EI/Not restricted|OF/Subordinated mutual member accounts [ using s2md_met:mi450 which is xbrli:monetaryItemType ]</t>
  </si>
  <si>
    <t>OF/Subordinated mutual member accounts [s2c_MC:x144]</t>
  </si>
  <si>
    <t>Metric: Monetary|BC/Own funds|BE/Basic own funds|EI/Not restricted|OF/Surplus funds [ using s2md_met:mi454 which is xbrli:monetaryItemType ]</t>
  </si>
  <si>
    <t>OF/Surplus funds [s2c_MC:x149]</t>
  </si>
  <si>
    <t>Metric: Monetary|BC/Own funds|BE/Basic own funds|EI/Not restricted|OF/Preference shares [ using s2md_met:mi439 which is xbrli:monetaryItemType ]</t>
  </si>
  <si>
    <t>OF/Preference shares [s2c_MC:x112]</t>
  </si>
  <si>
    <t>Metric: Monetary|BC/Own funds|BE/Basic own funds|EI/Not restricted|OF/Share premium related to preference shares [ using s2md_met:mi444 which is xbrli:monetaryItemType ]</t>
  </si>
  <si>
    <t>OF/Share premium related to preference shares [s2c_MC:x132]</t>
  </si>
  <si>
    <t>Metric: Monetary|BC/Own funds|BE/Basic own funds|EI/Not restricted|OF/Reconciliation reserve [ using s2md_met:mi443 which is xbrli:monetaryItemType ]</t>
  </si>
  <si>
    <t>OF/Reconciliation reserve [s2c_MC:x123]</t>
  </si>
  <si>
    <t>Metric: Monetary|BC/Own funds|BE/Basic own funds|EI/Not restricted|OF/Subordinated debt instruments [ using s2md_met:mi446 which is xbrli:monetaryItemType ]</t>
  </si>
  <si>
    <t>OF/Subordinated debt instruments [s2c_MC:x143]</t>
  </si>
  <si>
    <t>Metric: Monetary|BC/Own funds|BE/Basic own funds|EI/Not restricted|OF/Own funds equivalent to the value of net deferred tax assets [ using s2md_met:mi438 which is xbrli:monetaryItemType ]</t>
  </si>
  <si>
    <t>OF/Own funds equivalent to the value of net deferred tax assets [s2c_MC:x110]</t>
  </si>
  <si>
    <t>Metric: Monetary|BC/Own funds|BE/Basic own funds|EI/Not restricted|OF/Other items approved by supervisory authority [ using s2md_met:mi436 which is xbrli:monetaryItemType ]</t>
  </si>
  <si>
    <t>OF/Other items approved by supervisory authority [s2c_MC:x91]</t>
  </si>
  <si>
    <t>TX/Total/NA [s2c_EL:x0]</t>
  </si>
  <si>
    <t>TX/Common Equity Tier 1 [s2c_EL:x8]</t>
  </si>
  <si>
    <t>TX/Additional Tier 1 [s2c_EL:x1]</t>
  </si>
  <si>
    <t>TX/Tier 2 [s2c_EL:x28]</t>
  </si>
  <si>
    <t>TX/Tier 3 [s2c_EL:x30]</t>
  </si>
  <si>
    <t>S.23.01.01.01</t>
  </si>
  <si>
    <t>Own funds from the financial statements that should not be represented by the reconciliation reserve and do not meet the criteria to be classified as Solvency II own funds</t>
  </si>
  <si>
    <t>B502</t>
  </si>
  <si>
    <t>Metric: Monetary|BC/Own funds|BE/Not basic nor ancillary own funds|EI/Not restricted [ using s2md_met:mi461 which is xbrli:monetaryItemType ]</t>
  </si>
  <si>
    <t>BE/Not basic nor ancillary own funds [s2c_EL:x19]</t>
  </si>
  <si>
    <t>Z Axis:</t>
  </si>
  <si>
    <t>S.23.01.01.02</t>
  </si>
  <si>
    <t>Deductions for participations in financial and credit institutions</t>
  </si>
  <si>
    <t>A503</t>
  </si>
  <si>
    <t>B503</t>
  </si>
  <si>
    <t>C503</t>
  </si>
  <si>
    <t>D503</t>
  </si>
  <si>
    <t>Metric: Monetary|BC/Own funds|BE/Basic own funds|EI/Not restricted|OF/Deductions|IO/Participations|CT/Financial and credit institutions [ using s2md_met:mi428 which is xbrli:monetaryItemType ]</t>
  </si>
  <si>
    <t>OF/Deductions [s2c_MC:x28]</t>
  </si>
  <si>
    <t>CT/Financial and credit institutions [s2c_SE:x25]</t>
  </si>
  <si>
    <t>S.23.01.01.03</t>
  </si>
  <si>
    <t>Total basic own funds after adjustments (solo)</t>
  </si>
  <si>
    <t>B20A</t>
  </si>
  <si>
    <t>Metric: Monetary|BC/Own funds|BE/Basic own funds|EI/Not restricted [ using s2md_met:mi418 which is xbrli:monetaryItemType ]</t>
  </si>
  <si>
    <t>S.23.01.01.04</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</si>
  <si>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</si>
  <si>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</si>
  <si>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</si>
  <si>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A legally binding commitment to subscribe and pay for subordinated liabilities on demand</t>
  </si>
  <si>
    <t>Letters of credit and guarantees under Article 96(2) of the Framework Directive</t>
  </si>
  <si>
    <t>Letters of credit and guarantees other than under Article 96(2) of the Framework Directive</t>
  </si>
  <si>
    <t>Supplementary members calls under Article 96(3) of the Framework Directive</t>
  </si>
  <si>
    <t>Supplementary members calls - other than under Article 96(3) of the Framework Directive</t>
  </si>
  <si>
    <t>Other ancillary own funds</t>
  </si>
  <si>
    <t>Total ancillary own funds (solo)</t>
  </si>
  <si>
    <t>Metric: Monetary|BC/Own funds|BE/Ancillary own funds|EI/Not restricted|OF/Ordinary shares|SY/Callable on demand [ using s2md_met:mi409 which is xbrli:monetaryItemType ]</t>
  </si>
  <si>
    <t>BE/Ancillary own funds [s2c_EL:x2]</t>
  </si>
  <si>
    <t>SY/Callable on demand [s2c_VM:x10]</t>
  </si>
  <si>
    <t>Metric: Monetary|BC/Own funds|BE/Ancillary own funds|EI/Not restricted|OF/Initial funds [members' contributions or the equivalent basic own fund item for mutual and mutual-type undertakings]|SY/Callable on demand [ using s2md_met:mi405 which is xbrli:monetaryItemType ]</t>
  </si>
  <si>
    <t>Metric: Monetary|BC/Own funds|BE/Ancillary own funds|EI/Not restricted|OF/Preference shares|SY/Callable on demand [ using s2md_met:mi411 which is xbrli:monetaryItemType ]</t>
  </si>
  <si>
    <t>Metric: Monetary|BC/Own funds|BE/Ancillary own funds|EI/Not restricted|OF/Legally binding commitment to subscribe and pay for subordinated liabilities|SY/Callable on demand [ using s2md_met:mi406 which is xbrli:monetaryItemType ]</t>
  </si>
  <si>
    <t>OF/Legally binding commitment to subscribe and pay for subordinated liabilities [s2c_MC:x74]</t>
  </si>
  <si>
    <t>Metric: Monetary|BC/Own funds|BE/Ancillary own funds|EI/Not restricted|OF/Letters of credit and guarantees under Article 96[2] of the Framework Directive [received] [ using s2md_met:mi408 which is xbrli:monetaryItemType ]</t>
  </si>
  <si>
    <t>OF/Letters of credit and guarantees under Article 96[2] of the Framework Directive [received] [s2c_MC:x76]</t>
  </si>
  <si>
    <t>Metric: Monetary|BC/Own funds|BE/Ancillary own funds|EI/Not restricted|OF/Letters of credit and guarantees other than under Article 96[2] of the Framework Directive [received] [ using s2md_met:mi407 which is xbrli:monetaryItemType ]</t>
  </si>
  <si>
    <t>OF/Letters of credit and guarantees other than under Article 96[2] of the Framework Directive [received] [s2c_MC:x75]</t>
  </si>
  <si>
    <t>Metric: Monetary|BC/Own funds|BE/Ancillary own funds|EI/Not restricted|OF/Supplementary members calls under Article 96[3] of the Framework Directive [ using s2md_met:mi413 which is xbrli:monetaryItemType ]</t>
  </si>
  <si>
    <t>OF/Supplementary members calls under Article 96[3] of the Framework Directive [s2c_MC:x148]</t>
  </si>
  <si>
    <t>Metric: Monetary|BC/Own funds|BE/Ancillary own funds|EI/Not restricted|OF/Supplementary members calls - other than under Article 96[3] of the Framework Directive [ using s2md_met:mi412 which is xbrli:monetaryItemType ]</t>
  </si>
  <si>
    <t>OF/Supplementary members calls - other than under Article 96[3] of the Framework Directive [s2c_MC:x147]</t>
  </si>
  <si>
    <t>Metric: Monetary|BC/Own funds|BE/Ancillary own funds|EI/Not restricted|OF/Other items of own funds [ using s2md_met:mi410 which is xbrli:monetaryItemType ]</t>
  </si>
  <si>
    <t>OF/Other items of own funds [s2c_MC:x92]</t>
  </si>
  <si>
    <t>Metric: Monetary|BC/Own funds|BE/Ancillary own funds|EI/Not restricted [ using s2md_met:mi414 which is xbrli:monetaryItemType ]</t>
  </si>
  <si>
    <t>S.23.01.01.05</t>
  </si>
  <si>
    <t>Total available own funds to meet the SCR (solo)</t>
  </si>
  <si>
    <t>Total available own funds to meet the MCR (solo)</t>
  </si>
  <si>
    <t>A47</t>
  </si>
  <si>
    <t>B47</t>
  </si>
  <si>
    <t>C47</t>
  </si>
  <si>
    <t>D47</t>
  </si>
  <si>
    <t>Metric: Monetary|BC/Own funds|BE/Basic or ancillary own funds|EI/Not restricted|MS/Available to meet SCR criteria [ using s2md_met:mi415 which is xbrli:monetaryItemType ]</t>
  </si>
  <si>
    <t>BE/Basic or ancillary own funds [s2c_EL:x6]</t>
  </si>
  <si>
    <t>MS/Available to meet SCR criteria [s2c_EL:x5]</t>
  </si>
  <si>
    <t>Metric: Monetary|BC/Own funds|BE/Basic own funds|EI/Not restricted|MX/Available to meet MCR criteria [ using s2md_met:mi423 which is xbrli:monetaryItemType ]</t>
  </si>
  <si>
    <t>MX/Available to meet MCR criteria [s2c_EL:x4]</t>
  </si>
  <si>
    <t>S.23.01.01.06</t>
  </si>
  <si>
    <t>Total eligible own funds to meet the SCR</t>
  </si>
  <si>
    <t>Total eligible own funds to meet the MCR</t>
  </si>
  <si>
    <t>B50</t>
  </si>
  <si>
    <t>C50</t>
  </si>
  <si>
    <t>D50</t>
  </si>
  <si>
    <t>E50</t>
  </si>
  <si>
    <t>A51</t>
  </si>
  <si>
    <t>B51</t>
  </si>
  <si>
    <t>C51</t>
  </si>
  <si>
    <t>D51</t>
  </si>
  <si>
    <t>Metric: Monetary|BC/Own funds|BE/Basic or ancillary own funds|EI/Not restricted|MS/Eligible to meet SCR criteria [ using s2md_met:mi417 which is xbrli:monetaryItemType ]</t>
  </si>
  <si>
    <t>MS/Eligible to meet SCR criteria [s2c_EL:x14]</t>
  </si>
  <si>
    <t>Metric: Monetary|BC/Own funds|BE/Basic own funds|EI/Not restricted|MX/Eligible to meet MCR criteria [ using s2md_met:mi424 which is xbrli:monetaryItemType ]</t>
  </si>
  <si>
    <t>MX/Eligible to meet MCR criteria [s2c_EL:x11]</t>
  </si>
  <si>
    <t>S.23.01.01.07</t>
  </si>
  <si>
    <t>SCR</t>
  </si>
  <si>
    <t>MCR</t>
  </si>
  <si>
    <t>Ratio of Eligible own funds to SCR</t>
  </si>
  <si>
    <t>Ratio of Eligible own funds to MCR</t>
  </si>
  <si>
    <t>A52</t>
  </si>
  <si>
    <t>A53</t>
  </si>
  <si>
    <t>A54</t>
  </si>
  <si>
    <t>A55</t>
  </si>
  <si>
    <t>Metric: Monetary|BC/Solvency capital requirement [SCR] [ using s2md_met:mi513 which is xbrli:monetaryItemType ]</t>
  </si>
  <si>
    <t>BC/Solvency capital requirement [SCR] [s2c_BC:x45]</t>
  </si>
  <si>
    <t>Metric: Monetary|BC/Minimum capital requirement [MCR] [ using s2md_met:mi379 which is xbrli:monetaryItemType ]</t>
  </si>
  <si>
    <t>BC/Minimum capital requirement [MCR] [s2c_BC:x27]</t>
  </si>
  <si>
    <t>Metric: Pure|PP/Ratio of Eligible own funds to SCR [ using s2md_met:pi548 which is xbrli:pureItemType ]</t>
  </si>
  <si>
    <t>PP/Ratio of Eligible own funds to SCR [s2c_PP:x27]</t>
  </si>
  <si>
    <t>Metric: Pure|PP/Ratio of Eligible own funds to MCR [ using s2md_met:pi546 which is xbrli:pureItemType ]</t>
  </si>
  <si>
    <t>PP/Ratio of Eligible own funds to MCR [s2c_PP:x25]</t>
  </si>
  <si>
    <t>S.23.01.01.08</t>
  </si>
  <si>
    <t>Own shares (included as assets on the balance sheet)</t>
  </si>
  <si>
    <t>Foreseeable dividends and distributions</t>
  </si>
  <si>
    <t>Other basic own fund items</t>
  </si>
  <si>
    <t>Adjustment for restricted own fund items in respect of ring fenced funds due to ring fencing</t>
  </si>
  <si>
    <t>Reconciliation reserve (total solo)</t>
  </si>
  <si>
    <t>Metric: Monetary|BC/Assets|AS/Ordinary shares|IO/Own instruments [ using s2md_met:mi253 which is xbrli:monetaryItemType ]</t>
  </si>
  <si>
    <t>AS/Ordinary shares [s2c_MC:x87]</t>
  </si>
  <si>
    <t>Metric: Monetary|BC/Foreseeable dividends and distributions [ using s2md_met:mi340 which is xbrli:monetaryItemType ]</t>
  </si>
  <si>
    <t>BC/Foreseeable dividends and distributions [s2c_BC:x17]</t>
  </si>
  <si>
    <t>Metric: Monetary|BC/Own funds|BE/Basic own funds|OF/Own funds [before deductions] other than reconciliation reserve|IO/Other than own instrument [ using s2md_met:mi458 which is xbrli:monetaryItemType ]</t>
  </si>
  <si>
    <t>OF/Own funds [before deductions] other than reconciliation reserve [s2c_MC:x109]</t>
  </si>
  <si>
    <t>IO/Other than own instrument [s2c_PU:x23]</t>
  </si>
  <si>
    <t>Metric: Monetary|BC/Own funds|EI/Restricted [ using s2md_met:mi463 which is xbrli:monetaryItemType ]</t>
  </si>
  <si>
    <t>EI/Restricted [s2c_EL:x24]</t>
  </si>
  <si>
    <t>S.23.01.01.09</t>
  </si>
  <si>
    <t>Expected profits included in future premiums (EPIFP) - Life business</t>
  </si>
  <si>
    <t>Expected profits included in future premiums (EPIFP) - Non-life business</t>
  </si>
  <si>
    <t>Total EPIFP</t>
  </si>
  <si>
    <t>Metric: Monetary|BC/Expected profits included in future premiums|BE/Basic own funds|EI/Not restricted [ using s2md_met:mi308 which is xbrli:monetaryItemType ]</t>
  </si>
  <si>
    <t>BL/Life and Health SLT [s2c_LB:x65]</t>
  </si>
  <si>
    <t>BC/Expected profits included in future premiums [s2c_BC:x14]</t>
  </si>
  <si>
    <t>S.23.01.01.10</t>
  </si>
  <si>
    <t>S.23.01.02</t>
  </si>
  <si>
    <t>Non-available called but not paid in ordinary share capital at group level</t>
  </si>
  <si>
    <t>Non-available subordinated mutual member accounts at group level</t>
  </si>
  <si>
    <t>Non-available surplus funds at group level</t>
  </si>
  <si>
    <t>Non-available preference shares at group level</t>
  </si>
  <si>
    <t>Non-available share premium account related to preference shares at group level</t>
  </si>
  <si>
    <t>Reconciliation reserve (group)</t>
  </si>
  <si>
    <t>Non-available subordinated liabilities at group level</t>
  </si>
  <si>
    <t>The amount equal to the value of net deferred tax assets not available at the group level</t>
  </si>
  <si>
    <t>Non-available own funds related to non-EEA entities, due to local restrictions: regulatory or otherwise, at group level</t>
  </si>
  <si>
    <t>Minority interests (if not reported as part of another own fund item)</t>
  </si>
  <si>
    <t>Non-available minority interests at group level</t>
  </si>
  <si>
    <t>A1A</t>
  </si>
  <si>
    <t>C1A</t>
  </si>
  <si>
    <t>A12A</t>
  </si>
  <si>
    <t>B12A</t>
  </si>
  <si>
    <t>A15A</t>
  </si>
  <si>
    <t>D15A</t>
  </si>
  <si>
    <t>B17A</t>
  </si>
  <si>
    <t>B18A</t>
  </si>
  <si>
    <t>B19A</t>
  </si>
  <si>
    <t>Metric: Monetary|BC/Own funds|LL/Controlling interests|BE/Basic own funds|EI/Not restricted|MS/Available to meet SCR criteria|OF/Ordinary shares [ using s2md_met:mi382 which is xbrli:monetaryItemType ]</t>
  </si>
  <si>
    <t>LL/Controlling interests [s2c_CM:x2]</t>
  </si>
  <si>
    <t>Metric: Monetary|BC/Own funds|LL/Controlling interests|BE/Basic own funds|EI/Not restricted|MS/Not available to meet SCR criteria [other than due to local restrictions]|OF/Ordinary shares|SY/Called up but not yet paid in [ using s2md_met:mi393 which is xbrli:monetaryItemType ]</t>
  </si>
  <si>
    <t>MS/Not available to meet SCR criteria [other than due to local restrictions] [s2c_EL:x35]</t>
  </si>
  <si>
    <t>SY/Called up but not yet paid in [s2c_VM:x11]</t>
  </si>
  <si>
    <t>Metric: Monetary|BC/Own funds|LL/Controlling interests|BE/Basic own funds|EI/Not restricted|MS/Available to meet SCR criteria|OF/Share premium related to ordinary shares [ using s2md_met:mi388 which is xbrli:monetaryItemType ]</t>
  </si>
  <si>
    <t>Metric: Monetary|BC/Own funds|LL/Controlling interests|BE/Basic own funds|EI/Not restricted|MS/Available to meet SCR criteria|OF/Initial funds [members' contributions or the equivalent basic own fund item for mutual and mutual-type undertakings] [ using s2md_met:mi381 which is xbrli:monetaryItemType ]</t>
  </si>
  <si>
    <t>Metric: Monetary|BC/Own funds|LL/Controlling interests|BE/Basic own funds|EI/Not restricted|MS/Available to meet SCR criteria|OF/Subordinated mutual member accounts [ using s2md_met:mi390 which is xbrli:monetaryItemType ]</t>
  </si>
  <si>
    <t>Metric: Monetary|BC/Own funds|LL/Controlling interests|BE/Basic own funds|EI/Not restricted|MS/Not available to meet SCR criteria [other than due to local restrictions]|OF/Subordinated mutual member accounts [ using s2md_met:mi398 which is xbrli:monetaryItemType ]</t>
  </si>
  <si>
    <t>Metric: Monetary|BC/Own funds|LL/Controlling interests|BE/Basic own funds|EI/Not restricted|MS/Available to meet SCR criteria|OF/Surplus funds [ using s2md_met:mi391 which is xbrli:monetaryItemType ]</t>
  </si>
  <si>
    <t>Metric: Monetary|BC/Own funds|LL/Controlling interests|BE/Basic own funds|EI/Not restricted|MS/Not available to meet SCR criteria [other than due to local restrictions]|OF/Surplus funds [ using s2md_met:mi399 which is xbrli:monetaryItemType ]</t>
  </si>
  <si>
    <t>Metric: Monetary|BC/Own funds|LL/Controlling interests|BE/Basic own funds|EI/Not restricted|MS/Available to meet SCR criteria|OF/Preference shares [ using s2md_met:mi385 which is xbrli:monetaryItemType ]</t>
  </si>
  <si>
    <t>Metric: Monetary|BC/Own funds|LL/Controlling interests|BE/Basic own funds|EI/Not restricted|MS/Not available to meet SCR criteria [other than due to local restrictions]|OF/Preference shares [ using s2md_met:mi395 which is xbrli:monetaryItemType ]</t>
  </si>
  <si>
    <t>Metric: Monetary|BC/Own funds|LL/Controlling interests|BE/Basic own funds|EI/Not restricted|MS/Available to meet SCR criteria|OF/Share premium related to preference shares [ using s2md_met:mi387 which is xbrli:monetaryItemType ]</t>
  </si>
  <si>
    <t>Metric: Monetary|BC/Own funds|LL/Controlling interests|BE/Basic own funds|EI/Not restricted|MS/Not available to meet SCR criteria [other than due to local restrictions]|OF/Share premium related to preference shares [ using s2md_met:mi396 which is xbrli:monetaryItemType ]</t>
  </si>
  <si>
    <t>Metric: Monetary|BC/Own funds|LL/Controlling interests|BE/Basic own funds|EI/Not restricted|MS/Available to meet SCR criteria|OF/Reconciliation reserve [ using s2md_met:mi386 which is xbrli:monetaryItemType ]</t>
  </si>
  <si>
    <t>Metric: Monetary|BC/Own funds|LL/Controlling interests|BE/Basic own funds|EI/Not restricted|MS/Available to meet SCR criteria|OF/Subordinated debt instruments [ using s2md_met:mi389 which is xbrli:monetaryItemType ]</t>
  </si>
  <si>
    <t>Metric: Monetary|BC/Own funds|LL/Controlling interests|BE/Basic own funds|EI/Not restricted|MS/Not available to meet SCR criteria [other than due to local restrictions]|OF/Subordinated debt instruments [ using s2md_met:mi397 which is xbrli:monetaryItemType ]</t>
  </si>
  <si>
    <t>Metric: Monetary|BC/Own funds|LL/Controlling interests|BE/Basic own funds|EI/Not restricted|MS/Available to meet SCR criteria|OF/Own funds equivalent to the value of net deferred tax assets [ using s2md_met:mi384 which is xbrli:monetaryItemType ]</t>
  </si>
  <si>
    <t>Metric: Monetary|BC/Own funds|LL/Controlling interests|BE/Basic own funds|EI/Not restricted|MS/Not available to meet SCR criteria [other than due to local restrictions]|OF/Own funds equivalent to the value of net deferred tax assets [ using s2md_met:mi394 which is xbrli:monetaryItemType ]</t>
  </si>
  <si>
    <t>Metric: Monetary|BC/Own funds|LL/Controlling interests|BE/Basic own funds|EI/Not restricted|MS/Available to meet SCR criteria|OF/Other items approved by supervisory authority [ using s2md_met:mi383 which is xbrli:monetaryItemType ]</t>
  </si>
  <si>
    <t>Metric: Monetary|BC/Own funds|LL/Controlling interests|BE/Basic own funds|EI/Not restricted|MS/Not available to meet SCR criteria [due to local restrictions] [ using s2md_met:mi392 which is xbrli:monetaryItemType ]</t>
  </si>
  <si>
    <t>MS/Not available to meet SCR criteria [due to local restrictions] [s2c_EL:x34]</t>
  </si>
  <si>
    <t>Metric: Monetary|BC/Own funds|LL/Minority interests|BE/Basic own funds|EI/Not restricted|MS/Available to meet SCR criteria [ using s2md_met:mi400 which is xbrli:monetaryItemType ]</t>
  </si>
  <si>
    <t>LL/Minority interests [s2c_CM:x1]</t>
  </si>
  <si>
    <t>Metric: Monetary|BC/Own funds|LL/Minority interests|BE/Basic own funds|EI/Not restricted|MS/Not available to meet SCR criteria [ using s2md_met:mi401 which is xbrli:monetaryItemType ]</t>
  </si>
  <si>
    <t>MS/Not available to meet SCR criteria [s2c_EL:x18]</t>
  </si>
  <si>
    <t>CS/Accounting consolidation-based method [method 1] [s2c_CS:x2]</t>
  </si>
  <si>
    <t>SO/Insurance/reinsurance sector [s2c_SE:x44]</t>
  </si>
  <si>
    <t>S.23.01.02.01</t>
  </si>
  <si>
    <t>S.23.01.02.02</t>
  </si>
  <si>
    <t>Deductions for participations related credit institutions, investment firms and financial institutions (Level I Article 228)</t>
  </si>
  <si>
    <t>Deductions for participations where there is non-availability of information (Article 229)</t>
  </si>
  <si>
    <t>Deduction for participations when using D&amp;A or combination of methods (Article 233)</t>
  </si>
  <si>
    <t>Total of non-available own fund items</t>
  </si>
  <si>
    <t>Total deductions</t>
  </si>
  <si>
    <t>A603</t>
  </si>
  <si>
    <t>B603</t>
  </si>
  <si>
    <t>C603</t>
  </si>
  <si>
    <t>D603</t>
  </si>
  <si>
    <t>A604</t>
  </si>
  <si>
    <t>B604</t>
  </si>
  <si>
    <t>C604</t>
  </si>
  <si>
    <t>D604</t>
  </si>
  <si>
    <t>E604</t>
  </si>
  <si>
    <t>A605</t>
  </si>
  <si>
    <t>B605</t>
  </si>
  <si>
    <t>C605</t>
  </si>
  <si>
    <t>D605</t>
  </si>
  <si>
    <t>E605</t>
  </si>
  <si>
    <t>A606</t>
  </si>
  <si>
    <t>B606</t>
  </si>
  <si>
    <t>C606</t>
  </si>
  <si>
    <t>D606</t>
  </si>
  <si>
    <t>E606</t>
  </si>
  <si>
    <t>A607</t>
  </si>
  <si>
    <t>B607</t>
  </si>
  <si>
    <t>C607</t>
  </si>
  <si>
    <t>D607</t>
  </si>
  <si>
    <t>E607</t>
  </si>
  <si>
    <t>Metric: Monetary|BC/Own funds|BE/Basic own funds|EI/Not restricted|OF/Article 228 deduction [ using s2md_met:mi426 which is xbrli:monetaryItemType ]</t>
  </si>
  <si>
    <t>OF/Article 228 deduction [s2c_MC:x2]</t>
  </si>
  <si>
    <t>Metric: Monetary|BC/Own funds|BE/Basic own funds|EI/Not restricted|OF/Article 229 deduction [ using s2md_met:mi427 which is xbrli:monetaryItemType ]</t>
  </si>
  <si>
    <t>OF/Article 229 deduction [s2c_MC:x3]</t>
  </si>
  <si>
    <t>Metric: Monetary|BC/Own funds|BE/Basic own funds|EI/Not restricted|OF/Article 223 deduction [ using s2md_met:mi425 which is xbrli:monetaryItemType ]</t>
  </si>
  <si>
    <t>OF/Article 223 deduction [s2c_MC:x1]</t>
  </si>
  <si>
    <t>Metric: Monetary|BC/Own funds|BE/Basic own funds|EI/Not restricted|MS/Not available to meet SCR criteria|OF/Own funds [before deductions] [ using s2md_met:mi422 which is xbrli:monetaryItemType ]</t>
  </si>
  <si>
    <t>OF/Own funds [before deductions] [s2c_MC:x107]</t>
  </si>
  <si>
    <t>Metric: Monetary|BC/Own funds|BE/Basic own funds|EI/Not restricted|MS/Not available to meet SCR criteria [ using s2md_met:mi421 which is xbrli:monetaryItemType ]</t>
  </si>
  <si>
    <t>S.23.01.02.03</t>
  </si>
  <si>
    <t>Total basic own funds after adjustments (group)</t>
  </si>
  <si>
    <t>B21A</t>
  </si>
  <si>
    <t>S.23.01.02.04</t>
  </si>
  <si>
    <t>Non available ancillary own funds at group level</t>
  </si>
  <si>
    <t>Total ancillary own funds (group)</t>
  </si>
  <si>
    <t>Metric: Monetary|BC/Own funds|BE/Ancillary own funds|EI/Not restricted|MS/Not available to meet SCR criteria|OF/Own funds [before deductions] other than other items of own funds [ using s2md_met:mi404 which is xbrli:monetaryItemType ]</t>
  </si>
  <si>
    <t>OF/Own funds [before deductions] other than other items of own funds [s2c_MC:x108]</t>
  </si>
  <si>
    <t>Metric: Monetary|BC/Own funds|BE/Ancillary own funds|EI/Not restricted|MS/Available to meet SCR criteria|OF/Other items of own funds [ using s2md_met:mi403 which is xbrli:monetaryItemType ]</t>
  </si>
  <si>
    <t>Metric: Monetary|BC/Own funds|BE/Ancillary own funds|EI/Not restricted|MS/Available to meet SCR criteria [ using s2md_met:mi402 which is xbrli:monetaryItemType ]</t>
  </si>
  <si>
    <t>S.23.01.02.05</t>
  </si>
  <si>
    <t>Credit Institutions, investment firms and financial institutions</t>
  </si>
  <si>
    <t>Institutions for occupational retirement provision</t>
  </si>
  <si>
    <t>Non regulated entities carrying out financial activities</t>
  </si>
  <si>
    <t>Total own funds of other financial sectors</t>
  </si>
  <si>
    <t>Own funds aggregated when using the D&amp;A and combination of method</t>
  </si>
  <si>
    <t>Own funds of related undertakings when using the D&amp;A and a combination of method without IGT</t>
  </si>
  <si>
    <t>A45A</t>
  </si>
  <si>
    <t>A45B</t>
  </si>
  <si>
    <t>A45C</t>
  </si>
  <si>
    <t>A45D</t>
  </si>
  <si>
    <t>B45D</t>
  </si>
  <si>
    <t>C45D</t>
  </si>
  <si>
    <t>D45D</t>
  </si>
  <si>
    <t>E45D</t>
  </si>
  <si>
    <t>A45E</t>
  </si>
  <si>
    <t>B45E</t>
  </si>
  <si>
    <t>C45E</t>
  </si>
  <si>
    <t>D45E</t>
  </si>
  <si>
    <t>E45E</t>
  </si>
  <si>
    <t>Metric: Monetary|BC/Own funds [ using s2md_met:mi380 which is xbrli:monetaryItemType ]</t>
  </si>
  <si>
    <t>SO/Credit institution, investment firms and financial institutions [s2c_SE:x16]</t>
  </si>
  <si>
    <t>SO/Institutions for occupational retirement provision [s2c_SE:x37]</t>
  </si>
  <si>
    <t>SO/Non regulated entities carrying out financial activities [s2c_SE:x55]</t>
  </si>
  <si>
    <t>SO/Other than insurance/reinsurance sector [s2c_SE:x65]</t>
  </si>
  <si>
    <t>CS/Deduction and aggregation method [method 2 and part of combination of methods 1 and 2] [s2c_CS:x13]</t>
  </si>
  <si>
    <t>Metric: Monetary|BC/Own funds|IG/Excluding intra-group transactions [ using s2md_met:mi496 which is xbrli:monetaryItemType ]</t>
  </si>
  <si>
    <t>IG/Excluding intra-group transactions [s2c_VM:x19]</t>
  </si>
  <si>
    <t>S.23.01.02.06</t>
  </si>
  <si>
    <t>Total available own funds to meet the SCR (group) (excluding other financial sector's own funds)</t>
  </si>
  <si>
    <t>Total available own funds to meet the minimum group SCR (group)</t>
  </si>
  <si>
    <t>A48</t>
  </si>
  <si>
    <t>B48</t>
  </si>
  <si>
    <t>C48</t>
  </si>
  <si>
    <t>D48</t>
  </si>
  <si>
    <t>E48</t>
  </si>
  <si>
    <t>A49</t>
  </si>
  <si>
    <t>B49</t>
  </si>
  <si>
    <t>C49</t>
  </si>
  <si>
    <t>D49</t>
  </si>
  <si>
    <t>S.23.01.02.07</t>
  </si>
  <si>
    <t>Total eligible own funds to meet the minimum group SCR (group)</t>
  </si>
  <si>
    <t>A50A</t>
  </si>
  <si>
    <t>B50A</t>
  </si>
  <si>
    <t>C50A</t>
  </si>
  <si>
    <t>D50A</t>
  </si>
  <si>
    <t>E50A</t>
  </si>
  <si>
    <t>A51A</t>
  </si>
  <si>
    <t>B51A</t>
  </si>
  <si>
    <t>C51A</t>
  </si>
  <si>
    <t>D51A</t>
  </si>
  <si>
    <t>Metric: Monetary|BC/Own funds|BE/Basic own funds|EI/Not restricted|MS/Eligible to meet minimum SCR criteria [ using s2md_met:mi420 which is xbrli:monetaryItemType ]</t>
  </si>
  <si>
    <t>MS/Eligible to meet minimum SCR criteria [s2c_EL:x12]</t>
  </si>
  <si>
    <t>S.23.01.02.08</t>
  </si>
  <si>
    <t>Consolidated Group SCR</t>
  </si>
  <si>
    <t>Minimum consolidated Group SCR (Article 230)</t>
  </si>
  <si>
    <t>Ratio of Eligible own funds to SCR (excluding other financial sectors)</t>
  </si>
  <si>
    <t>Ratio of Eligible own funds to Minimum Group SCR</t>
  </si>
  <si>
    <t>SCR for entities included with D&amp;A method</t>
  </si>
  <si>
    <t>Ratio of Eligible own funds to SCR including other financial sectors' own funds and capital requirements</t>
  </si>
  <si>
    <t>A52A</t>
  </si>
  <si>
    <t>A53A</t>
  </si>
  <si>
    <t>A54A</t>
  </si>
  <si>
    <t>A55A</t>
  </si>
  <si>
    <t>A53B</t>
  </si>
  <si>
    <t>A55B</t>
  </si>
  <si>
    <t>TA/Floor [s2c_AM:x35]</t>
  </si>
  <si>
    <t>Metric: Pure|PP/Ratio of Eligible own funds to minimum Group SCR [ using s2md_met:pi547 which is xbrli:pureItemType ]</t>
  </si>
  <si>
    <t>PP/Ratio of Eligible own funds to minimum Group SCR [s2c_PP:x26]</t>
  </si>
  <si>
    <t>CS/Deduction and aggregation method [method 2] [s2c_CS:x14]</t>
  </si>
  <si>
    <t>S.23.01.02.09</t>
  </si>
  <si>
    <t>Other non available own funds</t>
  </si>
  <si>
    <t>Reconciliation reserve (total group)</t>
  </si>
  <si>
    <t>B29A</t>
  </si>
  <si>
    <t>Metric: Monetary|BC/Own funds|BE/Basic own funds|MS/Available to meet SCR criteria|OF/Own funds [before deductions] other than reconciliation reserve|IO/Other than own instrument [ using s2md_met:mi455 which is xbrli:monetaryItemType ]</t>
  </si>
  <si>
    <t>Metric: Monetary|BC/Own funds|EI/Restricted|MS/Available to meet SCR criteria [ using s2md_met:mi464 which is xbrli:monetaryItemType ]</t>
  </si>
  <si>
    <t>Metric: Monetary|BC/Own funds|BE/Basic own funds|MS/Not available to meet SCR criteria|OF/Own funds [before deductions] other than reconciliation reserve|IO/Other than own instrument [ using s2md_met:mi456 which is xbrli:monetaryItemType ]</t>
  </si>
  <si>
    <t>Metric: Monetary|BC/Own funds|BE/Basic own funds|EI/Not restricted|MS/Available to meet SCR criteria|OF/Reconciliation reserve [ using s2md_met:mi419 which is xbrli:monetaryItemType ]</t>
  </si>
  <si>
    <t>S.23.01.02.10</t>
  </si>
  <si>
    <t>S.23.01.02.11</t>
  </si>
  <si>
    <t>S.23.01.04</t>
  </si>
  <si>
    <t>S.23.01.04.01</t>
  </si>
  <si>
    <t>S.23.01.04.02</t>
  </si>
  <si>
    <t>S.23.01.04.03</t>
  </si>
  <si>
    <t>S.23.01.04.04</t>
  </si>
  <si>
    <t>S.23.01.04.05</t>
  </si>
  <si>
    <t>S.23.01.04.06</t>
  </si>
  <si>
    <t>S.23.01.04.07</t>
  </si>
  <si>
    <t>S.23.01.04.08</t>
  </si>
  <si>
    <t>S.23.01.04.09</t>
  </si>
  <si>
    <t>Restricted own fund items due to ring fencing</t>
  </si>
  <si>
    <t>S.23.01.04.10</t>
  </si>
  <si>
    <t>S.23.01.04.11</t>
  </si>
  <si>
    <t>Tier 1</t>
  </si>
  <si>
    <t>Paid in</t>
  </si>
  <si>
    <t>Called up but not yet paid in</t>
  </si>
  <si>
    <t>Own shares held</t>
  </si>
  <si>
    <t>Total ordinary share capital</t>
  </si>
  <si>
    <t>A56</t>
  </si>
  <si>
    <t>B56</t>
  </si>
  <si>
    <t>A57</t>
  </si>
  <si>
    <t>C57</t>
  </si>
  <si>
    <t>A58</t>
  </si>
  <si>
    <t>B58</t>
  </si>
  <si>
    <t>A59</t>
  </si>
  <si>
    <t>B59</t>
  </si>
  <si>
    <t>C59</t>
  </si>
  <si>
    <t>Metric: Monetary|BC/Own funds|BE/Basic own funds|EI/Not restricted|OF/Ordinary shares|SY/Paid in [ using s2md_met:mi435 which is xbrli:monetaryItemType ]</t>
  </si>
  <si>
    <t>SY/Paid in [s2c_VM:x41]</t>
  </si>
  <si>
    <t>Metric: Monetary|BC/Own funds|BE/Basic own funds|EI/Not restricted|OF/Ordinary shares|SY/Called up but not yet paid in [ using s2md_met:mi434 which is xbrli:monetaryItemType ]</t>
  </si>
  <si>
    <t>Metric: Monetary|BC/Assets|BE/Basic own funds|EI/Not restricted|AS/Ordinary shares|IO/Own instruments [ using s2md_met:mi205 which is xbrli:monetaryItemType ]</t>
  </si>
  <si>
    <t>Metric: Monetary|BC/Own funds|BE/Basic own funds|EI/Not restricted|OF/Ordinary shares|IO/Other than own instrument [ using s2md_met:mi433 which is xbrli:monetaryItemType ]</t>
  </si>
  <si>
    <t>TX/Tier 1 [s2c_EL:x26]</t>
  </si>
  <si>
    <t>S.23.01.04.12</t>
  </si>
  <si>
    <t>Total initial fund</t>
  </si>
  <si>
    <t>A67</t>
  </si>
  <si>
    <t>B67</t>
  </si>
  <si>
    <t>A68</t>
  </si>
  <si>
    <t>C68</t>
  </si>
  <si>
    <t>A69</t>
  </si>
  <si>
    <t>B69</t>
  </si>
  <si>
    <t>C69</t>
  </si>
  <si>
    <t>Metric: Monetary|BC/Own funds|BE/Basic own funds|EI/Not restricted|OF/Initial funds [members' contributions or the equivalent basic own fund item for mutual and mutual-type undertakings]|SY/Paid in [ using s2md_met:mi431 which is xbrli:monetaryItemType ]</t>
  </si>
  <si>
    <t>Metric: Monetary|BC/Own funds|BE/Basic own funds|EI/Not restricted|OF/Initial funds [members' contributions or the equivalent basic own fund item for mutual and mutual-type undertakings]|SY/Called up but not yet paid in [ using s2md_met:mi430 which is xbrli:monetaryItemType ]</t>
  </si>
  <si>
    <t>S.23.01.04.15</t>
  </si>
  <si>
    <t>Of which counted under transitionals</t>
  </si>
  <si>
    <t>Dated subordinated MMA</t>
  </si>
  <si>
    <t>Undated subordinated MMA with a call option</t>
  </si>
  <si>
    <t>Undated subordinated MMA with no contractual opportunity to redeem</t>
  </si>
  <si>
    <t>Total subordinated MMA</t>
  </si>
  <si>
    <t>A73</t>
  </si>
  <si>
    <t>B73</t>
  </si>
  <si>
    <t>C73</t>
  </si>
  <si>
    <t>D73</t>
  </si>
  <si>
    <t>E73</t>
  </si>
  <si>
    <t>F73</t>
  </si>
  <si>
    <t>A74</t>
  </si>
  <si>
    <t>B74</t>
  </si>
  <si>
    <t>C74</t>
  </si>
  <si>
    <t>D74</t>
  </si>
  <si>
    <t>E74</t>
  </si>
  <si>
    <t>F74</t>
  </si>
  <si>
    <t>A75</t>
  </si>
  <si>
    <t>B75</t>
  </si>
  <si>
    <t>C75</t>
  </si>
  <si>
    <t>D75</t>
  </si>
  <si>
    <t>E75</t>
  </si>
  <si>
    <t>F75</t>
  </si>
  <si>
    <t>A76</t>
  </si>
  <si>
    <t>B76</t>
  </si>
  <si>
    <t>C76</t>
  </si>
  <si>
    <t>D76</t>
  </si>
  <si>
    <t>E76</t>
  </si>
  <si>
    <t>F76</t>
  </si>
  <si>
    <t>Metric: Monetary|BC/Own funds|BE/Basic own funds|EI/Not restricted|OF/Subordinated mutual member accounts|DU/Dated [ using s2md_met:mi451 which is xbrli:monetaryItemType ]</t>
  </si>
  <si>
    <t>DU/Dated [s2c_VM:x16]</t>
  </si>
  <si>
    <t>Metric: Monetary|BC/Own funds|BE/Basic own funds|EI/Not restricted|OF/Subordinated mutual member accounts|DU/Undated with a call option [ using s2md_met:mi452 which is xbrli:monetaryItemType ]</t>
  </si>
  <si>
    <t>DU/Undated with a call option [s2c_VM:x50]</t>
  </si>
  <si>
    <t>Metric: Monetary|BC/Own funds|BE/Basic own funds|EI/Not restricted|OF/Subordinated mutual member accounts|DU/Undated with no contractual opportunity to redeem [ using s2md_met:mi453 which is xbrli:monetaryItemType ]</t>
  </si>
  <si>
    <t>DU/Undated with no contractual opportunity to redeem [s2c_VM:x51]</t>
  </si>
  <si>
    <t>LV/Counted under transitionals [s2c_EL:x9]</t>
  </si>
  <si>
    <t>S.23.01.04.17</t>
  </si>
  <si>
    <t>Dated preference shares</t>
  </si>
  <si>
    <t>Undated preference shares with a call option</t>
  </si>
  <si>
    <t>Undated preference shares with no contractual opportunity to redeem</t>
  </si>
  <si>
    <t>Total preference shares</t>
  </si>
  <si>
    <t>A79</t>
  </si>
  <si>
    <t>B79</t>
  </si>
  <si>
    <t>C79</t>
  </si>
  <si>
    <t>D79</t>
  </si>
  <si>
    <t>E79</t>
  </si>
  <si>
    <t>F79</t>
  </si>
  <si>
    <t>A80</t>
  </si>
  <si>
    <t>B80</t>
  </si>
  <si>
    <t>C80</t>
  </si>
  <si>
    <t>D80</t>
  </si>
  <si>
    <t>E80</t>
  </si>
  <si>
    <t>F80</t>
  </si>
  <si>
    <t>A81</t>
  </si>
  <si>
    <t>B81</t>
  </si>
  <si>
    <t>C81</t>
  </si>
  <si>
    <t>D81</t>
  </si>
  <si>
    <t>E81</t>
  </si>
  <si>
    <t>F81</t>
  </si>
  <si>
    <t>A82</t>
  </si>
  <si>
    <t>B82</t>
  </si>
  <si>
    <t>C82</t>
  </si>
  <si>
    <t>D82</t>
  </si>
  <si>
    <t>E82</t>
  </si>
  <si>
    <t>F82</t>
  </si>
  <si>
    <t>Metric: Monetary|BC/Own funds|BE/Basic own funds|EI/Not restricted|OF/Preference shares|DU/Dated [ using s2md_met:mi440 which is xbrli:monetaryItemType ]</t>
  </si>
  <si>
    <t>Metric: Monetary|BC/Own funds|BE/Basic own funds|EI/Not restricted|OF/Preference shares|DU/Undated with a call option [ using s2md_met:mi441 which is xbrli:monetaryItemType ]</t>
  </si>
  <si>
    <t>Metric: Monetary|BC/Own funds|BE/Basic own funds|EI/Not restricted|OF/Preference shares|DU/Undated with no contractual opportunity to redeem [ using s2md_met:mi442 which is xbrli:monetaryItemType ]</t>
  </si>
  <si>
    <t>S.23.01.04.21</t>
  </si>
  <si>
    <t>Dated subordinated liabilities</t>
  </si>
  <si>
    <t>Undated subordinated liabilities with a contractual opportunity to redeem</t>
  </si>
  <si>
    <t>Undated subordinated liabilities with no contractual opportunity to redeem</t>
  </si>
  <si>
    <t>Total subordinated liabilities</t>
  </si>
  <si>
    <t>A92</t>
  </si>
  <si>
    <t>B92</t>
  </si>
  <si>
    <t>C92</t>
  </si>
  <si>
    <t>D92</t>
  </si>
  <si>
    <t>E92</t>
  </si>
  <si>
    <t>F92</t>
  </si>
  <si>
    <t>A93</t>
  </si>
  <si>
    <t>B93</t>
  </si>
  <si>
    <t>C93</t>
  </si>
  <si>
    <t>D93</t>
  </si>
  <si>
    <t>E93</t>
  </si>
  <si>
    <t>F93</t>
  </si>
  <si>
    <t>A94</t>
  </si>
  <si>
    <t>B94</t>
  </si>
  <si>
    <t>C94</t>
  </si>
  <si>
    <t>D94</t>
  </si>
  <si>
    <t>E94</t>
  </si>
  <si>
    <t>F94</t>
  </si>
  <si>
    <t>A95</t>
  </si>
  <si>
    <t>B95</t>
  </si>
  <si>
    <t>C95</t>
  </si>
  <si>
    <t>D95</t>
  </si>
  <si>
    <t>E95</t>
  </si>
  <si>
    <t>F95</t>
  </si>
  <si>
    <t>Metric: Monetary|BC/Own funds|BE/Basic own funds|EI/Not restricted|OF/Subordinated debt instruments|DU/Dated [ using s2md_met:mi447 which is xbrli:monetaryItemType ]</t>
  </si>
  <si>
    <t>Metric: Monetary|BC/Own funds|BE/Basic own funds|EI/Not restricted|OF/Subordinated debt instruments|DU/Undated with a call option [ using s2md_met:mi448 which is xbrli:monetaryItemType ]</t>
  </si>
  <si>
    <t>Metric: Monetary|BC/Own funds|BE/Basic own funds|EI/Not restricted|OF/Subordinated debt instruments|DU/Undated with no contractual opportunity to redeem [ using s2md_met:mi449 which is xbrli:monetaryItemType ]</t>
  </si>
  <si>
    <t>S.23.01.04.25</t>
  </si>
  <si>
    <t>Initial amounts approved</t>
  </si>
  <si>
    <t>Current amounts</t>
  </si>
  <si>
    <t>Items for which an amount was approved</t>
  </si>
  <si>
    <t>Items for which a method was approved</t>
  </si>
  <si>
    <t>A108</t>
  </si>
  <si>
    <t>B108</t>
  </si>
  <si>
    <t>C108</t>
  </si>
  <si>
    <t>D108</t>
  </si>
  <si>
    <t>B109</t>
  </si>
  <si>
    <t>D109</t>
  </si>
  <si>
    <t>Metric: Monetary|BC/Own funds|BE/Items for which an amount was approved|EI/Not restricted|MS/Available to meet SCR criteria [ using s2md_met:mi460 which is xbrli:monetaryItemType ]</t>
  </si>
  <si>
    <t>BE/Items for which an amount was approved [s2c_EL:x16]</t>
  </si>
  <si>
    <t>Metric: Monetary|BC/Own funds|BE/Items for which a method was approved|EI/Not restricted|MS/Available to meet SCR criteria [ using s2md_met:mi459 which is xbrli:monetaryItemType ]</t>
  </si>
  <si>
    <t>BE/Items for which a method was approved [s2c_EL:x15]</t>
  </si>
  <si>
    <t>TA/Initial amount approved [s2c_AM:x47]</t>
  </si>
  <si>
    <t>TA/Current amount [s2c_AM:x23]</t>
  </si>
  <si>
    <t>S.23.01.04.32</t>
  </si>
  <si>
    <t>Difference in the valuation of assets</t>
  </si>
  <si>
    <t>Difference in the valuation of technical provisions</t>
  </si>
  <si>
    <t>Difference in the valuation of other liabilities</t>
  </si>
  <si>
    <t>Total of reserves and retained earnings from financial statements</t>
  </si>
  <si>
    <t>Metric: Monetary|BC/Assets|EI/Not restricted [ using s2md_met:mi209 which is xbrli:monetaryItemType ]</t>
  </si>
  <si>
    <t>VG/Difference between Solvency II and statutory account [s2c_AM:x24]</t>
  </si>
  <si>
    <t>Metric: Monetary|BC/Liability|EI/Not restricted|LB/Technical provisions [ using s2md_met:mi351 which is xbrli:monetaryItemType ]</t>
  </si>
  <si>
    <t>LB/Technical provisions [s2c_MC:x155]</t>
  </si>
  <si>
    <t>Metric: Monetary|BC/Liability|EI/Not restricted|LB/Other than technical provisions [ using s2md_met:mi349 which is xbrli:monetaryItemType ]</t>
  </si>
  <si>
    <t>LB/Other than technical provisions [s2c_MC:x161]</t>
  </si>
  <si>
    <t>Metric: Monetary|BC/Liability|EI/Not restricted|LB/Reserves and retained earnings [ using s2md_met:mi350 which is xbrli:monetaryItemType ]</t>
  </si>
  <si>
    <t>LB/Reserves and retained earnings [s2c_MC:x128]</t>
  </si>
  <si>
    <t>S.23.01.04.39</t>
  </si>
  <si>
    <t>Explanation</t>
  </si>
  <si>
    <t>Other, please explain why you need to use this line</t>
  </si>
  <si>
    <t>Metric: Monetary|BC/Additional item|EI/Not restricted [ using s2md_met:mi199 which is xbrli:monetaryItemType ]</t>
  </si>
  <si>
    <t>BC/Additional item [s2c_BC:x1]</t>
  </si>
  <si>
    <t>Metric: String|TS/Description of additional item [ using s2md_met:si552 which is xbrli:stringItemType ]</t>
  </si>
  <si>
    <t>TS/Description of additional item [s2c_TS:x7]</t>
  </si>
  <si>
    <t>S.23.01.04.40</t>
  </si>
  <si>
    <t>Reserves from financial statements adjusted for Solvency II valuation differences</t>
  </si>
  <si>
    <t>Excess of assets over liabilities attributable to basic own fund items (excluding the reconciliation reserve)</t>
  </si>
  <si>
    <t>VG/Statutory accounts values adjusted for Solvency II valuation differences [s2c_AM:x85]</t>
  </si>
  <si>
    <t>Metric: Monetary|BC/Own funds|BE/Basic own funds|EI/Not restricted|OF/Own funds [before deductions] other than reconciliation reserve|IO/Other than own instrument [ using s2md_met:mi437 which is xbrli:monetaryItemType ]</t>
  </si>
  <si>
    <t>Metric: Monetary|BC/Excess of assets over liabilities|EI/Not restricted [ using s2md_met:mi296 which is xbrli:monetaryItemType ]</t>
  </si>
  <si>
    <t>S.23.01.04.41</t>
  </si>
  <si>
    <t>S.23.01.05</t>
  </si>
  <si>
    <t>S.23.01.05.01</t>
  </si>
  <si>
    <t>S.23.01.05.02</t>
  </si>
  <si>
    <t>S.23.01.05.03</t>
  </si>
  <si>
    <t>S.23.01.05.04</t>
  </si>
  <si>
    <t>S.23.01.05.05</t>
  </si>
  <si>
    <t>S.23.01.05.06</t>
  </si>
  <si>
    <t>S.23.01.05.07</t>
  </si>
  <si>
    <t>S.23.01.05.08</t>
  </si>
  <si>
    <t>S.23.01.05.09</t>
  </si>
  <si>
    <t>S.23.01.05.10</t>
  </si>
  <si>
    <t>S.23.01.05.11</t>
  </si>
  <si>
    <t>S.23.01.05.14</t>
  </si>
  <si>
    <t>S.23.01.05.16</t>
  </si>
  <si>
    <t>S.23.01.05.20</t>
  </si>
  <si>
    <t>S.23.01.05.24</t>
  </si>
  <si>
    <t>S.23.01.05.31</t>
  </si>
  <si>
    <t>S.23.01.05.36</t>
  </si>
  <si>
    <t>S.23.01.05.37</t>
  </si>
  <si>
    <t>S.23.01.05.38</t>
  </si>
  <si>
    <t>S.25.01.03</t>
  </si>
  <si>
    <t>Net solvency capital requirement (including the loss-absorbing capacity of technical provisions)</t>
  </si>
  <si>
    <t>Gross solvency capital requirement (excluding the loss-absorbing capacity of technical provisions)</t>
  </si>
  <si>
    <t>Market risk</t>
  </si>
  <si>
    <t>Counterparty default risk</t>
  </si>
  <si>
    <t>Life underwriting risk</t>
  </si>
  <si>
    <t>Health underwriting risk</t>
  </si>
  <si>
    <t>Non-life underwriting risk</t>
  </si>
  <si>
    <t>Diversification</t>
  </si>
  <si>
    <t>Intangible asset risk</t>
  </si>
  <si>
    <t>Basic Solvency Capital Requirement</t>
  </si>
  <si>
    <t>Metric: Monetary|II/Standard formula|BC/Solvency capital requirement [SCR]|UG/Before diversification effect [ using s2md_met:mi728 which is xbrli:monetaryItemType ]</t>
  </si>
  <si>
    <t>RT/Market risk [s2c_RT:x97]</t>
  </si>
  <si>
    <t>II/Standard formula [s2c_AP:x3]</t>
  </si>
  <si>
    <t>UG/Before diversification effect [s2c_RT:x11]</t>
  </si>
  <si>
    <t>RT/Counterparty default risk [s2c_RT:x14]</t>
  </si>
  <si>
    <t>RT/Life underwriting risk [s2c_RT:x84]</t>
  </si>
  <si>
    <t>RT/Health underwriting risk [s2c_RT:x65]</t>
  </si>
  <si>
    <t>RT/Non-life underwriting risk [s2c_RT:x109]</t>
  </si>
  <si>
    <t>RT/Risks other than operational and intangible asset risk [s2c_RT:x152]</t>
  </si>
  <si>
    <t>DV/Diversification effect [s2c_RT:x29]</t>
  </si>
  <si>
    <t>RT/Intangible asset risk [s2c_RT:x68]</t>
  </si>
  <si>
    <t>RT/Risks other than operational [s2c_RT:x151]</t>
  </si>
  <si>
    <t>DV/Before diversification effect [s2c_RT:x11]</t>
  </si>
  <si>
    <t>EA/Including the loss-absorbing capacity of technical provisions [s2c_VM:x23]</t>
  </si>
  <si>
    <t>EA/Excluding the loss-absorbing capacity of technical provisions [s2c_VM:x20]</t>
  </si>
  <si>
    <r>
      <t xml:space="preserve">AO/All members [AO#1] </t>
    </r>
    <r>
      <rPr>
        <u val="none"/>
        <i val="true"/>
        <color indexed="8"/>
        <sz val="11.0"/>
        <rFont val="Calibri"/>
      </rPr>
      <t xml:space="preserve">(which accepts:
x0 (No)
x1 (Yes)
</t>
    </r>
    <r>
      <t>)</t>
    </r>
  </si>
  <si>
    <t>S.25.01.03.01</t>
  </si>
  <si>
    <t>Value</t>
  </si>
  <si>
    <t>Operational risk</t>
  </si>
  <si>
    <t>Loss-absorbing capacity of technical provisions</t>
  </si>
  <si>
    <t>Loss-absorbing capacity of deferred taxes</t>
  </si>
  <si>
    <t>Diversification between ring fenced funds and between ring fenced funds and remaining part</t>
  </si>
  <si>
    <t>Net Solvency Capital Requirements calculated using standard formula</t>
  </si>
  <si>
    <t>Net solvency capital requirement (including the loss absorbing capacity of technical provisions and/or deferred taxes when applicable)</t>
  </si>
  <si>
    <t>Diversification (between Standard Formula and Partial Internal Model components)</t>
  </si>
  <si>
    <t>Capital requirement for business operated in accordance with Art. 4 of Directive 2003/41/EC (transitional)</t>
  </si>
  <si>
    <t>Solvency capital requirement, excluding capital add-on</t>
  </si>
  <si>
    <t>Capital add-ons already set</t>
  </si>
  <si>
    <t>The overall Solvency Capital Requirement</t>
  </si>
  <si>
    <t>Notional Solvency Capital Requirement for ring fenced funds other than capital requirement for business operated in accordance with Art. 4 of Directive 2003/41/EC (transitional)</t>
  </si>
  <si>
    <t>Notional Solvency Capital Requirement for the remaining part</t>
  </si>
  <si>
    <t>Gross future discretionary benefits</t>
  </si>
  <si>
    <t>Net future discretionary benefits</t>
  </si>
  <si>
    <t>A11A</t>
  </si>
  <si>
    <t>A11B</t>
  </si>
  <si>
    <t>RT/Operational risk [s2c_RT:x121]</t>
  </si>
  <si>
    <t>EA/Loss-absorbing capacity of technical provisions [s2c_VM:x32]</t>
  </si>
  <si>
    <t>EA/Loss-absorbing capacity of deferred taxes [s2c_VM:x28]</t>
  </si>
  <si>
    <t>Metric: Monetary|II/Standard formula|BC/Solvency capital requirement [SCR]|UG/Diversification effect [ using s2md_met:mi729 which is xbrli:monetaryItemType ]</t>
  </si>
  <si>
    <t>EA/Including the loss-absorbing capacity of technical provisions and deferred taxes [s2c_VM:x24]</t>
  </si>
  <si>
    <t>UG/Diversification effect [s2c_RT:x29]</t>
  </si>
  <si>
    <t>Metric: Monetary|II/Standard formula|BC/Solvency capital requirement [SCR] [ using s2md_met:mi149 which is xbrli:monetaryItemType ]</t>
  </si>
  <si>
    <t>Metric: Monetary|II/Partial internal model|BC/Solvency capital requirement [SCR] [ using s2md_met:mi108 which is xbrli:monetaryItemType ]</t>
  </si>
  <si>
    <t>II/Partial internal model [s2c_AP:x2]</t>
  </si>
  <si>
    <t>Metric: Monetary|II/Standard formula or partial internal model|BC/Solvency capital requirement [SCR] [ using s2md_met:mi120 which is xbrli:monetaryItemType ]</t>
  </si>
  <si>
    <t>II/Standard formula or partial internal model [s2c_AP:x4]</t>
  </si>
  <si>
    <t>EA/Capital requirement for business operated in accordance with Art. 4 of Directive 2003/41/EC [transitional] [s2c_VM:x14]</t>
  </si>
  <si>
    <t>EA/SCR before capital add-on [s2c_VM:x48]</t>
  </si>
  <si>
    <t>EA/Capital add-on [s2c_VM:x13]</t>
  </si>
  <si>
    <t>EA/Total/NA [s2c_VM:x0]</t>
  </si>
  <si>
    <t>Metric: Monetary|II/Standard formula or partial internal model|BC/Solvency capital requirement [SCR]|PO/Ring fenced funds [ using s2md_met:mi128 which is xbrli:monetaryItemType ]</t>
  </si>
  <si>
    <t>PO/Ring fenced funds [s2c_PU:x40]</t>
  </si>
  <si>
    <t>Metric: Monetary|II/Standard formula or partial internal model|BC/Solvency capital requirement [SCR]|PO/Other than ring fenced funds [ using s2md_met:mi126 which is xbrli:monetaryItemType ]</t>
  </si>
  <si>
    <t>PO/Other than ring fenced funds [s2c_PU:x24]</t>
  </si>
  <si>
    <t>Metric: Monetary|DD/Discounted|VP/Future discretionary benefits|II/Standard formula or partial internal model|BC/Liability|LB/Gross technical provisions [other than local GAAP specific] [ using s2md_met:mi1496 which is xbrli:monetaryItemType ]</t>
  </si>
  <si>
    <t>Metric: Monetary|DD/Discounted|VP/Future discretionary benefits|II/Standard formula or partial internal model|BC/Liability|LB/Gross technical provisions [other than local GAAP specific]|IT/After risk mitigation effect other than from finite reinsurance [ using s2md_met:mi1497 which is xbrli:monetaryItemType ]</t>
  </si>
  <si>
    <t>IT/After risk mitigation effect other than from finite reinsurance [s2c_TR:x4]</t>
  </si>
  <si>
    <t>S.25.01.03.02</t>
  </si>
  <si>
    <t>Elements of the risks covered by partial internal model (Y/N)</t>
  </si>
  <si>
    <t>AA01</t>
  </si>
  <si>
    <t>AA02</t>
  </si>
  <si>
    <t>AA03</t>
  </si>
  <si>
    <t>AA04</t>
  </si>
  <si>
    <t>AA05</t>
  </si>
  <si>
    <t>AA07</t>
  </si>
  <si>
    <t>AA013</t>
  </si>
  <si>
    <t>Metric: Boolean|BX/Elements of market risk covered by partial internal model [ using s2md_met:bi708 which is xbrli:booleanItemType ]</t>
  </si>
  <si>
    <t>Metric: Boolean [ using s2hd_met:bi7 which is xbrli:booleanItemType ]</t>
  </si>
  <si>
    <t>BX/Elements of market risk covered by partial internal model [s2c_BT:x21]</t>
  </si>
  <si>
    <t>Metric: Boolean|BX/Elements of counterparty default risk covered by partial internal model [ using s2md_met:bi704 which is xbrli:booleanItemType ]</t>
  </si>
  <si>
    <t>BX/Elements of counterparty default risk covered by partial internal model [s2c_BT:x22]</t>
  </si>
  <si>
    <t>Metric: Boolean|BX/Elements of life underwriting risk covered by partial internal model [ using s2md_met:bi707 which is xbrli:booleanItemType ]</t>
  </si>
  <si>
    <t>BX/Elements of life underwriting risk covered by partial internal model [s2c_BT:x23]</t>
  </si>
  <si>
    <t>Metric: Boolean|BX/Elements of health underwriting risk covered by partial internal model [ using s2md_met:bi705 which is xbrli:booleanItemType ]</t>
  </si>
  <si>
    <t>BX/Elements of health underwriting risk covered by partial internal model [s2c_BT:x24]</t>
  </si>
  <si>
    <t>Metric: Boolean|BX/Elements of non-life underwriting risk covered by partial internal model [ using s2md_met:bi709 which is xbrli:booleanItemType ]</t>
  </si>
  <si>
    <t>BX/Elements of non-life underwriting risk covered by partial internal model [s2c_BT:x25]</t>
  </si>
  <si>
    <t>Metric: Boolean|BX/Elements of intangible asset risk covered by partial internal model [ using s2md_met:bi706 which is xbrli:booleanItemType ]</t>
  </si>
  <si>
    <t>BX/Elements of intangible asset risk covered by partial internal model [s2c_BT:x26]</t>
  </si>
  <si>
    <t>Metric: Boolean|BX/Elements of operational risk covered by partial internal model [ using s2md_met:bi710 which is xbrli:booleanItemType ]</t>
  </si>
  <si>
    <t>BX/Elements of operational risk covered by partial internal model [s2c_BT:x27]</t>
  </si>
  <si>
    <t>S.25.01.03.03</t>
  </si>
  <si>
    <t>S.25.01.05</t>
  </si>
  <si>
    <t>CS/Accounting consolidation-based method [method 1 and part of combination of methods 1 and 2] [s2c_CS:x1]</t>
  </si>
  <si>
    <t>S.25.01.05.01</t>
  </si>
  <si>
    <t>Capital requirements of other financial sectors (Non-insurance capital requirements) (groups only):</t>
  </si>
  <si>
    <t>Credit institution &amp; investment firms and financial institutions</t>
  </si>
  <si>
    <t>Non-controlled participation requirements (groups only)</t>
  </si>
  <si>
    <t>Solvency capital requirement floor (groups only)</t>
  </si>
  <si>
    <t>A15B</t>
  </si>
  <si>
    <t>A15C</t>
  </si>
  <si>
    <t>Metric: Monetary|II/Standard formula or partial internal model|BC/Solvency capital requirement [SCR]|IO/Participations [controlling] [ using s2md_met:mi614 which is xbrli:monetaryItemType ]</t>
  </si>
  <si>
    <t>SO/Entities carrying out financial activities [s2c_SE:x21]</t>
  </si>
  <si>
    <t>IO/Participations [controlling] [s2c_PU:x33]</t>
  </si>
  <si>
    <t>Metric: Monetary|II/Standard formula or partial internal model|BC/Solvency capital requirement [SCR]|IO/Participations [non-controlling] [ using s2md_met:mi615 which is xbrli:monetaryItemType ]</t>
  </si>
  <si>
    <t>IO/Participations [non-controlling] [s2c_PU:x34]</t>
  </si>
  <si>
    <t>S.25.01.05.02</t>
  </si>
  <si>
    <t>S.25.01.05.03</t>
  </si>
  <si>
    <t>S.25.01.07</t>
  </si>
  <si>
    <t>S.25.01.07.01</t>
  </si>
  <si>
    <t>Individual Notional Solvency Capital Requirement for the ring fenced fund/remaining part</t>
  </si>
  <si>
    <t>S.25.01.07.02</t>
  </si>
  <si>
    <t>S.25.01.07.03</t>
  </si>
  <si>
    <t>S.25.01.08</t>
  </si>
  <si>
    <t>S.25.01.08.01</t>
  </si>
  <si>
    <t>S.25.01.08.02</t>
  </si>
  <si>
    <t>S.25.01.08.03</t>
  </si>
  <si>
    <t>S.25.01.09</t>
  </si>
  <si>
    <t>S.25.01.09.01</t>
  </si>
  <si>
    <t>S.25.01.09.02</t>
  </si>
  <si>
    <t>S.25.01.09.03</t>
  </si>
  <si>
    <t>S.25.01.10</t>
  </si>
  <si>
    <t>S.25.01.10.01</t>
  </si>
  <si>
    <t>S.25.01.10.02</t>
  </si>
  <si>
    <t>S.25.01.10.03</t>
  </si>
  <si>
    <t>S.25.02.01</t>
  </si>
  <si>
    <t>Unique number of component</t>
  </si>
  <si>
    <t>Code of component [s2c_dim:NX using domain s2c_typ:ID]</t>
  </si>
  <si>
    <t>Component Description</t>
  </si>
  <si>
    <t>Metric: String|II/Partial internal model|TV/Treated per components|UG/Before diversification effect|TS/Description of component [ using s2md_met:si1456 which is xbrli:stringItemType ]</t>
  </si>
  <si>
    <t>TV/Treated per components [s2c_RT:x145]</t>
  </si>
  <si>
    <t>TS/Description of component [s2c_TS:x14]</t>
  </si>
  <si>
    <t>Modelling approach to calculation of loss absorbing capacity of technical provisions</t>
  </si>
  <si>
    <t>A1B</t>
  </si>
  <si>
    <r>
      <t xml:space="preserve">Metric: Loss-absorbing capacity of technical provisions [ VM#14 using s2md_met:ei1404 which is enum:enumerationItemType ] </t>
    </r>
    <r>
      <rPr>
        <u val="none"/>
        <i val="true"/>
        <color indexed="0"/>
        <sz val="11.0"/>
        <rFont val="Calibri"/>
      </rPr>
      <t xml:space="preserve">(which accepts:
x34 (Loss-absorbing capacity of technical provisions is modelled [identifiable])
x33 (Loss-absorbing capacity of technical provisions is modelled [not identifiable])
x35 (Loss-absorbing capacity of technical provisions is not modelled)
</t>
    </r>
    <r>
      <t>)</t>
    </r>
  </si>
  <si>
    <r>
      <t xml:space="preserve">Metric: Loss-absorbing capacity of technical provisions [ VM#14 using s2hd_met:ei16 which is enum:enumerationItemType ] </t>
    </r>
    <r>
      <rPr>
        <u val="none"/>
        <i val="true"/>
        <color indexed="0"/>
        <sz val="11.0"/>
        <rFont val="Calibri"/>
      </rPr>
      <t xml:space="preserve">(which accepts:
x34 (Loss-absorbing capacity of technical provisions is modelled [identifiable])
x33 (Loss-absorbing capacity of technical provisions is modelled [not identifiable])
x35 (Loss-absorbing capacity of technical provisions is not modelled)
</t>
    </r>
    <r>
      <t>)</t>
    </r>
  </si>
  <si>
    <t>Modelling approach to calculation of loss absorbing capacity of deferred taxes</t>
  </si>
  <si>
    <t>A1C</t>
  </si>
  <si>
    <r>
      <t xml:space="preserve">Metric: Loss-absorbing capacity of deferred taxes [ VM#15 using s2md_met:ei1403 which is enum:enumerationItemType ] </t>
    </r>
    <r>
      <rPr>
        <u val="none"/>
        <i val="true"/>
        <color indexed="0"/>
        <sz val="11.0"/>
        <rFont val="Calibri"/>
      </rPr>
      <t xml:space="preserve">(which accepts:
x30 (Loss-absorbing capacity of deferred taxes is modelled [identifiable])
x29 (Loss-absorbing capacity of deferred taxes is modelled [not identifiable])
x31 (Loss-absorbing capacity of deferred taxes is not modelled)
</t>
    </r>
    <r>
      <t>)</t>
    </r>
  </si>
  <si>
    <r>
      <t xml:space="preserve">Metric: Loss-absorbing capacity of deferred taxes [ VM#15 using s2hd_met:ei14 which is enum:enumerationItemType ] </t>
    </r>
    <r>
      <rPr>
        <u val="none"/>
        <i val="true"/>
        <color indexed="0"/>
        <sz val="11.0"/>
        <rFont val="Calibri"/>
      </rPr>
      <t xml:space="preserve">(which accepts:
x30 (Loss-absorbing capacity of deferred taxes is modelled [identifiable])
x29 (Loss-absorbing capacity of deferred taxes is modelled [not identifiable])
x31 (Loss-absorbing capacity of deferred taxes is not modelled)
</t>
    </r>
    <r>
      <t>)</t>
    </r>
  </si>
  <si>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 [ using s2md_met:mi1457 which is xbrli:monetaryItemType ]</t>
  </si>
  <si>
    <t>Gross solvency capital requirement (excluding the loss-absorbing capacity of technical provisions and/or deferred taxes when applicable)</t>
  </si>
  <si>
    <t>Metric: Monetary|II/Partial internal model|BC/Solvency capital requirement [SCR]|TV/Treated per components|UG/Before diversification effect|IT/After risk mitigation effect other than from finite reinsurance|EA/Excluding the loss-absorbing capacity of technical provisions [ using s2md_met:mi1458 which is xbrli:monetaryItemType ]</t>
  </si>
  <si>
    <t>S.25.02.01.01</t>
  </si>
  <si>
    <t>Total undiversified components</t>
  </si>
  <si>
    <t>Metric: Monetary|II/Partial internal model|BC/Solvency capital requirement [SCR]|TV/Treated per components|UG/Before diversification effect|IT/After risk mitigation effect other than from finite reinsurance [ using s2md_met:mi721 which is xbrli:monetaryItemType ]</t>
  </si>
  <si>
    <t>S.25.02.01.02</t>
  </si>
  <si>
    <t>Amount/estimate of loss-absorbing capacity of technical provisions if modelled within components</t>
  </si>
  <si>
    <t>Amount/estimate of loss-absorbing capacity ot deferred tax if modelled within components</t>
  </si>
  <si>
    <t>Total (treated per components)</t>
  </si>
  <si>
    <t>Total (not treated per components)</t>
  </si>
  <si>
    <t>Metric: Monetary|II/Partial internal model|BC/Solvency capital requirement [SCR]|TV/Not treated per components|UG/Before diversification effect|IT/After risk mitigation effect other than from finite reinsurance [ using s2md_met:mi726 which is xbrli:monetaryItemType ]</t>
  </si>
  <si>
    <t>TV/Not treated per components [s2c_RT:x115]</t>
  </si>
  <si>
    <t>S.25.02.01.03</t>
  </si>
  <si>
    <t>Total amount of Notional Solvency Capital Requirements for ring fenced funds (other than those related to business operated in accordance with Art. 4 of Directive 2003/41/EC (transitional))</t>
  </si>
  <si>
    <t>Total amount of Notional Solvency Capital Requirements for remaining part</t>
  </si>
  <si>
    <t>Date of formal approval of partial internal model</t>
  </si>
  <si>
    <t>B8AA</t>
  </si>
  <si>
    <t>B8A</t>
  </si>
  <si>
    <t>Metric: Monetary|II/Partial internal model|BC/Solvency capital requirement [SCR]|PO/Ring fenced funds|UG/Before diversification effect [ using s2md_met:mi725 which is xbrli:monetaryItemType ]</t>
  </si>
  <si>
    <t>Metric: Monetary|II/Partial internal model|BC/Solvency capital requirement [SCR]|PO/Other than ring fenced funds|UG/Before diversification effect [ using s2md_met:mi724 which is xbrli:monetaryItemType ]</t>
  </si>
  <si>
    <t>Metric: Monetary|II/Partial internal model|BC/Solvency capital requirement [SCR]|UG/Diversification effect [ using s2md_met:mi723 which is xbrli:monetaryItemType ]</t>
  </si>
  <si>
    <t>Metric: Monetary|DD/Discounted|VP/Future discretionary benefits|II/Partial internal model|BC/Liability|LB/Gross technical provisions [other than local GAAP specific] [ using s2md_met:mi1498 which is xbrli:monetaryItemType ]</t>
  </si>
  <si>
    <t>Metric: Monetary|DD/Discounted|VP/Future discretionary benefits|II/Partial internal model|BC/Liability|LB/Gross technical provisions [other than local GAAP specific]|IT/After risk mitigation effect other than from finite reinsurance [ using s2md_met:mi1499 which is xbrli:monetaryItemType ]</t>
  </si>
  <si>
    <t>Metric: Date|II/Partial internal model|TD/Date of formal approval of partial internal model [ using s2md_met:di15 which is xbrli:dateItemType ]</t>
  </si>
  <si>
    <t>TD/Date of formal approval of partial internal model [s2c_TD:x7]</t>
  </si>
  <si>
    <t>S.25.02.01.04</t>
  </si>
  <si>
    <t>S.25.02.02</t>
  </si>
  <si>
    <t>S.25.02.02.01</t>
  </si>
  <si>
    <t>S.25.02.02.02</t>
  </si>
  <si>
    <t>S.25.02.02.03</t>
  </si>
  <si>
    <t>S.25.02.02.04</t>
  </si>
  <si>
    <t>S.25.03.01</t>
  </si>
  <si>
    <t>Metric: String|II/Full internal model|TV/Treated per components|UG/Before diversification effect|TS/Description of component [ using s2md_met:si1459 which is xbrli:stringItemType ]</t>
  </si>
  <si>
    <t>II/Full internal model [s2c_AP:x1]</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</si>
  <si>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 [ using s2md_met:mi1460 which is xbrli:monetaryItemType ]</t>
  </si>
  <si>
    <t>Metric: Monetary|II/Full internal model|BC/Solvency capital requirement [SCR]|TV/Treated per components|UG/Before diversification effect|IT/After risk mitigation effect other than from finite reinsurance|EA/Excluding the loss-absorbing capacity of technical provisions [ using s2md_met:mi1461 which is xbrli:monetaryItemType ]</t>
  </si>
  <si>
    <t>S.25.03.01.01</t>
  </si>
  <si>
    <t>Metric: Monetary|II/Full internal model|BC/Solvency capital requirement [SCR]|TV/Treated per components|UG/Before diversification effect|IT/After risk mitigation effect other than from finite reinsurance [ using s2md_met:mi711 which is xbrli:monetaryItemType ]</t>
  </si>
  <si>
    <t>S.25.03.01.02</t>
  </si>
  <si>
    <t>Loss absorbing capacity for deferred taxes</t>
  </si>
  <si>
    <t>Metric: Monetary|II/Full internal model|BC/Solvency capital requirement [SCR]|TV/Not treated per components|UG/Before diversification effect|IT/After risk mitigation effect other than from finite reinsurance [ using s2md_met:mi719 which is xbrli:monetaryItemType ]</t>
  </si>
  <si>
    <t>Metric: Monetary|II/Full internal model|BC/Solvency capital requirement [SCR] [ using s2md_met:mi92 which is xbrli:monetaryItemType ]</t>
  </si>
  <si>
    <t>S.25.03.01.03</t>
  </si>
  <si>
    <t>Capital add-ons</t>
  </si>
  <si>
    <t>Date of formal approval of internal model</t>
  </si>
  <si>
    <t>B14AA</t>
  </si>
  <si>
    <t>Metric: Monetary|II/Full internal model|BC/Solvency capital requirement [SCR]|UG/Before diversification effect [ using s2md_met:mi712 which is xbrli:monetaryItemType ]</t>
  </si>
  <si>
    <t>Metric: Monetary|II/Full internal model|BC/Solvency capital requirement [SCR]|PO/Ring fenced funds|UG/Before diversification effect [ using s2md_met:mi718 which is xbrli:monetaryItemType ]</t>
  </si>
  <si>
    <t>Metric: Monetary|II/Full internal model|BC/Solvency capital requirement [SCR]|PO/Other than ring fenced funds|UG/Before diversification effect [ using s2md_met:mi717 which is xbrli:monetaryItemType ]</t>
  </si>
  <si>
    <t>Metric: Monetary|II/Full internal model|BC/Solvency capital requirement [SCR]|UG/Diversification effect [ using s2md_met:mi714 which is xbrli:monetaryItemType ]</t>
  </si>
  <si>
    <t>Metric: Monetary|DD/Discounted|VP/Future discretionary benefits|II/Full internal model|BC/Liability|LB/Gross technical provisions [other than local GAAP specific] [ using s2md_met:mi1500 which is xbrli:monetaryItemType ]</t>
  </si>
  <si>
    <t>Metric: Monetary|DD/Discounted|VP/Future discretionary benefits|II/Full internal model|BC/Liability|LB/Gross technical provisions [other than local GAAP specific]|IT/After risk mitigation effect other than from finite reinsurance [ using s2md_met:mi1501 which is xbrli:monetaryItemType ]</t>
  </si>
  <si>
    <t>Metric: Date|II/Full internal model|TD/Date of formal approval of internal model [ using s2md_met:di14 which is xbrli:dateItemType ]</t>
  </si>
  <si>
    <t>TD/Date of formal approval of internal model [s2c_TD:x6]</t>
  </si>
  <si>
    <t>S.25.03.01.04</t>
  </si>
  <si>
    <t>S.25.03.03</t>
  </si>
  <si>
    <t>S.25.03.03.01</t>
  </si>
  <si>
    <t>S.25.03.03.02</t>
  </si>
  <si>
    <t>S.25.03.03.03</t>
  </si>
  <si>
    <t>Non-controlled participations requirements (groups only):</t>
  </si>
  <si>
    <t>Solvency capital requirement calculated using full internal model</t>
  </si>
  <si>
    <t>B7A</t>
  </si>
  <si>
    <t>B7B</t>
  </si>
  <si>
    <t>B7C</t>
  </si>
  <si>
    <t>Metric: Monetary|II/Full internal model|BC/Solvency capital requirement [SCR]|IO/Participations [controlling]|UG/Before diversification effect [ using s2md_met:mi715 which is xbrli:monetaryItemType ]</t>
  </si>
  <si>
    <t>Metric: Monetary|II/Full internal model|BC/Solvency capital requirement [SCR]|IO/Participations [non-controlling]|UG/Before diversification effect [ using s2md_met:mi716 which is xbrli:monetaryItemType ]</t>
  </si>
  <si>
    <t>S.25.03.03.04</t>
  </si>
  <si>
    <t>S.26.01.01</t>
  </si>
  <si>
    <t>Simplification Used</t>
  </si>
  <si>
    <t>Simplifications - spread risk - bonds and loans ? (Y/N)</t>
  </si>
  <si>
    <t>Captives simplifications - interest rate risk ?(Y/N)</t>
  </si>
  <si>
    <t>Captives simplifications - spread risk ?(Y/N)</t>
  </si>
  <si>
    <t>Captives simplifications - market concentration risk ?(Y/N)</t>
  </si>
  <si>
    <t>A00</t>
  </si>
  <si>
    <t>Metric: Boolean|BX/Simplifications for spread risk used - bonds and loans [ using s2md_met:bi640 which is xbrli:booleanItemType ]</t>
  </si>
  <si>
    <t>BX/Simplifications for spread risk used - bonds and loans [s2c_BT:x20]</t>
  </si>
  <si>
    <t>Metric: Boolean|BX/Captives simplifications used, interest rate risk [ using s2md_met:bi623 which is xbrli:booleanItemType ]</t>
  </si>
  <si>
    <t>BX/Captives simplifications used, interest rate risk [s2c_BT:x3]</t>
  </si>
  <si>
    <t>Metric: Boolean|BX/Captives simplifications used, spread risk [ using s2md_met:bi627 which is xbrli:booleanItemType ]</t>
  </si>
  <si>
    <t>BX/Captives simplifications used, spread risk [s2c_BT:x7]</t>
  </si>
  <si>
    <t>Metric: Boolean|BX/Captives simplifications used, market concentration risk [ using s2md_met:bi625 which is xbrli:booleanItemType ]</t>
  </si>
  <si>
    <t>BX/Captives simplifications used, market concentration risk [s2c_BT:x5]</t>
  </si>
  <si>
    <t>S.26.01.01.03</t>
  </si>
  <si>
    <t>Initial absolute values before shock</t>
  </si>
  <si>
    <t>Absolute values after shock</t>
  </si>
  <si>
    <t>Liabilities (including the loss absorbing capacity of technical provisions)</t>
  </si>
  <si>
    <t>Liabilities (excluding the loss-absorbing capacity of technical provisions)</t>
  </si>
  <si>
    <t>Interest rate risk</t>
  </si>
  <si>
    <t>interest rate down shock</t>
  </si>
  <si>
    <t>interest rate up shock</t>
  </si>
  <si>
    <t>Equity risk</t>
  </si>
  <si>
    <t>type 1 equities</t>
  </si>
  <si>
    <t>type 1 equity</t>
  </si>
  <si>
    <t>strategic participations (type 1 equities)</t>
  </si>
  <si>
    <t>duration-based (type 1 equities)</t>
  </si>
  <si>
    <t>type 2 equities</t>
  </si>
  <si>
    <t>type 2 equity</t>
  </si>
  <si>
    <t>strategic participations (type 2 equities)</t>
  </si>
  <si>
    <t>duration-based (type 2 equities)</t>
  </si>
  <si>
    <t>Property risk</t>
  </si>
  <si>
    <t>Spread risk</t>
  </si>
  <si>
    <t>bonds and loans</t>
  </si>
  <si>
    <t>credit derivatives</t>
  </si>
  <si>
    <t>downward shock on credit derivatives</t>
  </si>
  <si>
    <t>upward shock on credit derivatives</t>
  </si>
  <si>
    <t>tradable securities or other financial instruments based on repackaged loans</t>
  </si>
  <si>
    <t>Market risk concentrations</t>
  </si>
  <si>
    <t>Currency risk</t>
  </si>
  <si>
    <t>Counter-cyclical premium risk</t>
  </si>
  <si>
    <t>Diversification within market risk module</t>
  </si>
  <si>
    <t>Total capital requirement for market risk</t>
  </si>
  <si>
    <t>B1A</t>
  </si>
  <si>
    <t>B1B</t>
  </si>
  <si>
    <t>A2A</t>
  </si>
  <si>
    <t>B2A</t>
  </si>
  <si>
    <t>B2B</t>
  </si>
  <si>
    <t>A4A</t>
  </si>
  <si>
    <t>B4A</t>
  </si>
  <si>
    <t>B4B</t>
  </si>
  <si>
    <t>B8B</t>
  </si>
  <si>
    <t>B12B</t>
  </si>
  <si>
    <t>B14B</t>
  </si>
  <si>
    <t>A16A</t>
  </si>
  <si>
    <t>B16B</t>
  </si>
  <si>
    <t>B17B</t>
  </si>
  <si>
    <t>B18B</t>
  </si>
  <si>
    <t>A20A</t>
  </si>
  <si>
    <t>A21A</t>
  </si>
  <si>
    <t>B21B</t>
  </si>
  <si>
    <t>Metric: Monetary|II/Standard formula|BC/Exposure|IT/After risk mitigation effect other than from finite reinsurance [ using s2md_met:mi655 which is xbrli:monetaryItemType ]</t>
  </si>
  <si>
    <t>RT/Interest rate risk [s2c_RT:x70]</t>
  </si>
  <si>
    <t>BC/Exposure [s2c_BC:x16]</t>
  </si>
  <si>
    <t>RT/Interest rate down shock [s2c_RT:x69]</t>
  </si>
  <si>
    <t>RT/Interest rate up shock [s2c_RT:x71]</t>
  </si>
  <si>
    <t>RT/Equity risk [s2c_RT:x32]</t>
  </si>
  <si>
    <t>Metric: Monetary|II/Standard formula|BC/Exposure|OU/Not to be deducted|IT/After risk mitigation effect other than from finite reinsurance [ using s2md_met:mi654 which is xbrli:monetaryItemType ]</t>
  </si>
  <si>
    <t>OE/Type 1 Equity [s2c_EL:x31]</t>
  </si>
  <si>
    <t>OU/Not to be deducted [s2c_PU:x19]</t>
  </si>
  <si>
    <t>Metric: Monetary|II/Standard formula|BC/Exposure|AL/Equity instruments, loans and bonds|IO/Non-strategic participation and investments other than participations|OU/Not to be deducted|IT/After risk mitigation effect other than from finite reinsurance [ using s2md_met:mi650 which is xbrli:monetaryItemType ]</t>
  </si>
  <si>
    <t>RT/Equity risk [other than duration based] [s2c_RT:x34]</t>
  </si>
  <si>
    <t>AL/Equity instruments, loans and bonds [s2c_MC:x43]</t>
  </si>
  <si>
    <t>IO/Non-strategic participation and investments other than participations [s2c_PU:x15]</t>
  </si>
  <si>
    <t>Metric: Monetary|II/Standard formula|BC/Exposure|AL/Equity instruments, loans and bonds|IO/Strategic participation|OU/Not to be deducted|IT/After risk mitigation effect other than from finite reinsurance [ using s2md_met:mi651 which is xbrli:monetaryItemType ]</t>
  </si>
  <si>
    <t>IO/Strategic participation [s2c_PU:x43]</t>
  </si>
  <si>
    <t>RT/Equity risk [duration based] [s2c_RT:x33]</t>
  </si>
  <si>
    <t>OE/Type 2 Equity [s2c_EL:x32]</t>
  </si>
  <si>
    <t>RT/Property risk [s2c_RT:x128]</t>
  </si>
  <si>
    <t>RT/Spread risk [s2c_RT:x141]</t>
  </si>
  <si>
    <t>Metric: Monetary|II/Standard formula|BC/Exposure|AL/Loans and bonds other than structured notes and collateralised securities|IT/After risk mitigation effect other than from finite reinsurance [ using s2md_met:mi652 which is xbrli:monetaryItemType ]</t>
  </si>
  <si>
    <t>AL/Loans and bonds other than structured notes and collateralised securities [s2c_MC:x83]</t>
  </si>
  <si>
    <t>Metric: Monetary|II/Standard formula|BC/Exposure|AL/Credit derivatives|IT/After risk mitigation effect other than from finite reinsurance [ using s2md_met:mi649 which is xbrli:monetaryItemType ]</t>
  </si>
  <si>
    <t>AL/Credit derivatives [s2c_MC:x25]</t>
  </si>
  <si>
    <t>RT/Spread risk downward shock [s2c_RT:x142]</t>
  </si>
  <si>
    <t>RT/Spread risk upward shock [s2c_RT:x143]</t>
  </si>
  <si>
    <t>Metric: Monetary|II/Standard formula|BC/Exposure|AL/Structured notes and collateralised securities [tradable that are based on repackaged loans]|IT/After risk mitigation effect other than from finite reinsurance [ using s2md_met:mi653 which is xbrli:monetaryItemType ]</t>
  </si>
  <si>
    <t>AL/Structured notes and collateralised securities [tradable that are based on repackaged loans] [s2c_MC:x140]</t>
  </si>
  <si>
    <t>RT/Market risk concentrations [s2c_RT:x98]</t>
  </si>
  <si>
    <t>RT/Currency risk [s2c_RT:x25]</t>
  </si>
  <si>
    <t>RT/Counter-cyclical premium risk [s2c_RT:x13]</t>
  </si>
  <si>
    <t>EX/Assets exposure [s2c_EX:x13]</t>
  </si>
  <si>
    <t>TA/Absolute value before shock [s2c_AM:x3]</t>
  </si>
  <si>
    <t>EX/Liabilities exposure [s2c_EX:x15]</t>
  </si>
  <si>
    <t>TA/Absolute value after shock [s2c_AM:x2]</t>
  </si>
  <si>
    <t>S.26.01.01.01</t>
  </si>
  <si>
    <t>C0</t>
  </si>
  <si>
    <t>D0</t>
  </si>
  <si>
    <t>Metric: Monetary|II/Standard formula|BC/Solvency capital requirement [SCR]|IT/After risk mitigation effect other than from finite reinsurance [ using s2md_met:mi686 which is xbrli:monetaryItemType ]</t>
  </si>
  <si>
    <t>Metric: Monetary|II/Standard formula|BC/Solvency capital requirement [SCR]|OU/Not to be deducted|IT/After risk mitigation effect other than from finite reinsurance [ using s2md_met:mi667 which is xbrli:monetaryItemType ]</t>
  </si>
  <si>
    <t>Metric: Monetary|II/Standard formula|BC/Solvency capital requirement [SCR]|AL/Equity instruments, loans and bonds|IO/Non-strategic participation and investments other than participations|OU/Not to be deducted|IT/After risk mitigation effect other than from finite reinsurance [ using s2md_met:mi663 which is xbrli:monetaryItemType ]</t>
  </si>
  <si>
    <t>Metric: Monetary|II/Standard formula|BC/Solvency capital requirement [SCR]|AL/Equity instruments, loans and bonds|IO/Strategic participation|OU/Not to be deducted|IT/After risk mitigation effect other than from finite reinsurance [ using s2md_met:mi664 which is xbrli:monetaryItemType ]</t>
  </si>
  <si>
    <t>Metric: Monetary|II/Standard formula|BC/Solvency capital requirement [SCR]|AL/Loans and bonds other than structured notes and collateralised securities|IT/After risk mitigation effect other than from finite reinsurance [ using s2md_met:mi665 which is xbrli:monetaryItemType ]</t>
  </si>
  <si>
    <t>Metric: Monetary|II/Standard formula|BC/Solvency capital requirement [SCR]|AL/Credit derivatives|IT/After risk mitigation effect other than from finite reinsurance [ using s2md_met:mi662 which is xbrli:monetaryItemType ]</t>
  </si>
  <si>
    <t>Metric: Monetary|II/Standard formula|BC/Solvency capital requirement [SCR]|AL/Structured notes and collateralised securities [tradable that are based on repackaged loans]|IT/After risk mitigation effect other than from finite reinsurance [ using s2md_met:mi666 which is xbrli:monetaryItemType ]</t>
  </si>
  <si>
    <t>S.26.01.01.02</t>
  </si>
  <si>
    <t>S.26.01.02</t>
  </si>
  <si>
    <t>S.26.01.02.03</t>
  </si>
  <si>
    <t>S.26.01.02.01</t>
  </si>
  <si>
    <t>S.26.01.02.02</t>
  </si>
  <si>
    <t>S.26.01.03</t>
  </si>
  <si>
    <t>S.26.01.03.03</t>
  </si>
  <si>
    <t>S.26.01.03.01</t>
  </si>
  <si>
    <t>S.26.01.03.02</t>
  </si>
  <si>
    <t>S.26.01.04</t>
  </si>
  <si>
    <t>S.26.01.04.03</t>
  </si>
  <si>
    <t>S.26.01.04.01</t>
  </si>
  <si>
    <t>S.26.01.04.02</t>
  </si>
  <si>
    <t>S.26.01.05</t>
  </si>
  <si>
    <t>S.26.01.05.03</t>
  </si>
  <si>
    <t>S.26.01.05.01</t>
  </si>
  <si>
    <t>S.26.01.05.02</t>
  </si>
  <si>
    <t>S.26.01.06</t>
  </si>
  <si>
    <t>S.26.01.06.03</t>
  </si>
  <si>
    <t>S.26.01.06.01</t>
  </si>
  <si>
    <t>S.26.01.06.02</t>
  </si>
  <si>
    <t>S.26.02.01</t>
  </si>
  <si>
    <t>Simplifications? (Y/N)</t>
  </si>
  <si>
    <t>Captives simplifications? (Y/N)</t>
  </si>
  <si>
    <t>A001</t>
  </si>
  <si>
    <t>Metric: Boolean|BX/Simplifications for counterparty default risk used [ using s2md_met:bi628 which is xbrli:booleanItemType ]</t>
  </si>
  <si>
    <t>BX/Simplifications for counterparty default risk used [s2c_BT:x8]</t>
  </si>
  <si>
    <t>Metric: Boolean|BX/Captives simplifications used, counterparty default risk [ using s2md_met:bi621 which is xbrli:booleanItemType ]</t>
  </si>
  <si>
    <t>BX/Captives simplifications used, counterparty default risk [s2c_BT:x1]</t>
  </si>
  <si>
    <t>S.26.02.01.02</t>
  </si>
  <si>
    <t>Name of single name exposure</t>
  </si>
  <si>
    <t>Code of single name exposure</t>
  </si>
  <si>
    <t>Loss Given Default</t>
  </si>
  <si>
    <t>Probability of Default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</si>
  <si>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</si>
  <si>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</si>
  <si>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</si>
  <si>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</si>
  <si>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</si>
  <si>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</si>
  <si>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</si>
  <si>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</si>
  <si>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</si>
  <si>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</si>
  <si>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</si>
  <si>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Type 2 exposures</t>
  </si>
  <si>
    <t>Receivables from Intermediaries due for more than 3 months</t>
  </si>
  <si>
    <t>All type 2 exposures other than receivables from Intermediaries due for more than 3 months</t>
  </si>
  <si>
    <t>Diversification within counterparty default risk module</t>
  </si>
  <si>
    <t>Total capital requirement for counterparty default risk</t>
  </si>
  <si>
    <t>AB10/AA10</t>
  </si>
  <si>
    <t>RT/Type 1 exposures [s2c_RT:x146]</t>
  </si>
  <si>
    <t>EX/1st biggest [s2c_EX:x4]</t>
  </si>
  <si>
    <t>EX/2nd biggest [s2c_EX:x5]</t>
  </si>
  <si>
    <t>EX/3rd biggest [s2c_EX:x6]</t>
  </si>
  <si>
    <t>EX/4th biggest [s2c_EX:x7]</t>
  </si>
  <si>
    <t>EX/5th biggest [s2c_EX:x8]</t>
  </si>
  <si>
    <t>EX/6th biggest [s2c_EX:x9]</t>
  </si>
  <si>
    <t>EX/7th biggest [s2c_EX:x10]</t>
  </si>
  <si>
    <t>EX/8th biggest [s2c_EX:x11]</t>
  </si>
  <si>
    <t>EX/9th biggest [s2c_EX:x12]</t>
  </si>
  <si>
    <t>EX/10th biggest [s2c_EX:x2]</t>
  </si>
  <si>
    <t>RT/Type 2 exposures [s2c_RT:x147]</t>
  </si>
  <si>
    <t>RT/Receivables from intermediaries due for more than 3 months [s2c_RT:x129]</t>
  </si>
  <si>
    <t>RT/Type 2 exposures other than receivables from intermediaries due for more than 3 months [s2c_RT:x148]</t>
  </si>
  <si>
    <t>Metric: String|II/Standard formula|TS/Single name exposure [ using s2md_met:si703 which is xbrli:stringItemType ]</t>
  </si>
  <si>
    <t>TS/Single name exposure [s2c_TS:x69]</t>
  </si>
  <si>
    <t>Metric: String|II/Standard formula|TS/Single name exposure code [ using s2md_met:si1495 which is xbrli:stringItemType ]</t>
  </si>
  <si>
    <t>TS/Single name exposure code [s2c_TS:x79]</t>
  </si>
  <si>
    <t>Metric: Monetary|II/Standard formula|BC/Loss given default [ using s2md_met:mi1659 which is xbrli:monetaryItemType ]</t>
  </si>
  <si>
    <t>BC/Loss given default [s2c_BC:x55]</t>
  </si>
  <si>
    <t>Metric: Pure|II/Standard formula|PP/Probability of default [ using s2md_met:pi698 which is xbrli:pureItemType ]</t>
  </si>
  <si>
    <t>PP/Probability of default [s2c_PP:x21]</t>
  </si>
  <si>
    <t>S.26.02.01.01</t>
  </si>
  <si>
    <t>S.26.02.02</t>
  </si>
  <si>
    <t>S.26.02.02.02</t>
  </si>
  <si>
    <t>S.26.02.02.01</t>
  </si>
  <si>
    <t>S.26.02.03</t>
  </si>
  <si>
    <t>S.26.02.03.02</t>
  </si>
  <si>
    <t>S.26.02.03.01</t>
  </si>
  <si>
    <t>S.26.02.04</t>
  </si>
  <si>
    <t>S.26.02.04.02</t>
  </si>
  <si>
    <t>S.26.02.04.01</t>
  </si>
  <si>
    <t>S.26.02.05</t>
  </si>
  <si>
    <t>S.26.02.05.02</t>
  </si>
  <si>
    <t>S.26.02.05.01</t>
  </si>
  <si>
    <t>S.26.02.06</t>
  </si>
  <si>
    <t>S.26.02.06.02</t>
  </si>
  <si>
    <t>S.26.02.06.01</t>
  </si>
  <si>
    <t>S.26.03.01</t>
  </si>
  <si>
    <t>Simplifications - mortality risk ? (Y/N)</t>
  </si>
  <si>
    <t>Simplifications - longevity risk? (Y/N)</t>
  </si>
  <si>
    <t>Simplifications - disability-morbidity risk? (Y/N)</t>
  </si>
  <si>
    <t>Simplifications - lapse risk? (Y/N)</t>
  </si>
  <si>
    <t>Simplifications - life expense risk ? (Y/N)</t>
  </si>
  <si>
    <t>Simplifications - life catastrophe risk? (Y/N)</t>
  </si>
  <si>
    <t>Captives simplifications (Y/N)</t>
  </si>
  <si>
    <t>A01</t>
  </si>
  <si>
    <t>A02</t>
  </si>
  <si>
    <t>A03</t>
  </si>
  <si>
    <t>A04</t>
  </si>
  <si>
    <t>A05</t>
  </si>
  <si>
    <t>A06</t>
  </si>
  <si>
    <t>Metric: Boolean|BX/Simplifications for mortality risk used [ using s2md_met:bi638 which is xbrli:booleanItemType ]</t>
  </si>
  <si>
    <t>BX/Simplifications for mortality risk used [s2c_BT:x18]</t>
  </si>
  <si>
    <t>Metric: Boolean|BX/Simplifications for longevity risk used [ using s2md_met:bi637 which is xbrli:booleanItemType ]</t>
  </si>
  <si>
    <t>BX/Simplifications for longevity risk used [s2c_BT:x17]</t>
  </si>
  <si>
    <t>Metric: Boolean|BX/Simplifications for disability-morbidity risk used [ using s2md_met:bi629 which is xbrli:booleanItemType ]</t>
  </si>
  <si>
    <t>BX/Simplifications for disability-morbidity risk used [s2c_BT:x9]</t>
  </si>
  <si>
    <t>Metric: Boolean|BX/Simplifications for lapse risk used [ using s2md_met:bi634 which is xbrli:booleanItemType ]</t>
  </si>
  <si>
    <t>BX/Simplifications for lapse risk used [s2c_BT:x14]</t>
  </si>
  <si>
    <t>Metric: Boolean|BX/Simplifications for life expense risk used [ using s2md_met:bi636 which is xbrli:booleanItemType ]</t>
  </si>
  <si>
    <t>BX/Simplifications for life expense risk used [s2c_BT:x16]</t>
  </si>
  <si>
    <t>Metric: Boolean|BX/Simplifications for life catastrophe risk used [ using s2md_met:bi635 which is xbrli:booleanItemType ]</t>
  </si>
  <si>
    <t>BX/Simplifications for life catastrophe risk used [s2c_BT:x15]</t>
  </si>
  <si>
    <t>Metric: Boolean|BX/Captives simplifications used, life underwriting risk [ using s2md_met:bi624 which is xbrli:booleanItemType ]</t>
  </si>
  <si>
    <t>BX/Captives simplifications used, life underwriting risk [s2c_BT:x4]</t>
  </si>
  <si>
    <t>S.26.03.01.03</t>
  </si>
  <si>
    <t>Mortality risk</t>
  </si>
  <si>
    <t>Longevity risk</t>
  </si>
  <si>
    <t>Disability-morbidity risk</t>
  </si>
  <si>
    <t>Lapse risk</t>
  </si>
  <si>
    <t>risk of increase in lapse rates</t>
  </si>
  <si>
    <t>risk of decrease in lapse rates</t>
  </si>
  <si>
    <t>mass lapse risk</t>
  </si>
  <si>
    <t>Life expense risk</t>
  </si>
  <si>
    <t>Revision risk</t>
  </si>
  <si>
    <t>Life catastrophe risk</t>
  </si>
  <si>
    <t>Diversification within life underwriting risk module</t>
  </si>
  <si>
    <t>Total capital requirement for life underwriting risk</t>
  </si>
  <si>
    <t>A3A</t>
  </si>
  <si>
    <t>B3A</t>
  </si>
  <si>
    <t>B3B</t>
  </si>
  <si>
    <t>C04</t>
  </si>
  <si>
    <t>D04</t>
  </si>
  <si>
    <t>B5B</t>
  </si>
  <si>
    <t>A6A</t>
  </si>
  <si>
    <t>B6A</t>
  </si>
  <si>
    <t>B6B</t>
  </si>
  <si>
    <t>A9A</t>
  </si>
  <si>
    <t>B9A</t>
  </si>
  <si>
    <t>B9B</t>
  </si>
  <si>
    <t>RT/Life mortality risk [s2c_RT:x80]</t>
  </si>
  <si>
    <t>RT/Life longevity risk [s2c_RT:x78]</t>
  </si>
  <si>
    <t>RT/Life disability-morbidity risk [s2c_RT:x75]</t>
  </si>
  <si>
    <t>RT/Life lapse risk [s2c_RT:x77]</t>
  </si>
  <si>
    <t>RT/Life risk of increase in lapse rates [s2c_RT:x83]</t>
  </si>
  <si>
    <t>RT/Life risk of decrease in lapse rates [s2c_RT:x82]</t>
  </si>
  <si>
    <t>RT/Life mass lapse risk [s2c_RT:x79]</t>
  </si>
  <si>
    <t>RT/Life expense risk [s2c_RT:x76]</t>
  </si>
  <si>
    <t>RT/Life revision risk [s2c_RT:x81]</t>
  </si>
  <si>
    <t>RT/Life catastrophe risk [s2c_RT:x74]</t>
  </si>
  <si>
    <t>S.26.03.01.01</t>
  </si>
  <si>
    <t>USP</t>
  </si>
  <si>
    <t>Factor applied for the revision shock</t>
  </si>
  <si>
    <t>Metric: Pure|II/Standard formula|PP/Factor applied for the revision shock [ using s2md_met:pi696 which is xbrli:pureItemType ]</t>
  </si>
  <si>
    <t>PP/Factor applied for the revision shock [s2c_PP:x6]</t>
  </si>
  <si>
    <t>S.26.03.01.02</t>
  </si>
  <si>
    <t>S.26.03.02</t>
  </si>
  <si>
    <t>S.26.03.02.03</t>
  </si>
  <si>
    <t>S.26.03.02.01</t>
  </si>
  <si>
    <t>S.26.03.02.02</t>
  </si>
  <si>
    <t>S.26.03.03</t>
  </si>
  <si>
    <t>S.26.03.03.03</t>
  </si>
  <si>
    <t>S.26.03.03.01</t>
  </si>
  <si>
    <t>S.26.03.03.02</t>
  </si>
  <si>
    <t>S.26.03.04</t>
  </si>
  <si>
    <t>S.26.03.04.03</t>
  </si>
  <si>
    <t>S.26.03.04.01</t>
  </si>
  <si>
    <t>S.26.03.04.02</t>
  </si>
  <si>
    <t>S.26.03.05</t>
  </si>
  <si>
    <t>S.26.03.05.03</t>
  </si>
  <si>
    <t>S.26.03.05.01</t>
  </si>
  <si>
    <t>S.26.03.05.02</t>
  </si>
  <si>
    <t>S.26.03.06</t>
  </si>
  <si>
    <t>S.26.03.06.03</t>
  </si>
  <si>
    <t>S.26.03.06.01</t>
  </si>
  <si>
    <t>S.26.03.06.02</t>
  </si>
  <si>
    <t>S.26.04.01</t>
  </si>
  <si>
    <t>Simplifications - health mortality risk ? (Y/N)</t>
  </si>
  <si>
    <t>Simplifications - health longevity risk? (Y/N)</t>
  </si>
  <si>
    <t>Simplifications - health disability-morbidity risk? (Y/N)</t>
  </si>
  <si>
    <t>Simplifications - SLT lapse risk? (Y/N)</t>
  </si>
  <si>
    <t>Simplifications - health expense risk ? (Y/N)</t>
  </si>
  <si>
    <t>Metric: Boolean|BX/Simplifications for health mortality risk used [ using s2md_met:bi633 which is xbrli:booleanItemType ]</t>
  </si>
  <si>
    <t>BX/Simplifications for health mortality risk used [s2c_BT:x13]</t>
  </si>
  <si>
    <t>Metric: Boolean|BX/Simplifications for health longevity risk used [ using s2md_met:bi632 which is xbrli:booleanItemType ]</t>
  </si>
  <si>
    <t>BX/Simplifications for health longevity risk used [s2c_BT:x12]</t>
  </si>
  <si>
    <t>Metric: Boolean|BX/Simplifications for health disability-morbidity risk used [ using s2md_met:bi630 which is xbrli:booleanItemType ]</t>
  </si>
  <si>
    <t>BX/Simplifications for health disability-morbidity risk used [s2c_BT:x10]</t>
  </si>
  <si>
    <t>Metric: Boolean|BX/Simplifications for SLT lapse risk used [ using s2md_met:bi639 which is xbrli:booleanItemType ]</t>
  </si>
  <si>
    <t>BX/Simplifications for SLT lapse risk used [s2c_BT:x19]</t>
  </si>
  <si>
    <t>Metric: Boolean|BX/Simplifications for health expense risk used [ using s2md_met:bi631 which is xbrli:booleanItemType ]</t>
  </si>
  <si>
    <t>BX/Simplifications for health expense risk used [s2c_BT:x11]</t>
  </si>
  <si>
    <t>Metric: Boolean|BX/Captives simplifications used, health underwriting risk [ using s2md_met:bi622 which is xbrli:booleanItemType ]</t>
  </si>
  <si>
    <t>BX/Captives simplifications used, health underwriting risk [s2c_BT:x2]</t>
  </si>
  <si>
    <t>S.26.04.01.08</t>
  </si>
  <si>
    <t>Health mortality risk</t>
  </si>
  <si>
    <t>Health longevity risk</t>
  </si>
  <si>
    <t>Health disability-morbidity risk</t>
  </si>
  <si>
    <t>SLT health lapse risk</t>
  </si>
  <si>
    <t>Health expense risk</t>
  </si>
  <si>
    <t>Health revision risk</t>
  </si>
  <si>
    <t>Diversification within SLT health underwriting risk</t>
  </si>
  <si>
    <t>Total capital requirement for SLT health underwriting risk</t>
  </si>
  <si>
    <t>RT/Health mortality risk [s2c_RT:x57]</t>
  </si>
  <si>
    <t>RT/Health longevity risk [s2c_RT:x50]</t>
  </si>
  <si>
    <t>RT/Health disability-morbidity risk [s2c_RT:x48]</t>
  </si>
  <si>
    <t>RT/SLT health lapse risk [s2c_RT:x136]</t>
  </si>
  <si>
    <t>RT/SLT health risk of increase in lapse rates [s2c_RT:x138]</t>
  </si>
  <si>
    <t>RT/SLT health risk of decrease in lapse rates [s2c_RT:x137]</t>
  </si>
  <si>
    <t>RT/SLT health mass lapse risk [s2c_RT:x140]</t>
  </si>
  <si>
    <t>RT/Health expense risk [s2c_RT:x49]</t>
  </si>
  <si>
    <t>RT/Health revision risk [s2c_RT:x64]</t>
  </si>
  <si>
    <t>RT/SLT health underwriting risk [s2c_RT:x139]</t>
  </si>
  <si>
    <t>S.26.04.01.01</t>
  </si>
  <si>
    <t>S.26.04.01.02</t>
  </si>
  <si>
    <t>Standard deviation for premium risk</t>
  </si>
  <si>
    <t>USP Standard Deviation</t>
  </si>
  <si>
    <t>USP Adjustment factor for non-proportional reinsurance</t>
  </si>
  <si>
    <t>Standard deviation for reserve risk</t>
  </si>
  <si>
    <t>Volume measure for premium and reserve risk</t>
  </si>
  <si>
    <t>Vprem</t>
  </si>
  <si>
    <t>Vres</t>
  </si>
  <si>
    <t>Geographical Diversification</t>
  </si>
  <si>
    <t>V</t>
  </si>
  <si>
    <t>Medical expenses insurance and proportional reinsurance</t>
  </si>
  <si>
    <t>Income protection insurance and proportional reinsurance</t>
  </si>
  <si>
    <t>Worker's compensation insurance and proportional reinsurance</t>
  </si>
  <si>
    <t>Total Volume measure</t>
  </si>
  <si>
    <t>A13A</t>
  </si>
  <si>
    <t>F16</t>
  </si>
  <si>
    <t>Metric: Pure|II/Standard formula|PP/Standard deviation [undertaking-specific parameter] [ using s2md_met:pi702 which is xbrli:pureItemType ]</t>
  </si>
  <si>
    <t>RT/NSLT health premium risk [s2c_RT:x118]</t>
  </si>
  <si>
    <t>PP/Standard deviation [undertaking-specific parameter] [s2c_PP:x31]</t>
  </si>
  <si>
    <t>Metric: Pure|II/Standard formula|PP/Standard deviation - adjustment factor for non-proportional reinsurance [undertaking-specific parameter] [ using s2md_met:pi701 which is xbrli:pureItemType ]</t>
  </si>
  <si>
    <t>PP/Standard deviation - adjustment factor for non-proportional reinsurance [undertaking-specific parameter] [s2c_PP:x30]</t>
  </si>
  <si>
    <t>RT/NSLT health reserve risk [s2c_RT:x119]</t>
  </si>
  <si>
    <t>Metric: Pure|II/Standard formula|BC/Exposure [ using s2md_met:pi695 which is xbrli:pureItemType ]</t>
  </si>
  <si>
    <t>RT/NSLT health premium and reserve risk [s2c_RT:x117]</t>
  </si>
  <si>
    <t>S.26.04.01.03</t>
  </si>
  <si>
    <t>Combined standard deviation</t>
  </si>
  <si>
    <t>Total NSLT health premium and reserve risk</t>
  </si>
  <si>
    <t>S.26.04.01.04</t>
  </si>
  <si>
    <t>NSLT health lapse risk</t>
  </si>
  <si>
    <t>Diversification within NSLT health underwriting risk</t>
  </si>
  <si>
    <t>Total NSLT health underwriting risk</t>
  </si>
  <si>
    <t>RT/NSLT health lapse risk [s2c_RT:x116]</t>
  </si>
  <si>
    <t>S.26.04.01.05</t>
  </si>
  <si>
    <t>Net capital requirement (including the loss-absorbing capacity of technical provisions)</t>
  </si>
  <si>
    <t>Gross capital requirement (excluding the loss-absorbing capacity of technical provisions)</t>
  </si>
  <si>
    <t>Mass accident risk</t>
  </si>
  <si>
    <t>Accident concentration risk</t>
  </si>
  <si>
    <t>Pandemic risk</t>
  </si>
  <si>
    <t>Diversification within health catastrophe risk</t>
  </si>
  <si>
    <t>Total capital requirement for health catastrophe risk</t>
  </si>
  <si>
    <t>RT/Health mass accident risk [s2c_RT:x51]</t>
  </si>
  <si>
    <t>RT/Health accident concentration risk [s2c_RT:x41]</t>
  </si>
  <si>
    <t>RT/Health pandemic risk [s2c_RT:x58]</t>
  </si>
  <si>
    <t>RT/Health catastrophe risk [s2c_RT:x47]</t>
  </si>
  <si>
    <t>Metric: Monetary|II/Standard formula|BC/Solvency capital requirement [SCR]|IT/After risk mitigation [risk mitigation cost for reinstalment premium and other than from finite reinsurance] [ using s2md_met:mi685 which is xbrli:monetaryItemType ]</t>
  </si>
  <si>
    <t>IT/After risk mitigation [risk mitigation cost for reinstalment premium and other than from finite reinsurance] [s2c_TR:x2]</t>
  </si>
  <si>
    <t>S.26.04.01.06</t>
  </si>
  <si>
    <t>Diversification within health underwriting risk module (Net)</t>
  </si>
  <si>
    <t>Total capital requirement for health underwriting risk (Net)</t>
  </si>
  <si>
    <t>S.26.04.01.07</t>
  </si>
  <si>
    <t>S.26.04.02</t>
  </si>
  <si>
    <t>S.26.04.02.08</t>
  </si>
  <si>
    <t>S.26.04.02.01</t>
  </si>
  <si>
    <t>S.26.04.02.02</t>
  </si>
  <si>
    <t>S.26.04.02.03</t>
  </si>
  <si>
    <t>S.26.04.02.04</t>
  </si>
  <si>
    <t>S.26.04.02.05</t>
  </si>
  <si>
    <t>S.26.04.02.06</t>
  </si>
  <si>
    <t>S.26.04.02.07</t>
  </si>
  <si>
    <t>S.26.04.03</t>
  </si>
  <si>
    <t>S.26.04.03.08</t>
  </si>
  <si>
    <t>S.26.04.03.01</t>
  </si>
  <si>
    <t>S.26.04.03.02</t>
  </si>
  <si>
    <t>S.26.04.03.03</t>
  </si>
  <si>
    <t>S.26.04.03.04</t>
  </si>
  <si>
    <t>S.26.04.03.05</t>
  </si>
  <si>
    <t>S.26.04.03.06</t>
  </si>
  <si>
    <t>S.26.04.03.07</t>
  </si>
  <si>
    <t>S.26.04.04</t>
  </si>
  <si>
    <t>S.26.04.04.08</t>
  </si>
  <si>
    <t>S.26.04.04.01</t>
  </si>
  <si>
    <t>S.26.04.04.02</t>
  </si>
  <si>
    <t>S.26.04.04.03</t>
  </si>
  <si>
    <t>S.26.04.04.04</t>
  </si>
  <si>
    <t>S.26.04.04.05</t>
  </si>
  <si>
    <t>S.26.04.04.06</t>
  </si>
  <si>
    <t>S.26.04.04.07</t>
  </si>
  <si>
    <t>S.26.04.05</t>
  </si>
  <si>
    <t>S.26.04.05.08</t>
  </si>
  <si>
    <t>S.26.04.05.01</t>
  </si>
  <si>
    <t>S.26.04.05.02</t>
  </si>
  <si>
    <t>S.26.04.05.03</t>
  </si>
  <si>
    <t>S.26.04.05.04</t>
  </si>
  <si>
    <t>S.26.04.05.05</t>
  </si>
  <si>
    <t>S.26.04.05.06</t>
  </si>
  <si>
    <t>S.26.04.05.07</t>
  </si>
  <si>
    <t>S.26.04.06</t>
  </si>
  <si>
    <t>S.26.04.06.08</t>
  </si>
  <si>
    <t>S.26.04.06.01</t>
  </si>
  <si>
    <t>S.26.04.06.02</t>
  </si>
  <si>
    <t>S.26.04.06.03</t>
  </si>
  <si>
    <t>S.26.04.06.04</t>
  </si>
  <si>
    <t>S.26.04.06.05</t>
  </si>
  <si>
    <t>S.26.04.06.06</t>
  </si>
  <si>
    <t>S.26.04.06.07</t>
  </si>
  <si>
    <t>S.26.05.01</t>
  </si>
  <si>
    <t>Captives simplifications - premium and reserve risk (Y/N)</t>
  </si>
  <si>
    <t>Metric: Boolean|BX/Captives simplifications used, premium and reserve risk [ using s2md_met:bi626 which is xbrli:booleanItemType ]</t>
  </si>
  <si>
    <t>BX/Captives simplifications used, premium and reserve risk [s2c_BT:x6]</t>
  </si>
  <si>
    <t>S.26.05.01.05</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</si>
  <si>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</si>
  <si>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</si>
  <si>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</si>
  <si>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</si>
  <si>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</si>
  <si>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</si>
  <si>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</si>
  <si>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</si>
  <si>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</si>
  <si>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</si>
  <si>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</si>
  <si>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RT/Non-life underwriting premium risk [s2c_RT:x107]</t>
  </si>
  <si>
    <t>RT/Non-life underwriting reserve risk [s2c_RT:x108]</t>
  </si>
  <si>
    <t>RT/Non-life underwriting premium and reserve risk [s2c_RT:x106]</t>
  </si>
  <si>
    <t>S.26.05.01.01</t>
  </si>
  <si>
    <t>Total capital requirement for non-life premium and reserve risk</t>
  </si>
  <si>
    <t>S.26.05.01.02</t>
  </si>
  <si>
    <t>Solvency capital requirement</t>
  </si>
  <si>
    <t>Non-life lapse risk</t>
  </si>
  <si>
    <t>B15A</t>
  </si>
  <si>
    <t>RT/Non-life lapse risk [s2c_RT:x105]</t>
  </si>
  <si>
    <t>S.26.05.01.03</t>
  </si>
  <si>
    <t>Capital requirement for non-life catastrophe risk</t>
  </si>
  <si>
    <t>Diversification within non - life underwriting risk module</t>
  </si>
  <si>
    <t>Total capital requirement for non-life underwriting risk</t>
  </si>
  <si>
    <t>Metric: Monetary|II/Standard formula|IT/After risk mitigation effect other than from finite reinsurance [ using s2md_met:mi691 which is xbrli:monetaryItemType ]</t>
  </si>
  <si>
    <t>RT/Non-life catastrophe risk [s2c_RT:x104]</t>
  </si>
  <si>
    <t>S.26.05.01.04</t>
  </si>
  <si>
    <t>S.26.05.02</t>
  </si>
  <si>
    <t>S.26.05.02.05</t>
  </si>
  <si>
    <t>S.26.05.02.01</t>
  </si>
  <si>
    <t>S.26.05.02.02</t>
  </si>
  <si>
    <t>S.26.05.02.03</t>
  </si>
  <si>
    <t>S.26.05.02.04</t>
  </si>
  <si>
    <t>S.26.05.03</t>
  </si>
  <si>
    <t>S.26.05.03.05</t>
  </si>
  <si>
    <t>S.26.05.03.01</t>
  </si>
  <si>
    <t>S.26.05.03.02</t>
  </si>
  <si>
    <t>S.26.05.03.03</t>
  </si>
  <si>
    <t>S.26.05.03.04</t>
  </si>
  <si>
    <t>S.26.05.04</t>
  </si>
  <si>
    <t>S.26.05.04.05</t>
  </si>
  <si>
    <t>S.26.05.04.01</t>
  </si>
  <si>
    <t>S.26.05.04.02</t>
  </si>
  <si>
    <t>S.26.05.04.03</t>
  </si>
  <si>
    <t>S.26.05.04.04</t>
  </si>
  <si>
    <t>S.26.05.05</t>
  </si>
  <si>
    <t>S.26.05.05.05</t>
  </si>
  <si>
    <t>S.26.05.05.01</t>
  </si>
  <si>
    <t>S.26.05.05.02</t>
  </si>
  <si>
    <t>S.26.05.05.03</t>
  </si>
  <si>
    <t>S.26.05.05.04</t>
  </si>
  <si>
    <t>S.26.05.06</t>
  </si>
  <si>
    <t>S.26.05.06.05</t>
  </si>
  <si>
    <t>S.26.05.06.01</t>
  </si>
  <si>
    <t>S.26.05.06.02</t>
  </si>
  <si>
    <t>S.26.05.06.03</t>
  </si>
  <si>
    <t>S.26.05.06.04</t>
  </si>
  <si>
    <t>S.26.06.01</t>
  </si>
  <si>
    <t>Capital requirement</t>
  </si>
  <si>
    <t>Life gross technical provisions (excluding risk margin)</t>
  </si>
  <si>
    <t>Life gross technical provisions unit-linked (excluding risk margin)</t>
  </si>
  <si>
    <t>Non-life gross technical provisions (excluding risk margin)</t>
  </si>
  <si>
    <t>Capital requirement for operational risk based on technical provisions</t>
  </si>
  <si>
    <t>Earned life gross premiums (previous 12 months)</t>
  </si>
  <si>
    <t>Earned life gross premiums unit-linked (previous 12 months)</t>
  </si>
  <si>
    <t>Earned non-life gross premiums (previous 12 months)</t>
  </si>
  <si>
    <t>Earned life gross premiums (12 months prior to the previous 12 months)</t>
  </si>
  <si>
    <t>Earned life gross premiums unit-linked (12 months prior to the previous 12 months)</t>
  </si>
  <si>
    <t>Earned non-life gross premiums (12 months prior to the previous 12 months)</t>
  </si>
  <si>
    <t>Capital requirement for operational risk based on earned premiums</t>
  </si>
  <si>
    <t>Metric: Monetary|II/Standard formula|BC/Liability|LB/Gross technical provisions [other than local GAAP specific] [ using s2md_met:mi658 which is xbrli:monetaryItemType ]</t>
  </si>
  <si>
    <t>VL/Calculated as a whole and best estimate [s2c_VM:x9]</t>
  </si>
  <si>
    <t>RT/Operational risk [based on technical provisions] [s2c_RT:x123]</t>
  </si>
  <si>
    <t>Metric: Monetary|II/Standard formula|BC/Premiums written [ using s2md_met:mi660 which is xbrli:monetaryItemType ]</t>
  </si>
  <si>
    <t>IZ/Covered during the period [s2c_RT:x18]</t>
  </si>
  <si>
    <t>RM/1-12 previous months [s2c_TI:x33]</t>
  </si>
  <si>
    <t>BC/Premiums written [s2c_BC:x36]</t>
  </si>
  <si>
    <t>RM/13-24 previous months [s2c_TI:x34]</t>
  </si>
  <si>
    <t>RT/Operational risk [based on earned premiums] [s2c_RT:x122]</t>
  </si>
  <si>
    <t>S.26.06.01.01</t>
  </si>
  <si>
    <t>Capital requirement for operational risk charge before capping</t>
  </si>
  <si>
    <t>Percentage of Basic Solvency Capital Requirement</t>
  </si>
  <si>
    <t>Capital requirement for operational risk charge after capping</t>
  </si>
  <si>
    <t>Expenses incurred in respect of unit linked business (previous 12 months)</t>
  </si>
  <si>
    <t>Total capital requirement for operational risk</t>
  </si>
  <si>
    <t>TA/Before capping [s2c_AM:x15]</t>
  </si>
  <si>
    <t>RT/Operational risk [standard approach] [s2c_RT:x125]</t>
  </si>
  <si>
    <t>TA/Percentage [30%] [s2c_AM:x66]</t>
  </si>
  <si>
    <t>TA/After capping [s2c_AM:x93]</t>
  </si>
  <si>
    <t>Metric: Monetary|II/Standard formula|BC/Expenses [ using s2md_met:mi647 which is xbrli:monetaryItemType ]</t>
  </si>
  <si>
    <t>BC/Expenses [s2c_BC:x15]</t>
  </si>
  <si>
    <t>S.26.06.01.02</t>
  </si>
  <si>
    <t>S.26.06.02</t>
  </si>
  <si>
    <t>S.26.06.02.01</t>
  </si>
  <si>
    <t>S.26.06.02.02</t>
  </si>
  <si>
    <t>S.26.06.03</t>
  </si>
  <si>
    <t>S.26.06.03.01</t>
  </si>
  <si>
    <t>S.26.06.03.02</t>
  </si>
  <si>
    <t>S.26.06.04</t>
  </si>
  <si>
    <t>S.26.06.04.01</t>
  </si>
  <si>
    <t>S.26.06.04.02</t>
  </si>
  <si>
    <t>S.26.06.05</t>
  </si>
  <si>
    <t>S.26.06.05.01</t>
  </si>
  <si>
    <t>S.26.06.05.02</t>
  </si>
  <si>
    <t>S.26.06.06</t>
  </si>
  <si>
    <t>S.26.06.06.01</t>
  </si>
  <si>
    <t>S.26.06.06.02</t>
  </si>
  <si>
    <t>S.27.01.01</t>
  </si>
  <si>
    <t>Gross SCR</t>
  </si>
  <si>
    <t>Total risk mitigation</t>
  </si>
  <si>
    <t>Net SCR</t>
  </si>
  <si>
    <t>Non-life catastrophe risk - Summary</t>
  </si>
  <si>
    <t>Natural catastrophe risk</t>
  </si>
  <si>
    <t>Windstorm</t>
  </si>
  <si>
    <t>Earthquake</t>
  </si>
  <si>
    <t>Flood</t>
  </si>
  <si>
    <t>Hail</t>
  </si>
  <si>
    <t>Subsidence</t>
  </si>
  <si>
    <t>Diversification between perils</t>
  </si>
  <si>
    <t>Catastrophe risk non-proportional property reinsurance</t>
  </si>
  <si>
    <t>Man-made catastrophe risk</t>
  </si>
  <si>
    <t>Marine</t>
  </si>
  <si>
    <t>Aviation</t>
  </si>
  <si>
    <t>Fire</t>
  </si>
  <si>
    <t>Liability</t>
  </si>
  <si>
    <t>Credit &amp; Suretyship</t>
  </si>
  <si>
    <t>Other non-life catastrophe risk</t>
  </si>
  <si>
    <t>Total Non-life catastrophe risk before diversification</t>
  </si>
  <si>
    <t>Diversification between sub-modules</t>
  </si>
  <si>
    <t>Total Non-life catastrophe risk after diversification</t>
  </si>
  <si>
    <t>Health catastrophe risk - Summary</t>
  </si>
  <si>
    <t>Health catastrophe risk</t>
  </si>
  <si>
    <t>Mass accident</t>
  </si>
  <si>
    <t>Accident concentration</t>
  </si>
  <si>
    <t>Pandemic</t>
  </si>
  <si>
    <t>RT/Natural catastrophe risk [s2c_RT:x102]</t>
  </si>
  <si>
    <t>RT/Windstorm [s2c_RT:x150]</t>
  </si>
  <si>
    <t>RT/Earthquake [s2c_RT:x30]</t>
  </si>
  <si>
    <t>RT/Flood [s2c_RT:x36]</t>
  </si>
  <si>
    <t>RT/Hail [s2c_RT:x40]</t>
  </si>
  <si>
    <t>RT/Subsidence [s2c_RT:x144]</t>
  </si>
  <si>
    <t>RT/Catastrophe risk non-proportional property reinsurance [s2c_RT:x12]</t>
  </si>
  <si>
    <t>RT/Man-made catastrophe risk [s2c_RT:x85]</t>
  </si>
  <si>
    <t>RT/Motor vehicle liability [s2c_RT:x101]</t>
  </si>
  <si>
    <t>RT/Marine [s2c_RT:x86]</t>
  </si>
  <si>
    <t>RT/Aviation [s2c_RT:x8]</t>
  </si>
  <si>
    <t>RT/Fire [s2c_RT:x35]</t>
  </si>
  <si>
    <t>RT/Liability [s2c_RT:x72]</t>
  </si>
  <si>
    <t>RT/Credit &amp; Suretyship [s2c_RT:x20]</t>
  </si>
  <si>
    <t>RT/Other non-life catastrophe risk [s2c_RT:x126]</t>
  </si>
  <si>
    <t>Metric: Monetary|II/Standard formula|BC/Solvency capital requirement [SCR]|IT/Risk mitigation effect other than from finite reinsurance and risk mitigation cost for reinstalment premiums [ using s2md_met:mi690 which is xbrli:monetaryItemType ]</t>
  </si>
  <si>
    <t>IT/Risk mitigation effect other than from finite reinsurance and risk mitigation cost for reinstalment premiums [s2c_TR:x10]</t>
  </si>
  <si>
    <t>S.27.01.01.01</t>
  </si>
  <si>
    <t>Estimation of the gross premiums to be earned</t>
  </si>
  <si>
    <t>Exposure</t>
  </si>
  <si>
    <t>Specified Gross Loss</t>
  </si>
  <si>
    <t>Gross Cat Risk Charge Factor</t>
  </si>
  <si>
    <t>Scenario A or B</t>
  </si>
  <si>
    <t>Gross Catastrophe Risk Charge</t>
  </si>
  <si>
    <t>Estimated Risk Mitigation</t>
  </si>
  <si>
    <t>Estimated Reinstatement Premiums</t>
  </si>
  <si>
    <t>Net Catastrophe Risk Charge</t>
  </si>
  <si>
    <t>EEA Region 1</t>
  </si>
  <si>
    <t>EEA Region 2</t>
  </si>
  <si>
    <t>EEA Region 3</t>
  </si>
  <si>
    <t>EEA Region 4</t>
  </si>
  <si>
    <t>EEA Region 5</t>
  </si>
  <si>
    <t>EEA Region 6</t>
  </si>
  <si>
    <t>EEA Region 7</t>
  </si>
  <si>
    <t>EEA Region 8</t>
  </si>
  <si>
    <t>EEA Region 9</t>
  </si>
  <si>
    <t>EEA Region 10</t>
  </si>
  <si>
    <t>EEA Region 11</t>
  </si>
  <si>
    <t>EEA Region 12</t>
  </si>
  <si>
    <t>EEA Region 13</t>
  </si>
  <si>
    <t>EEA Region 14</t>
  </si>
  <si>
    <t>EEA Region 15</t>
  </si>
  <si>
    <t>EEA Region 16</t>
  </si>
  <si>
    <t>EEA Region 17</t>
  </si>
  <si>
    <t>EEA Region 18</t>
  </si>
  <si>
    <t>EEA Region 19</t>
  </si>
  <si>
    <t>EEA Region 20</t>
  </si>
  <si>
    <t>Total Windstorm EEA Regions before diversification</t>
  </si>
  <si>
    <t>Other Regions 1</t>
  </si>
  <si>
    <t>Other Regions 2</t>
  </si>
  <si>
    <t>Other Regions 3</t>
  </si>
  <si>
    <t>Other Regions 4</t>
  </si>
  <si>
    <t>Other Regions 5</t>
  </si>
  <si>
    <t>Other Regions 6</t>
  </si>
  <si>
    <t>Other Regions 7</t>
  </si>
  <si>
    <t>Other Regions 8</t>
  </si>
  <si>
    <t>Other Regions 9</t>
  </si>
  <si>
    <t>Other Regions 10</t>
  </si>
  <si>
    <t>Other Regions 11</t>
  </si>
  <si>
    <t>Other Regions 12</t>
  </si>
  <si>
    <t>Other Regions 13</t>
  </si>
  <si>
    <t>Other Regions 14</t>
  </si>
  <si>
    <t>Total Windstorm Other Regions before diversifications</t>
  </si>
  <si>
    <t>Total Windstorm all Regions before diversification</t>
  </si>
  <si>
    <t>Diversification effect between regions</t>
  </si>
  <si>
    <t>Total Windstorm after diversification</t>
  </si>
  <si>
    <t>AA1</t>
  </si>
  <si>
    <t>AB1</t>
  </si>
  <si>
    <t>AC1</t>
  </si>
  <si>
    <t>AD1</t>
  </si>
  <si>
    <t>AE1</t>
  </si>
  <si>
    <t>AF1</t>
  </si>
  <si>
    <t>AG1</t>
  </si>
  <si>
    <t>AH1</t>
  </si>
  <si>
    <t>AI1</t>
  </si>
  <si>
    <t>AA2</t>
  </si>
  <si>
    <t>AB2</t>
  </si>
  <si>
    <t>AC2</t>
  </si>
  <si>
    <t>AD2</t>
  </si>
  <si>
    <t>AE2</t>
  </si>
  <si>
    <t>AF2</t>
  </si>
  <si>
    <t>AG2</t>
  </si>
  <si>
    <t>AH2</t>
  </si>
  <si>
    <t>AI2</t>
  </si>
  <si>
    <t>AA3</t>
  </si>
  <si>
    <t>AB3</t>
  </si>
  <si>
    <t>AC3</t>
  </si>
  <si>
    <t>AD3</t>
  </si>
  <si>
    <t>AE3</t>
  </si>
  <si>
    <t>AF3</t>
  </si>
  <si>
    <t>AG3</t>
  </si>
  <si>
    <t>AH3</t>
  </si>
  <si>
    <t>AI3</t>
  </si>
  <si>
    <t>AA4</t>
  </si>
  <si>
    <t>AB4</t>
  </si>
  <si>
    <t>AC4</t>
  </si>
  <si>
    <t>AD4</t>
  </si>
  <si>
    <t>AE4</t>
  </si>
  <si>
    <t>AF4</t>
  </si>
  <si>
    <t>AG4</t>
  </si>
  <si>
    <t>AH4</t>
  </si>
  <si>
    <t>AI4</t>
  </si>
  <si>
    <t>AA5</t>
  </si>
  <si>
    <t>AB5</t>
  </si>
  <si>
    <t>AC5</t>
  </si>
  <si>
    <t>AD5</t>
  </si>
  <si>
    <t>AE5</t>
  </si>
  <si>
    <t>AF5</t>
  </si>
  <si>
    <t>AG5</t>
  </si>
  <si>
    <t>AH5</t>
  </si>
  <si>
    <t>AI5</t>
  </si>
  <si>
    <t>AA6</t>
  </si>
  <si>
    <t>AB6</t>
  </si>
  <si>
    <t>AC6</t>
  </si>
  <si>
    <t>AD6</t>
  </si>
  <si>
    <t>AE6</t>
  </si>
  <si>
    <t>AF6</t>
  </si>
  <si>
    <t>AG6</t>
  </si>
  <si>
    <t>AH6</t>
  </si>
  <si>
    <t>AI6</t>
  </si>
  <si>
    <t>AA7</t>
  </si>
  <si>
    <t>AB7</t>
  </si>
  <si>
    <t>AC7</t>
  </si>
  <si>
    <t>AD7</t>
  </si>
  <si>
    <t>AE7</t>
  </si>
  <si>
    <t>AF7</t>
  </si>
  <si>
    <t>AG7</t>
  </si>
  <si>
    <t>AH7</t>
  </si>
  <si>
    <t>AI7</t>
  </si>
  <si>
    <t>AA8</t>
  </si>
  <si>
    <t>AB8</t>
  </si>
  <si>
    <t>AC8</t>
  </si>
  <si>
    <t>AD8</t>
  </si>
  <si>
    <t>AE8</t>
  </si>
  <si>
    <t>AF8</t>
  </si>
  <si>
    <t>AG8</t>
  </si>
  <si>
    <t>AH8</t>
  </si>
  <si>
    <t>AI8</t>
  </si>
  <si>
    <t>AA9</t>
  </si>
  <si>
    <t>AB9</t>
  </si>
  <si>
    <t>AC9</t>
  </si>
  <si>
    <t>AD9</t>
  </si>
  <si>
    <t>AE9</t>
  </si>
  <si>
    <t>AF9</t>
  </si>
  <si>
    <t>AG9</t>
  </si>
  <si>
    <t>AH9</t>
  </si>
  <si>
    <t>AI9</t>
  </si>
  <si>
    <t>AA10</t>
  </si>
  <si>
    <t>AB10</t>
  </si>
  <si>
    <t>AC10</t>
  </si>
  <si>
    <t>AD10</t>
  </si>
  <si>
    <t>AE10</t>
  </si>
  <si>
    <t>AF10</t>
  </si>
  <si>
    <t>AG10</t>
  </si>
  <si>
    <t>AH10</t>
  </si>
  <si>
    <t>AI10</t>
  </si>
  <si>
    <t>AA11</t>
  </si>
  <si>
    <t>AB11</t>
  </si>
  <si>
    <t>AC11</t>
  </si>
  <si>
    <t>AD11</t>
  </si>
  <si>
    <t>AE11</t>
  </si>
  <si>
    <t>AF11</t>
  </si>
  <si>
    <t>AG11</t>
  </si>
  <si>
    <t>AH11</t>
  </si>
  <si>
    <t>AI11</t>
  </si>
  <si>
    <t>AA12</t>
  </si>
  <si>
    <t>AB12</t>
  </si>
  <si>
    <t>AC12</t>
  </si>
  <si>
    <t>AD12</t>
  </si>
  <si>
    <t>AE12</t>
  </si>
  <si>
    <t>AF12</t>
  </si>
  <si>
    <t>AG12</t>
  </si>
  <si>
    <t>AH12</t>
  </si>
  <si>
    <t>AI12</t>
  </si>
  <si>
    <t>AA13</t>
  </si>
  <si>
    <t>AB13</t>
  </si>
  <si>
    <t>AC13</t>
  </si>
  <si>
    <t>AD13</t>
  </si>
  <si>
    <t>AE13</t>
  </si>
  <si>
    <t>AF13</t>
  </si>
  <si>
    <t>AG13</t>
  </si>
  <si>
    <t>AH13</t>
  </si>
  <si>
    <t>AI13</t>
  </si>
  <si>
    <t>AA14</t>
  </si>
  <si>
    <t>AB14</t>
  </si>
  <si>
    <t>AC14</t>
  </si>
  <si>
    <t>AD14</t>
  </si>
  <si>
    <t>AE14</t>
  </si>
  <si>
    <t>AF14</t>
  </si>
  <si>
    <t>AG14</t>
  </si>
  <si>
    <t>AH14</t>
  </si>
  <si>
    <t>AI14</t>
  </si>
  <si>
    <t>AA15</t>
  </si>
  <si>
    <t>AB15</t>
  </si>
  <si>
    <t>AC15</t>
  </si>
  <si>
    <t>AD15</t>
  </si>
  <si>
    <t>AE15</t>
  </si>
  <si>
    <t>AF15</t>
  </si>
  <si>
    <t>AG15</t>
  </si>
  <si>
    <t>AH15</t>
  </si>
  <si>
    <t>AI15</t>
  </si>
  <si>
    <t>AA16</t>
  </si>
  <si>
    <t>AB16</t>
  </si>
  <si>
    <t>AC16</t>
  </si>
  <si>
    <t>AD16</t>
  </si>
  <si>
    <t>AE16</t>
  </si>
  <si>
    <t>AF16</t>
  </si>
  <si>
    <t>AG16</t>
  </si>
  <si>
    <t>AH16</t>
  </si>
  <si>
    <t>AI16</t>
  </si>
  <si>
    <t>AA17</t>
  </si>
  <si>
    <t>AB17</t>
  </si>
  <si>
    <t>AC17</t>
  </si>
  <si>
    <t>AD17</t>
  </si>
  <si>
    <t>AE17</t>
  </si>
  <si>
    <t>AF17</t>
  </si>
  <si>
    <t>AG17</t>
  </si>
  <si>
    <t>AH17</t>
  </si>
  <si>
    <t>AI17</t>
  </si>
  <si>
    <t>AA18</t>
  </si>
  <si>
    <t>AB18</t>
  </si>
  <si>
    <t>AC18</t>
  </si>
  <si>
    <t>AD18</t>
  </si>
  <si>
    <t>AE18</t>
  </si>
  <si>
    <t>AF18</t>
  </si>
  <si>
    <t>AG18</t>
  </si>
  <si>
    <t>AH18</t>
  </si>
  <si>
    <t>AI18</t>
  </si>
  <si>
    <t>AA19</t>
  </si>
  <si>
    <t>AB19</t>
  </si>
  <si>
    <t>AC19</t>
  </si>
  <si>
    <t>AD19</t>
  </si>
  <si>
    <t>AE19</t>
  </si>
  <si>
    <t>AF19</t>
  </si>
  <si>
    <t>AG19</t>
  </si>
  <si>
    <t>AH19</t>
  </si>
  <si>
    <t>AI19</t>
  </si>
  <si>
    <t>AA20</t>
  </si>
  <si>
    <t>AB20</t>
  </si>
  <si>
    <t>AC20</t>
  </si>
  <si>
    <t>AD20</t>
  </si>
  <si>
    <t>AE20</t>
  </si>
  <si>
    <t>AF20</t>
  </si>
  <si>
    <t>AG20</t>
  </si>
  <si>
    <t>AH20</t>
  </si>
  <si>
    <t>AI20</t>
  </si>
  <si>
    <t>AA21</t>
  </si>
  <si>
    <t>AB21</t>
  </si>
  <si>
    <t>AC21</t>
  </si>
  <si>
    <t>AD21</t>
  </si>
  <si>
    <t>AF21</t>
  </si>
  <si>
    <t>AG21</t>
  </si>
  <si>
    <t>AH21</t>
  </si>
  <si>
    <t>AI21</t>
  </si>
  <si>
    <t>AA22</t>
  </si>
  <si>
    <t>AB22</t>
  </si>
  <si>
    <t>AA23</t>
  </si>
  <si>
    <t>AB23</t>
  </si>
  <si>
    <t>AA24</t>
  </si>
  <si>
    <t>AB24</t>
  </si>
  <si>
    <t>AA25</t>
  </si>
  <si>
    <t>AB25</t>
  </si>
  <si>
    <t>AA26</t>
  </si>
  <si>
    <t>AB26</t>
  </si>
  <si>
    <t>AA27</t>
  </si>
  <si>
    <t>AB27</t>
  </si>
  <si>
    <t>AA28</t>
  </si>
  <si>
    <t>AB28</t>
  </si>
  <si>
    <t>AA29</t>
  </si>
  <si>
    <t>AB29</t>
  </si>
  <si>
    <t>AA30</t>
  </si>
  <si>
    <t>AB30</t>
  </si>
  <si>
    <t>AA31</t>
  </si>
  <si>
    <t>AB31</t>
  </si>
  <si>
    <t>AA32</t>
  </si>
  <si>
    <t>AB32</t>
  </si>
  <si>
    <t>AA33</t>
  </si>
  <si>
    <t>AB33</t>
  </si>
  <si>
    <t>AA34</t>
  </si>
  <si>
    <t>AB34</t>
  </si>
  <si>
    <t>AA35</t>
  </si>
  <si>
    <t>AB35</t>
  </si>
  <si>
    <t>AA36</t>
  </si>
  <si>
    <t>AB36</t>
  </si>
  <si>
    <t>AF36</t>
  </si>
  <si>
    <t>AG36</t>
  </si>
  <si>
    <t>AH36</t>
  </si>
  <si>
    <t>AI36</t>
  </si>
  <si>
    <t>AA37</t>
  </si>
  <si>
    <t>AB37</t>
  </si>
  <si>
    <t>AF37</t>
  </si>
  <si>
    <t>AG37</t>
  </si>
  <si>
    <t>AH37</t>
  </si>
  <si>
    <t>AI37</t>
  </si>
  <si>
    <t>AF38</t>
  </si>
  <si>
    <t>AI38</t>
  </si>
  <si>
    <t>AF39</t>
  </si>
  <si>
    <t>AI39</t>
  </si>
  <si>
    <t>LX/Republic of Austria [s2c_GA:x48]</t>
  </si>
  <si>
    <t>LX/Kingdom of Belgium [s2c_GA:x28]</t>
  </si>
  <si>
    <t>LX/CZECH REPUBLIC [s2c_GA:CZ]</t>
  </si>
  <si>
    <t>LX/Swiss Confederation; Principality of Lichtenstein [s2c_GA:x69]</t>
  </si>
  <si>
    <t>LX/Kingdom of Denmark [s2c_GA:x29]</t>
  </si>
  <si>
    <t>LX/French Republic [except Guadeloupe, Martinique, the Collectivity of Saint Martin and Réunion] [s2c_GA:x18]</t>
  </si>
  <si>
    <t>LX/Federal Republic of Germany [s2c_GA:x16]</t>
  </si>
  <si>
    <t>LX/Republic of Iceland [s2c_GA:x55]</t>
  </si>
  <si>
    <t>LX/IRELAND [s2c_GA:IE]</t>
  </si>
  <si>
    <t>LX/Grand Duchy of Luxemburg [s2c_GA:x21]</t>
  </si>
  <si>
    <t>LX/Kingdom of the Netherlands [s2c_GA:x34]</t>
  </si>
  <si>
    <t>LX/Kingdom of Norway [s2c_GA:x30]</t>
  </si>
  <si>
    <t>LX/Republic of Poland [s2c_GA:x59]</t>
  </si>
  <si>
    <t>LX/Kingdom of Spain; Principality of Andorra [s2c_GA:x32]</t>
  </si>
  <si>
    <t>LX/Kingdom of Sweden [s2c_GA:x33]</t>
  </si>
  <si>
    <t>LX/United Kingdom of Great Britain and Northern Ireland [s2c_GA:x70]</t>
  </si>
  <si>
    <t>LX/GUADELOUPE [s2c_GA:GP]</t>
  </si>
  <si>
    <t>LX/MARTINIQUE [s2c_GA:MQ]</t>
  </si>
  <si>
    <t>LX/Collectivity of Saint Martin [s2c_GA:x10]</t>
  </si>
  <si>
    <t>LX/RÉUNION [s2c_GA:RE]</t>
  </si>
  <si>
    <t>LX/EEA [s2c_GA:x14]</t>
  </si>
  <si>
    <t>LX/Central and Western Asia [s2c_GA:x9]</t>
  </si>
  <si>
    <t>LX/Eastern Asia [s2c_GA:x12]</t>
  </si>
  <si>
    <t>LX/South and South-Eastern Asia [s2c_GA:x65]</t>
  </si>
  <si>
    <t>LX/Oceania [s2c_GA:x43]</t>
  </si>
  <si>
    <t>LX/Northern Africa [s2c_GA:x39]</t>
  </si>
  <si>
    <t>LX/Southern Africa [s2c_GA:x67]</t>
  </si>
  <si>
    <t>LX/Northern America excluding the United States of America [s2c_GA:x40]</t>
  </si>
  <si>
    <t>LX/Caribbean and Central America [s2c_GA:x8]</t>
  </si>
  <si>
    <t>LX/Eastern South America [s2c_GA:x13]</t>
  </si>
  <si>
    <t>LX/Northern, southern and western South America [s2c_GA:x41]</t>
  </si>
  <si>
    <t>LX/North-east United States of America [s2c_GA:x38]</t>
  </si>
  <si>
    <t>LX/South-east United States of America [s2c_GA:x66]</t>
  </si>
  <si>
    <t>LX/Mid-west United States of America [s2c_GA:x36]</t>
  </si>
  <si>
    <t>LX/Western United States of America [s2c_GA:x71]</t>
  </si>
  <si>
    <t>LX/Non-EEA [s2c_GA:x37]</t>
  </si>
  <si>
    <t>LX/Not applicable/All geographical areas [s2c_GA:x0]</t>
  </si>
  <si>
    <t>TA/Estimation [s2c_AM:x29]</t>
  </si>
  <si>
    <t>IZ/Covered after the period [s2c_RT:x15]</t>
  </si>
  <si>
    <t>Metric: Monetary|II/Standard formula|BC/Exposure [ using s2md_met:mi648 which is xbrli:monetaryItemType ]</t>
  </si>
  <si>
    <t>Metric: Monetary|II/Standard formula|BC/Loss [ using s2md_met:mi659 which is xbrli:monetaryItemType ]</t>
  </si>
  <si>
    <t>TA/Specified [s2c_AM:x82]</t>
  </si>
  <si>
    <t>BC/Loss [s2c_BC:x26]</t>
  </si>
  <si>
    <t>Metric: Pure|II/Standard formula|PP/Risk charge factor [ using s2md_met:pi700 which is xbrli:pureItemType ]</t>
  </si>
  <si>
    <t>PP/Risk charge factor [s2c_PP:x29]</t>
  </si>
  <si>
    <r>
      <t xml:space="preserve">Metric: Scenario A or B [ RT#10 using s2md_met:ei1549 which is enum:enumerationItemType ] </t>
    </r>
    <r>
      <rPr>
        <u val="none"/>
        <i val="true"/>
        <color indexed="0"/>
        <sz val="11.0"/>
        <rFont val="Calibri"/>
      </rPr>
      <t xml:space="preserve">(which accepts:
x0 (Total/NA)
x134 (Scenario A)
x135 (Scenario B)
</t>
    </r>
    <r>
      <t>)</t>
    </r>
  </si>
  <si>
    <r>
      <t xml:space="preserve">Metric: Scenario A or B [ RT#10 using s2hd_met:ei51 which is enum:enumerationItemType ] </t>
    </r>
    <r>
      <rPr>
        <u val="none"/>
        <i val="true"/>
        <color indexed="0"/>
        <sz val="11.0"/>
        <rFont val="Calibri"/>
      </rPr>
      <t xml:space="preserve">(which accepts:
x0 (Total/NA)
x134 (Scenario A)
x135 (Scenario B)
</t>
    </r>
    <r>
      <t>)</t>
    </r>
  </si>
  <si>
    <t>Metric: Monetary|II/Standard formula|BC/Solvency capital requirement [SCR]|IT/Risk mitigation effect other than from finite reinsurance [ using s2md_met:mi689 which is xbrli:monetaryItemType ]</t>
  </si>
  <si>
    <t>IT/Risk mitigation effect other than from finite reinsurance [s2c_TR:x9]</t>
  </si>
  <si>
    <t>Metric: Monetary|II/Standard formula|BC/Solvency capital requirement [SCR]|IT/Risk mitigation cost for reinstalment premiums [ using s2md_met:mi688 which is xbrli:monetaryItemType ]</t>
  </si>
  <si>
    <t>IT/Risk mitigation cost for reinstalment premiums [s2c_TR:x6]</t>
  </si>
  <si>
    <t>S.27.01.01.02</t>
  </si>
  <si>
    <t>Total Earthquake EEA Regions before diversification</t>
  </si>
  <si>
    <t>Total Earthquake Other Regions before diversifications</t>
  </si>
  <si>
    <t>Total Earthquake all Regions before diversification</t>
  </si>
  <si>
    <t>Total Earthquake after diversification</t>
  </si>
  <si>
    <t>BE1</t>
  </si>
  <si>
    <t>BG1</t>
  </si>
  <si>
    <t>BH1</t>
  </si>
  <si>
    <t>BB2</t>
  </si>
  <si>
    <t>BE2</t>
  </si>
  <si>
    <t>BG2</t>
  </si>
  <si>
    <t>BH2</t>
  </si>
  <si>
    <t>BA3</t>
  </si>
  <si>
    <t>BB3</t>
  </si>
  <si>
    <t>BC3</t>
  </si>
  <si>
    <t>BD3</t>
  </si>
  <si>
    <t>BE3</t>
  </si>
  <si>
    <t>BF3</t>
  </si>
  <si>
    <t>BG3</t>
  </si>
  <si>
    <t>BH3</t>
  </si>
  <si>
    <t>BB4</t>
  </si>
  <si>
    <t>BE4</t>
  </si>
  <si>
    <t>BG4</t>
  </si>
  <si>
    <t>BH4</t>
  </si>
  <si>
    <t>BA5</t>
  </si>
  <si>
    <t>BB5</t>
  </si>
  <si>
    <t>BC5</t>
  </si>
  <si>
    <t>BD5</t>
  </si>
  <si>
    <t>BE5</t>
  </si>
  <si>
    <t>BF5</t>
  </si>
  <si>
    <t>BG5</t>
  </si>
  <si>
    <t>BH5</t>
  </si>
  <si>
    <t>BB6</t>
  </si>
  <si>
    <t>BE6</t>
  </si>
  <si>
    <t>BG6</t>
  </si>
  <si>
    <t>BH6</t>
  </si>
  <si>
    <t>BB7</t>
  </si>
  <si>
    <t>BE7</t>
  </si>
  <si>
    <t>BG7</t>
  </si>
  <si>
    <t>BH7</t>
  </si>
  <si>
    <t>BA8</t>
  </si>
  <si>
    <t>BB8</t>
  </si>
  <si>
    <t>BC8</t>
  </si>
  <si>
    <t>BD8</t>
  </si>
  <si>
    <t>BE8</t>
  </si>
  <si>
    <t>BF8</t>
  </si>
  <si>
    <t>BG8</t>
  </si>
  <si>
    <t>BH8</t>
  </si>
  <si>
    <t>BA9</t>
  </si>
  <si>
    <t>BB9</t>
  </si>
  <si>
    <t>BE9</t>
  </si>
  <si>
    <t>BG9</t>
  </si>
  <si>
    <t>BH9</t>
  </si>
  <si>
    <t>BB10</t>
  </si>
  <si>
    <t>BE10</t>
  </si>
  <si>
    <t>BG10</t>
  </si>
  <si>
    <t>BH10</t>
  </si>
  <si>
    <t>BA11</t>
  </si>
  <si>
    <t>BB11</t>
  </si>
  <si>
    <t>BC11</t>
  </si>
  <si>
    <t>BD11</t>
  </si>
  <si>
    <t>BE11</t>
  </si>
  <si>
    <t>BF11</t>
  </si>
  <si>
    <t>BG11</t>
  </si>
  <si>
    <t>BH11</t>
  </si>
  <si>
    <t>BB12</t>
  </si>
  <si>
    <t>BE12</t>
  </si>
  <si>
    <t>BG12</t>
  </si>
  <si>
    <t>BH12</t>
  </si>
  <si>
    <t>BB13</t>
  </si>
  <si>
    <t>BE13</t>
  </si>
  <si>
    <t>BG13</t>
  </si>
  <si>
    <t>BH13</t>
  </si>
  <si>
    <t>BA14</t>
  </si>
  <si>
    <t>BB14</t>
  </si>
  <si>
    <t>BE14</t>
  </si>
  <si>
    <t>BG14</t>
  </si>
  <si>
    <t>BH14</t>
  </si>
  <si>
    <t>BA15</t>
  </si>
  <si>
    <t>BB15</t>
  </si>
  <si>
    <t>BC15</t>
  </si>
  <si>
    <t>BD15</t>
  </si>
  <si>
    <t>BE15</t>
  </si>
  <si>
    <t>BF15</t>
  </si>
  <si>
    <t>BG15</t>
  </si>
  <si>
    <t>BH15</t>
  </si>
  <si>
    <t>BA16</t>
  </si>
  <si>
    <t>BB16</t>
  </si>
  <si>
    <t>BC16</t>
  </si>
  <si>
    <t>BD16</t>
  </si>
  <si>
    <t>BE16</t>
  </si>
  <si>
    <t>BF16</t>
  </si>
  <si>
    <t>BG16</t>
  </si>
  <si>
    <t>BH16</t>
  </si>
  <si>
    <t>BA17</t>
  </si>
  <si>
    <t>BB17</t>
  </si>
  <si>
    <t>BC17</t>
  </si>
  <si>
    <t>BD17</t>
  </si>
  <si>
    <t>BE17</t>
  </si>
  <si>
    <t>BF17</t>
  </si>
  <si>
    <t>BG17</t>
  </si>
  <si>
    <t>BH17</t>
  </si>
  <si>
    <t>BA18</t>
  </si>
  <si>
    <t>BB18</t>
  </si>
  <si>
    <t>BC18</t>
  </si>
  <si>
    <t>BD18</t>
  </si>
  <si>
    <t>BE18</t>
  </si>
  <si>
    <t>BF18</t>
  </si>
  <si>
    <t>BG18</t>
  </si>
  <si>
    <t>BH18</t>
  </si>
  <si>
    <t>BA19</t>
  </si>
  <si>
    <t>BB19</t>
  </si>
  <si>
    <t>BC19</t>
  </si>
  <si>
    <t>BD19</t>
  </si>
  <si>
    <t>BE19</t>
  </si>
  <si>
    <t>BF19</t>
  </si>
  <si>
    <t>BG19</t>
  </si>
  <si>
    <t>BH19</t>
  </si>
  <si>
    <t>BA20</t>
  </si>
  <si>
    <t>BB20</t>
  </si>
  <si>
    <t>BC20</t>
  </si>
  <si>
    <t>BD20</t>
  </si>
  <si>
    <t>BE20</t>
  </si>
  <si>
    <t>BF20</t>
  </si>
  <si>
    <t>BG20</t>
  </si>
  <si>
    <t>BH20</t>
  </si>
  <si>
    <t>BA21</t>
  </si>
  <si>
    <t>BB21</t>
  </si>
  <si>
    <t>BC21</t>
  </si>
  <si>
    <t>BD21</t>
  </si>
  <si>
    <t>BE21</t>
  </si>
  <si>
    <t>BF21</t>
  </si>
  <si>
    <t>BG21</t>
  </si>
  <si>
    <t>BH21</t>
  </si>
  <si>
    <t>BA22</t>
  </si>
  <si>
    <t>BB22</t>
  </si>
  <si>
    <t>BA23</t>
  </si>
  <si>
    <t>BB23</t>
  </si>
  <si>
    <t>BA24</t>
  </si>
  <si>
    <t>BB24</t>
  </si>
  <si>
    <t>BA25</t>
  </si>
  <si>
    <t>BB25</t>
  </si>
  <si>
    <t>BA26</t>
  </si>
  <si>
    <t>BB26</t>
  </si>
  <si>
    <t>BA27</t>
  </si>
  <si>
    <t>BB27</t>
  </si>
  <si>
    <t>BA28</t>
  </si>
  <si>
    <t>BB28</t>
  </si>
  <si>
    <t>BA29</t>
  </si>
  <si>
    <t>BB29</t>
  </si>
  <si>
    <t>BA30</t>
  </si>
  <si>
    <t>BB30</t>
  </si>
  <si>
    <t>BA31</t>
  </si>
  <si>
    <t>BB31</t>
  </si>
  <si>
    <t>BA32</t>
  </si>
  <si>
    <t>BB32</t>
  </si>
  <si>
    <t>BA33</t>
  </si>
  <si>
    <t>BB33</t>
  </si>
  <si>
    <t>BA34</t>
  </si>
  <si>
    <t>BB34</t>
  </si>
  <si>
    <t>BA35</t>
  </si>
  <si>
    <t>BB35</t>
  </si>
  <si>
    <t>BA36</t>
  </si>
  <si>
    <t>BB36</t>
  </si>
  <si>
    <t>BE36</t>
  </si>
  <si>
    <t>BF36</t>
  </si>
  <si>
    <t>BG36</t>
  </si>
  <si>
    <t>BH36</t>
  </si>
  <si>
    <t>BA37</t>
  </si>
  <si>
    <t>BB37</t>
  </si>
  <si>
    <t>BE37</t>
  </si>
  <si>
    <t>BF37</t>
  </si>
  <si>
    <t>BG37</t>
  </si>
  <si>
    <t>BH37</t>
  </si>
  <si>
    <t>BE38</t>
  </si>
  <si>
    <t>BH38</t>
  </si>
  <si>
    <t>BE39</t>
  </si>
  <si>
    <t>BH39</t>
  </si>
  <si>
    <t>LX/Republic of Bulgaria [s2c_GA:x49]</t>
  </si>
  <si>
    <t>LX/Republic of Croatia [s2c_GA:x50]</t>
  </si>
  <si>
    <t>LX/Republic of Cyprus [s2c_GA:x51]</t>
  </si>
  <si>
    <t>LX/Hellenic Republic [s2c_GA:x23]</t>
  </si>
  <si>
    <t>LX/Republic of Hungary [s2c_GA:x54]</t>
  </si>
  <si>
    <t>LX/Italian Republic; Republic of San Marino; Vatican City State [s2c_GA:x27]</t>
  </si>
  <si>
    <t>LX/Republic of Malta [s2c_GA:x58]</t>
  </si>
  <si>
    <t>LX/Portuguese Republic [s2c_GA:x47]</t>
  </si>
  <si>
    <t>LX/ROMANIA [s2c_GA:RO]</t>
  </si>
  <si>
    <t>LX/Slovak Republic [s2c_GA:x64]</t>
  </si>
  <si>
    <t>LX/Republic of Slovenia [s2c_GA:x60]</t>
  </si>
  <si>
    <t>S.27.01.01.03</t>
  </si>
  <si>
    <t>Total Flood EEA Regions before diversification</t>
  </si>
  <si>
    <t>Total Flood Other Regions before diversifications</t>
  </si>
  <si>
    <t>Total Flood all Regions before diversification</t>
  </si>
  <si>
    <t>Total Flood after diversification</t>
  </si>
  <si>
    <t>CE1</t>
  </si>
  <si>
    <t>CF1</t>
  </si>
  <si>
    <t>CG1</t>
  </si>
  <si>
    <t>CH1</t>
  </si>
  <si>
    <t>CI1</t>
  </si>
  <si>
    <t>CE2</t>
  </si>
  <si>
    <t>CF2</t>
  </si>
  <si>
    <t>CG2</t>
  </si>
  <si>
    <t>CH2</t>
  </si>
  <si>
    <t>CI2</t>
  </si>
  <si>
    <t>CE3</t>
  </si>
  <si>
    <t>CF3</t>
  </si>
  <si>
    <t>CG3</t>
  </si>
  <si>
    <t>CH3</t>
  </si>
  <si>
    <t>CI3</t>
  </si>
  <si>
    <t>CE4</t>
  </si>
  <si>
    <t>CF4</t>
  </si>
  <si>
    <t>CG4</t>
  </si>
  <si>
    <t>CH4</t>
  </si>
  <si>
    <t>CI4</t>
  </si>
  <si>
    <t>CE5</t>
  </si>
  <si>
    <t>CF5</t>
  </si>
  <si>
    <t>CG5</t>
  </si>
  <si>
    <t>CH5</t>
  </si>
  <si>
    <t>CI5</t>
  </si>
  <si>
    <t>CE6</t>
  </si>
  <si>
    <t>CF6</t>
  </si>
  <si>
    <t>CG6</t>
  </si>
  <si>
    <t>CH6</t>
  </si>
  <si>
    <t>CI6</t>
  </si>
  <si>
    <t>CE7</t>
  </si>
  <si>
    <t>CF7</t>
  </si>
  <si>
    <t>CG7</t>
  </si>
  <si>
    <t>CH7</t>
  </si>
  <si>
    <t>CI7</t>
  </si>
  <si>
    <t>CA8</t>
  </si>
  <si>
    <t>CB8</t>
  </si>
  <si>
    <t>CC8</t>
  </si>
  <si>
    <t>CD8</t>
  </si>
  <si>
    <t>CE8</t>
  </si>
  <si>
    <t>CF8</t>
  </si>
  <si>
    <t>CG8</t>
  </si>
  <si>
    <t>CH8</t>
  </si>
  <si>
    <t>CI8</t>
  </si>
  <si>
    <t>CE9</t>
  </si>
  <si>
    <t>CF9</t>
  </si>
  <si>
    <t>CG9</t>
  </si>
  <si>
    <t>CH9</t>
  </si>
  <si>
    <t>CI9</t>
  </si>
  <si>
    <t>CE10</t>
  </si>
  <si>
    <t>CF10</t>
  </si>
  <si>
    <t>CG10</t>
  </si>
  <si>
    <t>CH10</t>
  </si>
  <si>
    <t>CI10</t>
  </si>
  <si>
    <t>CE11</t>
  </si>
  <si>
    <t>CF11</t>
  </si>
  <si>
    <t>CG11</t>
  </si>
  <si>
    <t>CH11</t>
  </si>
  <si>
    <t>CI11</t>
  </si>
  <si>
    <t>CE12</t>
  </si>
  <si>
    <t>CF12</t>
  </si>
  <si>
    <t>CG12</t>
  </si>
  <si>
    <t>CH12</t>
  </si>
  <si>
    <t>CI12</t>
  </si>
  <si>
    <t>CE13</t>
  </si>
  <si>
    <t>CF13</t>
  </si>
  <si>
    <t>CG13</t>
  </si>
  <si>
    <t>CH13</t>
  </si>
  <si>
    <t>CI13</t>
  </si>
  <si>
    <t>CE14</t>
  </si>
  <si>
    <t>CF14</t>
  </si>
  <si>
    <t>CG14</t>
  </si>
  <si>
    <t>CH14</t>
  </si>
  <si>
    <t>CI14</t>
  </si>
  <si>
    <t>CA15</t>
  </si>
  <si>
    <t>CB15</t>
  </si>
  <si>
    <t>CC15</t>
  </si>
  <si>
    <t>CD15</t>
  </si>
  <si>
    <t>CF15</t>
  </si>
  <si>
    <t>CG15</t>
  </si>
  <si>
    <t>CH15</t>
  </si>
  <si>
    <t>CI15</t>
  </si>
  <si>
    <t>CA16</t>
  </si>
  <si>
    <t>CB16</t>
  </si>
  <si>
    <t>CA17</t>
  </si>
  <si>
    <t>CB17</t>
  </si>
  <si>
    <t>CA18</t>
  </si>
  <si>
    <t>CB18</t>
  </si>
  <si>
    <t>CA19</t>
  </si>
  <si>
    <t>CB19</t>
  </si>
  <si>
    <t>CA20</t>
  </si>
  <si>
    <t>CB20</t>
  </si>
  <si>
    <t>CA21</t>
  </si>
  <si>
    <t>CB21</t>
  </si>
  <si>
    <t>CA22</t>
  </si>
  <si>
    <t>CB22</t>
  </si>
  <si>
    <t>CA23</t>
  </si>
  <si>
    <t>CB23</t>
  </si>
  <si>
    <t>CA24</t>
  </si>
  <si>
    <t>CB24</t>
  </si>
  <si>
    <t>CA25</t>
  </si>
  <si>
    <t>CB25</t>
  </si>
  <si>
    <t>CA26</t>
  </si>
  <si>
    <t>CB26</t>
  </si>
  <si>
    <t>CA27</t>
  </si>
  <si>
    <t>CB27</t>
  </si>
  <si>
    <t>CA28</t>
  </si>
  <si>
    <t>CB28</t>
  </si>
  <si>
    <t>CA29</t>
  </si>
  <si>
    <t>CB29</t>
  </si>
  <si>
    <t>CA30</t>
  </si>
  <si>
    <t>CB30</t>
  </si>
  <si>
    <t>CF30</t>
  </si>
  <si>
    <t>CG30</t>
  </si>
  <si>
    <t>CH30</t>
  </si>
  <si>
    <t>CI30</t>
  </si>
  <si>
    <t>CA31</t>
  </si>
  <si>
    <t>CB31</t>
  </si>
  <si>
    <t>CF31</t>
  </si>
  <si>
    <t>CG31</t>
  </si>
  <si>
    <t>CH31</t>
  </si>
  <si>
    <t>CI31</t>
  </si>
  <si>
    <t>CF32</t>
  </si>
  <si>
    <t>CI32</t>
  </si>
  <si>
    <t>CF33</t>
  </si>
  <si>
    <t>CI33</t>
  </si>
  <si>
    <t>LX/French Republic [except Guadeloupe, Martinique, the Collectivity of Saint Martin and Réunion]; Principality of Monaco [s2c_GA:x20]</t>
  </si>
  <si>
    <t>S.27.01.01.04</t>
  </si>
  <si>
    <t>Total Hail EEA Regions before diversification</t>
  </si>
  <si>
    <t>Total Hail Other Regions before diversifications</t>
  </si>
  <si>
    <t>Total Hail all Regions before diversification</t>
  </si>
  <si>
    <t>Total Hail after diversification</t>
  </si>
  <si>
    <t>DA1</t>
  </si>
  <si>
    <t>DB1</t>
  </si>
  <si>
    <t>DC1</t>
  </si>
  <si>
    <t>DD1</t>
  </si>
  <si>
    <t>DE1</t>
  </si>
  <si>
    <t>DF1</t>
  </si>
  <si>
    <t>DG1</t>
  </si>
  <si>
    <t>DH1</t>
  </si>
  <si>
    <t>DI1</t>
  </si>
  <si>
    <t>DA2</t>
  </si>
  <si>
    <t>DB2</t>
  </si>
  <si>
    <t>DC2</t>
  </si>
  <si>
    <t>DD2</t>
  </si>
  <si>
    <t>DE2</t>
  </si>
  <si>
    <t>DF2</t>
  </si>
  <si>
    <t>DG2</t>
  </si>
  <si>
    <t>DH2</t>
  </si>
  <si>
    <t>DI2</t>
  </si>
  <si>
    <t>DA3</t>
  </si>
  <si>
    <t>DB3</t>
  </si>
  <si>
    <t>DC3</t>
  </si>
  <si>
    <t>DD3</t>
  </si>
  <si>
    <t>DE3</t>
  </si>
  <si>
    <t>DF3</t>
  </si>
  <si>
    <t>DG3</t>
  </si>
  <si>
    <t>DH3</t>
  </si>
  <si>
    <t>DI3</t>
  </si>
  <si>
    <t>DA4</t>
  </si>
  <si>
    <t>DB4</t>
  </si>
  <si>
    <t>DC4</t>
  </si>
  <si>
    <t>DD4</t>
  </si>
  <si>
    <t>DE4</t>
  </si>
  <si>
    <t>DF4</t>
  </si>
  <si>
    <t>DG4</t>
  </si>
  <si>
    <t>DH4</t>
  </si>
  <si>
    <t>DI4</t>
  </si>
  <si>
    <t>DA5</t>
  </si>
  <si>
    <t>DB5</t>
  </si>
  <si>
    <t>DC5</t>
  </si>
  <si>
    <t>DD5</t>
  </si>
  <si>
    <t>DE5</t>
  </si>
  <si>
    <t>DF5</t>
  </si>
  <si>
    <t>DG5</t>
  </si>
  <si>
    <t>DH5</t>
  </si>
  <si>
    <t>DI5</t>
  </si>
  <si>
    <t>DA6</t>
  </si>
  <si>
    <t>DB6</t>
  </si>
  <si>
    <t>DC6</t>
  </si>
  <si>
    <t>DD6</t>
  </si>
  <si>
    <t>DE6</t>
  </si>
  <si>
    <t>DF6</t>
  </si>
  <si>
    <t>DG6</t>
  </si>
  <si>
    <t>DH6</t>
  </si>
  <si>
    <t>DI6</t>
  </si>
  <si>
    <t>DA7</t>
  </si>
  <si>
    <t>DB7</t>
  </si>
  <si>
    <t>DC7</t>
  </si>
  <si>
    <t>DD7</t>
  </si>
  <si>
    <t>DE7</t>
  </si>
  <si>
    <t>DF7</t>
  </si>
  <si>
    <t>DG7</t>
  </si>
  <si>
    <t>DH7</t>
  </si>
  <si>
    <t>DI7</t>
  </si>
  <si>
    <t>DA8</t>
  </si>
  <si>
    <t>DB8</t>
  </si>
  <si>
    <t>DC8</t>
  </si>
  <si>
    <t>DD8</t>
  </si>
  <si>
    <t>DE8</t>
  </si>
  <si>
    <t>DF8</t>
  </si>
  <si>
    <t>DG8</t>
  </si>
  <si>
    <t>DH8</t>
  </si>
  <si>
    <t>DI8</t>
  </si>
  <si>
    <t>DA9</t>
  </si>
  <si>
    <t>DB9</t>
  </si>
  <si>
    <t>DC9</t>
  </si>
  <si>
    <t>DD9</t>
  </si>
  <si>
    <t>DE9</t>
  </si>
  <si>
    <t>DF9</t>
  </si>
  <si>
    <t>DG9</t>
  </si>
  <si>
    <t>DH9</t>
  </si>
  <si>
    <t>DI9</t>
  </si>
  <si>
    <t>DA10</t>
  </si>
  <si>
    <t>DB10</t>
  </si>
  <si>
    <t>DC10</t>
  </si>
  <si>
    <t>DD10</t>
  </si>
  <si>
    <t>DF10</t>
  </si>
  <si>
    <t>DG10</t>
  </si>
  <si>
    <t>DH10</t>
  </si>
  <si>
    <t>DI10</t>
  </si>
  <si>
    <t>DA11</t>
  </si>
  <si>
    <t>DB11</t>
  </si>
  <si>
    <t>DA12</t>
  </si>
  <si>
    <t>DB12</t>
  </si>
  <si>
    <t>DA13</t>
  </si>
  <si>
    <t>DB13</t>
  </si>
  <si>
    <t>DA14</t>
  </si>
  <si>
    <t>DB14</t>
  </si>
  <si>
    <t>DA15</t>
  </si>
  <si>
    <t>DB15</t>
  </si>
  <si>
    <t>DA16</t>
  </si>
  <si>
    <t>DB16</t>
  </si>
  <si>
    <t>DA17</t>
  </si>
  <si>
    <t>DB17</t>
  </si>
  <si>
    <t>DA18</t>
  </si>
  <si>
    <t>DB18</t>
  </si>
  <si>
    <t>DA19</t>
  </si>
  <si>
    <t>DB19</t>
  </si>
  <si>
    <t>DA20</t>
  </si>
  <si>
    <t>DB20</t>
  </si>
  <si>
    <t>DA21</t>
  </si>
  <si>
    <t>DB21</t>
  </si>
  <si>
    <t>DA22</t>
  </si>
  <si>
    <t>DB22</t>
  </si>
  <si>
    <t>DA23</t>
  </si>
  <si>
    <t>DB23</t>
  </si>
  <si>
    <t>DA24</t>
  </si>
  <si>
    <t>DB24</t>
  </si>
  <si>
    <t>DA25</t>
  </si>
  <si>
    <t>DB25</t>
  </si>
  <si>
    <t>DF25</t>
  </si>
  <si>
    <t>DG25</t>
  </si>
  <si>
    <t>DH25</t>
  </si>
  <si>
    <t>DI25</t>
  </si>
  <si>
    <t>DA26</t>
  </si>
  <si>
    <t>DB26</t>
  </si>
  <si>
    <t>DF26</t>
  </si>
  <si>
    <t>DG26</t>
  </si>
  <si>
    <t>DH26</t>
  </si>
  <si>
    <t>DI26</t>
  </si>
  <si>
    <t>DF27</t>
  </si>
  <si>
    <t>DI27</t>
  </si>
  <si>
    <t>DF28</t>
  </si>
  <si>
    <t>DI28</t>
  </si>
  <si>
    <t>S.27.01.01.05</t>
  </si>
  <si>
    <t>Total Subsidence before diversification</t>
  </si>
  <si>
    <t>Diversification effect between zones</t>
  </si>
  <si>
    <t>Total Subsidence after diversification</t>
  </si>
  <si>
    <t>EA1</t>
  </si>
  <si>
    <t>EB1</t>
  </si>
  <si>
    <t>EC1</t>
  </si>
  <si>
    <t>ED1</t>
  </si>
  <si>
    <t>EE1</t>
  </si>
  <si>
    <t>EF1</t>
  </si>
  <si>
    <t>EG1</t>
  </si>
  <si>
    <t>EH1</t>
  </si>
  <si>
    <t>EE2</t>
  </si>
  <si>
    <t>EH2</t>
  </si>
  <si>
    <t>EE3</t>
  </si>
  <si>
    <t>EH3</t>
  </si>
  <si>
    <t>S.27.01.01.06</t>
  </si>
  <si>
    <t>Estimation of the premiums to be earned</t>
  </si>
  <si>
    <t>FA1</t>
  </si>
  <si>
    <t>FC1</t>
  </si>
  <si>
    <t>FD1</t>
  </si>
  <si>
    <t>FE1</t>
  </si>
  <si>
    <t>S.27.01.01.07</t>
  </si>
  <si>
    <t>Number of vehicles policy limit above 24M€</t>
  </si>
  <si>
    <t>Number of vehicles policy limit below or equal to 24M€</t>
  </si>
  <si>
    <t>Gross Cat Risk Charge Motor Vehicle Liability</t>
  </si>
  <si>
    <t>Net Cat Risk Charge Motor Vehicle Liability</t>
  </si>
  <si>
    <t>GA1</t>
  </si>
  <si>
    <t>GA2</t>
  </si>
  <si>
    <t>GA3</t>
  </si>
  <si>
    <t>GA4</t>
  </si>
  <si>
    <t>GA5</t>
  </si>
  <si>
    <t>GA6</t>
  </si>
  <si>
    <t>Metric: Integer|II/Standard formula|NT/Number of vehicles policy limit above 24M€ [ using s2md_met:ii643 which is xbrli:integerItemType ]</t>
  </si>
  <si>
    <t>NT/Number of vehicles policy limit above 24M€ [s2c_NT:x14]</t>
  </si>
  <si>
    <t>Metric: Integer|II/Standard formula|NT/Number of vehicles policy limit below or equal to 24M€ [ using s2md_met:ii644 which is xbrli:integerItemType ]</t>
  </si>
  <si>
    <t>NT/Number of vehicles policy limit below or equal to 24M€ [s2c_NT:x15]</t>
  </si>
  <si>
    <t>S.27.01.01.08</t>
  </si>
  <si>
    <t>Name of vessel</t>
  </si>
  <si>
    <t>HH1</t>
  </si>
  <si>
    <t>Name of vessel [s2c_dim:VN using domain s2c_typ:NA]</t>
  </si>
  <si>
    <t>Gross Cat Risk Charge Share marine hull in tanker t</t>
  </si>
  <si>
    <t>HA1</t>
  </si>
  <si>
    <t>Metric: Monetary|II/Standard formula|BC/Solvency capital requirement [SCR]|RT/Marine tanker collision [hull]|EA/Excluding the loss-absorbing capacity of technical provisions [ using s2md_met:mi1440 which is xbrli:monetaryItemType ]</t>
  </si>
  <si>
    <t>RT/Marine tanker collision [hull] [s2c_RT:x94]</t>
  </si>
  <si>
    <t>Gross Cat Risk Charge Share marine liability in tanker t</t>
  </si>
  <si>
    <t>HB1</t>
  </si>
  <si>
    <t>Metric: Monetary|II/Standard formula|BC/Solvency capital requirement [SCR]|RT/Marine tanker collision [liability]|EA/Excluding the loss-absorbing capacity of technical provisions [ using s2md_met:mi1441 which is xbrli:monetaryItemType ]</t>
  </si>
  <si>
    <t>RT/Marine tanker collision [liability] [s2c_RT:x95]</t>
  </si>
  <si>
    <t>Gross Cat Risk Charge Share marine oil pollution liability in tanker t</t>
  </si>
  <si>
    <t>HC1</t>
  </si>
  <si>
    <t>Metric: Monetary|II/Standard formula|BC/Solvency capital requirement [SCR]|RT/Marine tanker collision [oil pollution liability]|EA/Excluding the loss-absorbing capacity of technical provisions [ using s2md_met:mi1442 which is xbrli:monetaryItemType ]</t>
  </si>
  <si>
    <t>RT/Marine tanker collision [oil pollution liability] [s2c_RT:x96]</t>
  </si>
  <si>
    <t>Gross Cat Risk Charge Marine Tanker Collision</t>
  </si>
  <si>
    <t>HD1</t>
  </si>
  <si>
    <t>Metric: Monetary|II/Standard formula|BC/Solvency capital requirement [SCR]|RT/Marine tanker collision|EA/Excluding the loss-absorbing capacity of technical provisions [ using s2md_met:mi1446 which is xbrli:monetaryItemType ]</t>
  </si>
  <si>
    <t>RT/Marine tanker collision [s2c_RT:x93]</t>
  </si>
  <si>
    <t>HE1</t>
  </si>
  <si>
    <t>Metric: Monetary|II/Standard formula|BC/Solvency capital requirement [SCR]|RT/Marine tanker collision|IT/Risk mitigation effect other than from finite reinsurance|EA/Excluding the loss-absorbing capacity of technical provisions [ using s2md_met:mi1444 which is xbrli:monetaryItemType ]</t>
  </si>
  <si>
    <t>HF1</t>
  </si>
  <si>
    <t>Metric: Monetary|II/Standard formula|BC/Solvency capital requirement [SCR]|RT/Marine tanker collision|IT/Risk mitigation cost for reinstalment premiums|EA/Excluding the loss-absorbing capacity of technical provisions [ using s2md_met:mi1445 which is xbrli:monetaryItemType ]</t>
  </si>
  <si>
    <t>Net Cat Risk Charge Marine Tanker Collision</t>
  </si>
  <si>
    <t>HG1</t>
  </si>
  <si>
    <t>Metric: Monetary|II/Standard formula|BC/Solvency capital requirement [SCR]|RT/Marine tanker collision|IT/After risk mitigation [risk mitigation cost for reinstalment premium and other than from finite reinsurance]|EA/Excluding the loss-absorbing capacity of technical provisions [ using s2md_met:mi1443 which is xbrli:monetaryItemType ]</t>
  </si>
  <si>
    <t>S.27.01.01.09</t>
  </si>
  <si>
    <t>Name of platform</t>
  </si>
  <si>
    <t>HJ2</t>
  </si>
  <si>
    <t>Name of platform [s2c_dim:NP using domain s2c_typ:NA]</t>
  </si>
  <si>
    <t>Gross Cat Risk Charge Property damage</t>
  </si>
  <si>
    <t>HA2</t>
  </si>
  <si>
    <t>Metric: Monetary|II/Standard formula|BC/Solvency capital requirement [SCR]|RT/Marine platform explosion [property damage]|EA/Excluding the loss-absorbing capacity of technical provisions [ using s2md_met:mi1447 which is xbrli:monetaryItemType ]</t>
  </si>
  <si>
    <t>RT/Marine platform explosion [property damage] [s2c_RT:x91]</t>
  </si>
  <si>
    <t>Gross Cat Risk Charge Removal of wreckage</t>
  </si>
  <si>
    <t>HB2</t>
  </si>
  <si>
    <t>Metric: Monetary|II/Standard formula|BC/Solvency capital requirement [SCR]|RT/Marine platform explosion [removal of wreckage]|EA/Excluding the loss-absorbing capacity of technical provisions [ using s2md_met:mi1448 which is xbrli:monetaryItemType ]</t>
  </si>
  <si>
    <t>RT/Marine platform explosion [removal of wreckage] [s2c_RT:x92]</t>
  </si>
  <si>
    <t>Gross Cat Risk Charge Loss of production income</t>
  </si>
  <si>
    <t>HC2</t>
  </si>
  <si>
    <t>Metric: Monetary|II/Standard formula|BC/Solvency capital requirement [SCR]|RT/Marine platform explosion [loss of production income]|EA/Excluding the loss-absorbing capacity of technical provisions [ using s2md_met:mi1449 which is xbrli:monetaryItemType ]</t>
  </si>
  <si>
    <t>RT/Marine platform explosion [loss of production income] [s2c_RT:x90]</t>
  </si>
  <si>
    <t>Gross Cat Risk Charge Capping of the well or making the well secure</t>
  </si>
  <si>
    <t>HD2</t>
  </si>
  <si>
    <t>Metric: Monetary|II/Standard formula|BC/Solvency capital requirement [SCR]|RT/Marine platform explosion [capping of the well or making the well secure]|EA/Excluding the loss-absorbing capacity of technical provisions [ using s2md_met:mi1450 which is xbrli:monetaryItemType ]</t>
  </si>
  <si>
    <t>RT/Marine platform explosion [capping of the well or making the well secure] [s2c_RT:x88]</t>
  </si>
  <si>
    <t>Gross Cat Risk Charge Liability insurance and reinsurance obligations</t>
  </si>
  <si>
    <t>HE2</t>
  </si>
  <si>
    <t>Metric: Monetary|II/Standard formula|BC/Solvency capital requirement [SCR]|RT/Marine platform explosion [liability insurance and reinsurance obligations]|EA/Excluding the loss-absorbing capacity of technical provisions [ using s2md_met:mi1451 which is xbrli:monetaryItemType ]</t>
  </si>
  <si>
    <t>RT/Marine platform explosion [liability insurance and reinsurance obligations] [s2c_RT:x89]</t>
  </si>
  <si>
    <t>Gross Cat Risk Charge Marine Platform Explosion</t>
  </si>
  <si>
    <t>HF2</t>
  </si>
  <si>
    <t>Metric: Monetary|II/Standard formula|BC/Solvency capital requirement [SCR]|RT/Marine platform explosion|EA/Excluding the loss-absorbing capacity of technical provisions [ using s2md_met:mi1455 which is xbrli:monetaryItemType ]</t>
  </si>
  <si>
    <t>RT/Marine platform explosion [s2c_RT:x87]</t>
  </si>
  <si>
    <t>HG2</t>
  </si>
  <si>
    <t>Metric: Monetary|II/Standard formula|BC/Solvency capital requirement [SCR]|RT/Marine platform explosion|IT/Risk mitigation effect other than from finite reinsurance|EA/Excluding the loss-absorbing capacity of technical provisions [ using s2md_met:mi1453 which is xbrli:monetaryItemType ]</t>
  </si>
  <si>
    <t>HH2</t>
  </si>
  <si>
    <t>Metric: Monetary|II/Standard formula|BC/Solvency capital requirement [SCR]|RT/Marine platform explosion|IT/Risk mitigation cost for reinstalment premiums|EA/Excluding the loss-absorbing capacity of technical provisions [ using s2md_met:mi1454 which is xbrli:monetaryItemType ]</t>
  </si>
  <si>
    <t>Net Cat Risk Charge Marine Platform Explosion</t>
  </si>
  <si>
    <t>HI2</t>
  </si>
  <si>
    <t>Metric: Monetary|II/Standard formula|BC/Solvency capital requirement [SCR]|RT/Marine platform explosion|IT/After risk mitigation [risk mitigation cost for reinstalment premium and other than from finite reinsurance]|EA/Excluding the loss-absorbing capacity of technical provisions [ using s2md_met:mi1452 which is xbrli:monetaryItemType ]</t>
  </si>
  <si>
    <t>S.27.01.01.10</t>
  </si>
  <si>
    <t>Gross Cat Risk Charge Marine</t>
  </si>
  <si>
    <t>Estimated Total Risk Mitigation</t>
  </si>
  <si>
    <t>Net Cat Risk Charge Marine</t>
  </si>
  <si>
    <t>Total before diversification</t>
  </si>
  <si>
    <t>Diversification between type of event</t>
  </si>
  <si>
    <t>Total after diversification</t>
  </si>
  <si>
    <t>HA3</t>
  </si>
  <si>
    <t>HA4</t>
  </si>
  <si>
    <t>HA5</t>
  </si>
  <si>
    <t>HB3</t>
  </si>
  <si>
    <t>HB4</t>
  </si>
  <si>
    <t>HB5</t>
  </si>
  <si>
    <t>HC3</t>
  </si>
  <si>
    <t>HC4</t>
  </si>
  <si>
    <t>HC5</t>
  </si>
  <si>
    <t>DV/Total/NA [s2c_RT:x0]</t>
  </si>
  <si>
    <t>S.27.01.01.11</t>
  </si>
  <si>
    <t>Gross Cat risk Charge Aviation hull</t>
  </si>
  <si>
    <t>Gross Cat risk Charge Aviation liability</t>
  </si>
  <si>
    <t>Gross Cat Risk Charge Aviation</t>
  </si>
  <si>
    <t>Net Cat Risk Charge Aviation</t>
  </si>
  <si>
    <t>IB1</t>
  </si>
  <si>
    <t>IC1</t>
  </si>
  <si>
    <t>ID1</t>
  </si>
  <si>
    <t>IE1</t>
  </si>
  <si>
    <t>IF1</t>
  </si>
  <si>
    <t>RT/Aviation [hull] [s2c_RT:x9]</t>
  </si>
  <si>
    <t>RT/Aviation [liability] [s2c_RT:x10]</t>
  </si>
  <si>
    <t>S.27.01.01.12</t>
  </si>
  <si>
    <t>Gross Cat Risk Charge Fire</t>
  </si>
  <si>
    <t>Net Cat Risk Charge Fire</t>
  </si>
  <si>
    <t>JA3</t>
  </si>
  <si>
    <t>S.27.01.01.13</t>
  </si>
  <si>
    <t>Earned premium last 12 months</t>
  </si>
  <si>
    <t>Largest liability limit provided</t>
  </si>
  <si>
    <t>Number of claims</t>
  </si>
  <si>
    <t>Gross Cat Risk Charge Liability</t>
  </si>
  <si>
    <t>Net Cat Risk Charge Liability</t>
  </si>
  <si>
    <t>Professional malpractice liability</t>
  </si>
  <si>
    <t>Employers liability</t>
  </si>
  <si>
    <t>Directors and officers liability</t>
  </si>
  <si>
    <t>Other liability</t>
  </si>
  <si>
    <t>Non-proportional reinsurance</t>
  </si>
  <si>
    <t>KA1</t>
  </si>
  <si>
    <t>KA2</t>
  </si>
  <si>
    <t>KA3</t>
  </si>
  <si>
    <t>KA4</t>
  </si>
  <si>
    <t>KA5</t>
  </si>
  <si>
    <t>KA6</t>
  </si>
  <si>
    <t>KA7</t>
  </si>
  <si>
    <t>KB1</t>
  </si>
  <si>
    <t>KB2</t>
  </si>
  <si>
    <t>KB3</t>
  </si>
  <si>
    <t>KB4</t>
  </si>
  <si>
    <t>KB5</t>
  </si>
  <si>
    <t>KB6</t>
  </si>
  <si>
    <t>KB7</t>
  </si>
  <si>
    <t>KC1</t>
  </si>
  <si>
    <t>KC2</t>
  </si>
  <si>
    <t>KC3</t>
  </si>
  <si>
    <t>KC4</t>
  </si>
  <si>
    <t>KC5</t>
  </si>
  <si>
    <t>KC6</t>
  </si>
  <si>
    <t>KC7</t>
  </si>
  <si>
    <t>KD1</t>
  </si>
  <si>
    <t>KD2</t>
  </si>
  <si>
    <t>KD3</t>
  </si>
  <si>
    <t>KD4</t>
  </si>
  <si>
    <t>KD5</t>
  </si>
  <si>
    <t>KD6</t>
  </si>
  <si>
    <t>KD7</t>
  </si>
  <si>
    <t>KE1</t>
  </si>
  <si>
    <t>KE2</t>
  </si>
  <si>
    <t>KE3</t>
  </si>
  <si>
    <t>KE4</t>
  </si>
  <si>
    <t>KE5</t>
  </si>
  <si>
    <t>KE6</t>
  </si>
  <si>
    <t>KE7</t>
  </si>
  <si>
    <t>KF1</t>
  </si>
  <si>
    <t>KF4</t>
  </si>
  <si>
    <t>KF5</t>
  </si>
  <si>
    <t>KF6</t>
  </si>
  <si>
    <t>KF7</t>
  </si>
  <si>
    <t>RT/Professional malpractice liability [s2c_RT:x127]</t>
  </si>
  <si>
    <t>RT/Employers liability [s2c_RT:x31]</t>
  </si>
  <si>
    <t>RT/Directors and officers liability [s2c_RT:x28]</t>
  </si>
  <si>
    <t>RT/Liability other than professional malpractice, employers, directors and officers liability [s2c_RT:x73]</t>
  </si>
  <si>
    <t>RT/Non-proportional liability reinsurance [s2c_RT:x112]</t>
  </si>
  <si>
    <t>Metric: Monetary|II/Standard formula|BC/Largest liability limit provided [ using s2md_met:mi657 which is xbrli:monetaryItemType ]</t>
  </si>
  <si>
    <t>BC/Largest liability limit provided [s2c_BC:x22]</t>
  </si>
  <si>
    <t>Metric: Integer|II/Standard formula|NT/Number of claims [ using s2md_met:ii641 which is xbrli:integerItemType ]</t>
  </si>
  <si>
    <t>NT/Number of claims [s2c_NT:x2]</t>
  </si>
  <si>
    <t>S.27.01.01.14</t>
  </si>
  <si>
    <t>Diversification between type of cover</t>
  </si>
  <si>
    <t>KA8</t>
  </si>
  <si>
    <t>KA9</t>
  </si>
  <si>
    <t>KA10</t>
  </si>
  <si>
    <t>KB8</t>
  </si>
  <si>
    <t>KB9</t>
  </si>
  <si>
    <t>KB10</t>
  </si>
  <si>
    <t>KC8</t>
  </si>
  <si>
    <t>KC9</t>
  </si>
  <si>
    <t>KC10</t>
  </si>
  <si>
    <t>S.27.01.01.15</t>
  </si>
  <si>
    <t>Exposure (individual or group)</t>
  </si>
  <si>
    <t>Proportion of damage caused by scenario</t>
  </si>
  <si>
    <t>Gross Cat Risk Charge Credit &amp; Surety - Large Credit Default</t>
  </si>
  <si>
    <t>Net Cat Risk Charge Credit &amp; Surety - Large Credit Default</t>
  </si>
  <si>
    <t>Largest exposure 1</t>
  </si>
  <si>
    <t>Largest exposure 2</t>
  </si>
  <si>
    <t>LA1</t>
  </si>
  <si>
    <t>LA2</t>
  </si>
  <si>
    <t>LA3</t>
  </si>
  <si>
    <t>LA4</t>
  </si>
  <si>
    <t>LA5</t>
  </si>
  <si>
    <t>LA6</t>
  </si>
  <si>
    <t>LB1</t>
  </si>
  <si>
    <t>LB2</t>
  </si>
  <si>
    <t>LB3</t>
  </si>
  <si>
    <t>LB4</t>
  </si>
  <si>
    <t>LB5</t>
  </si>
  <si>
    <t>LB6</t>
  </si>
  <si>
    <t>LC1</t>
  </si>
  <si>
    <t>LC2</t>
  </si>
  <si>
    <t>LC3</t>
  </si>
  <si>
    <t>LC4</t>
  </si>
  <si>
    <t>LC5</t>
  </si>
  <si>
    <t>LC6</t>
  </si>
  <si>
    <t>RT/Credit &amp; Suretyship [large credit default] 1st biggest [s2c_RT:x22]</t>
  </si>
  <si>
    <t>RT/Credit &amp; Suretyship [large credit default] 2nd biggest [s2c_RT:x23]</t>
  </si>
  <si>
    <t>RT/Credit &amp; Suretyship [large credit default] Sum of 1st and 2nd biggest [s2c_RT:x153]</t>
  </si>
  <si>
    <t>Metric: Pure|II/Standard formula|PP/Proportion of damage caused by scenario [ using s2md_met:pi699 which is xbrli:pureItemType ]</t>
  </si>
  <si>
    <t>PP/Proportion of damage caused by scenario [s2c_PP:x22]</t>
  </si>
  <si>
    <t>S.27.01.01.16</t>
  </si>
  <si>
    <t>Gross Cat Risk Charge Credit &amp; Suretyship - Recession Risk</t>
  </si>
  <si>
    <t>Net Cat Risk Charge Credit &amp; Suretyship - Recession Risk</t>
  </si>
  <si>
    <t>LA7</t>
  </si>
  <si>
    <t>LA8</t>
  </si>
  <si>
    <t>LA9</t>
  </si>
  <si>
    <t>LA10</t>
  </si>
  <si>
    <t>LA11</t>
  </si>
  <si>
    <t>RT/Credit &amp; Suretyship [recession risk] [s2c_RT:x24]</t>
  </si>
  <si>
    <t>S.27.01.01.17</t>
  </si>
  <si>
    <t>Gross Cat Risk Charge Credit &amp; Suretyship</t>
  </si>
  <si>
    <t>Net Cat Risk Charge Credit &amp; Suretyship</t>
  </si>
  <si>
    <t>LA12</t>
  </si>
  <si>
    <t>LA13</t>
  </si>
  <si>
    <t>LA14</t>
  </si>
  <si>
    <t>LB12</t>
  </si>
  <si>
    <t>LB13</t>
  </si>
  <si>
    <t>LB14</t>
  </si>
  <si>
    <t>LC12</t>
  </si>
  <si>
    <t>LC13</t>
  </si>
  <si>
    <t>LC14</t>
  </si>
  <si>
    <t>S.27.01.01.18</t>
  </si>
  <si>
    <t>Gross Cat Risk Charge Other non-life catastrophe risk</t>
  </si>
  <si>
    <t>Net Cat Risk Charge Other non-life catastrophe risk</t>
  </si>
  <si>
    <t>MAT other than Marine and Aviation</t>
  </si>
  <si>
    <t>Non-proportional MAT reinsurance other than Marine and Aviation</t>
  </si>
  <si>
    <t>Non-proportional Casualty reinsurance other than General liability</t>
  </si>
  <si>
    <t>Non-proportional Credit &amp; Surety reinsurance</t>
  </si>
  <si>
    <t>Diversification between groups of obligations</t>
  </si>
  <si>
    <t>MA1</t>
  </si>
  <si>
    <t>MA2</t>
  </si>
  <si>
    <t>MB1</t>
  </si>
  <si>
    <t>MB2</t>
  </si>
  <si>
    <t>MC1</t>
  </si>
  <si>
    <t>MC2</t>
  </si>
  <si>
    <t>MD1</t>
  </si>
  <si>
    <t>MD2</t>
  </si>
  <si>
    <t>ME1</t>
  </si>
  <si>
    <t>ME2</t>
  </si>
  <si>
    <t>MF2</t>
  </si>
  <si>
    <t>MF3</t>
  </si>
  <si>
    <t>MF4</t>
  </si>
  <si>
    <t>MG2</t>
  </si>
  <si>
    <t>MG3</t>
  </si>
  <si>
    <t>MG4</t>
  </si>
  <si>
    <t>MH2</t>
  </si>
  <si>
    <t>MH3</t>
  </si>
  <si>
    <t>MH4</t>
  </si>
  <si>
    <t>RT/MAT other than marine and aviation [s2c_RT:x99]</t>
  </si>
  <si>
    <t>RT/Non-proportional MAT reinsurance other than marine and aviation [s2c_RT:x113]</t>
  </si>
  <si>
    <t>RT/Miscellaneous financial loss [s2c_RT:x100]</t>
  </si>
  <si>
    <t>RT/Non-proportional casualty reinsurance other than general liability [s2c_RT:x110]</t>
  </si>
  <si>
    <t>RT/Non-proportional credit &amp; surety reinsurance [s2c_RT:x111]</t>
  </si>
  <si>
    <t>S.27.01.01.19</t>
  </si>
  <si>
    <t>Accidental death</t>
  </si>
  <si>
    <t># Policyholders</t>
  </si>
  <si>
    <t>Total value of benefits payable</t>
  </si>
  <si>
    <t>Permanent disability</t>
  </si>
  <si>
    <t>Disability 10 years</t>
  </si>
  <si>
    <t>Disability 12 months</t>
  </si>
  <si>
    <t>Medical treatment</t>
  </si>
  <si>
    <t>Country 1</t>
  </si>
  <si>
    <t>Country 2</t>
  </si>
  <si>
    <t>Country 3</t>
  </si>
  <si>
    <t>Country 4</t>
  </si>
  <si>
    <t>Country 5</t>
  </si>
  <si>
    <t>Country 6</t>
  </si>
  <si>
    <t>Country 7</t>
  </si>
  <si>
    <t>Country 8</t>
  </si>
  <si>
    <t>Country 9</t>
  </si>
  <si>
    <t>Country 10</t>
  </si>
  <si>
    <t>Country 11</t>
  </si>
  <si>
    <t>Country 12</t>
  </si>
  <si>
    <t>Country 13</t>
  </si>
  <si>
    <t>Country 14</t>
  </si>
  <si>
    <t>Country 15</t>
  </si>
  <si>
    <t>Country 16</t>
  </si>
  <si>
    <t>Country 17</t>
  </si>
  <si>
    <t>Country 18</t>
  </si>
  <si>
    <t>Country 19</t>
  </si>
  <si>
    <t>Country 20</t>
  </si>
  <si>
    <t>Country 21</t>
  </si>
  <si>
    <t>Country 22</t>
  </si>
  <si>
    <t>Country 23</t>
  </si>
  <si>
    <t>Country 24</t>
  </si>
  <si>
    <t>Country 25</t>
  </si>
  <si>
    <t>Country 26</t>
  </si>
  <si>
    <t>Country 27</t>
  </si>
  <si>
    <t>Country 28</t>
  </si>
  <si>
    <t>Country 29</t>
  </si>
  <si>
    <t>Country 30</t>
  </si>
  <si>
    <t>Country 31</t>
  </si>
  <si>
    <t>Total Mass accident all countries before diversification</t>
  </si>
  <si>
    <t>Diversification effect between countries</t>
  </si>
  <si>
    <t>Total Mass accident all countries after diversification</t>
  </si>
  <si>
    <t>NA1</t>
  </si>
  <si>
    <t>NB1</t>
  </si>
  <si>
    <t>NC1</t>
  </si>
  <si>
    <t>ND1</t>
  </si>
  <si>
    <t>NE1</t>
  </si>
  <si>
    <t>NF1</t>
  </si>
  <si>
    <t>NG1</t>
  </si>
  <si>
    <t>NH1</t>
  </si>
  <si>
    <t>NI1</t>
  </si>
  <si>
    <t>NJ1</t>
  </si>
  <si>
    <t>NK1</t>
  </si>
  <si>
    <t>NL1</t>
  </si>
  <si>
    <t>NM1</t>
  </si>
  <si>
    <t>NN1</t>
  </si>
  <si>
    <t>NA2</t>
  </si>
  <si>
    <t>NB2</t>
  </si>
  <si>
    <t>NC2</t>
  </si>
  <si>
    <t>ND2</t>
  </si>
  <si>
    <t>NE2</t>
  </si>
  <si>
    <t>NF2</t>
  </si>
  <si>
    <t>NG2</t>
  </si>
  <si>
    <t>NH2</t>
  </si>
  <si>
    <t>NI2</t>
  </si>
  <si>
    <t>NJ2</t>
  </si>
  <si>
    <t>NK2</t>
  </si>
  <si>
    <t>NL2</t>
  </si>
  <si>
    <t>NM2</t>
  </si>
  <si>
    <t>NN2</t>
  </si>
  <si>
    <t>NA3</t>
  </si>
  <si>
    <t>NB3</t>
  </si>
  <si>
    <t>NC3</t>
  </si>
  <si>
    <t>ND3</t>
  </si>
  <si>
    <t>NE3</t>
  </si>
  <si>
    <t>NF3</t>
  </si>
  <si>
    <t>NG3</t>
  </si>
  <si>
    <t>NH3</t>
  </si>
  <si>
    <t>NI3</t>
  </si>
  <si>
    <t>NJ3</t>
  </si>
  <si>
    <t>NK3</t>
  </si>
  <si>
    <t>NL3</t>
  </si>
  <si>
    <t>NM3</t>
  </si>
  <si>
    <t>NN3</t>
  </si>
  <si>
    <t>NA4</t>
  </si>
  <si>
    <t>NB4</t>
  </si>
  <si>
    <t>NC4</t>
  </si>
  <si>
    <t>ND4</t>
  </si>
  <si>
    <t>NE4</t>
  </si>
  <si>
    <t>NF4</t>
  </si>
  <si>
    <t>NG4</t>
  </si>
  <si>
    <t>NH4</t>
  </si>
  <si>
    <t>NI4</t>
  </si>
  <si>
    <t>NJ4</t>
  </si>
  <si>
    <t>NK4</t>
  </si>
  <si>
    <t>NL4</t>
  </si>
  <si>
    <t>NM4</t>
  </si>
  <si>
    <t>NN4</t>
  </si>
  <si>
    <t>NA5</t>
  </si>
  <si>
    <t>NB5</t>
  </si>
  <si>
    <t>NC5</t>
  </si>
  <si>
    <t>ND5</t>
  </si>
  <si>
    <t>NE5</t>
  </si>
  <si>
    <t>NF5</t>
  </si>
  <si>
    <t>NG5</t>
  </si>
  <si>
    <t>NH5</t>
  </si>
  <si>
    <t>NI5</t>
  </si>
  <si>
    <t>NJ5</t>
  </si>
  <si>
    <t>NK5</t>
  </si>
  <si>
    <t>NL5</t>
  </si>
  <si>
    <t>NM5</t>
  </si>
  <si>
    <t>NN5</t>
  </si>
  <si>
    <t>NA6</t>
  </si>
  <si>
    <t>NB6</t>
  </si>
  <si>
    <t>NC6</t>
  </si>
  <si>
    <t>ND6</t>
  </si>
  <si>
    <t>NE6</t>
  </si>
  <si>
    <t>NF6</t>
  </si>
  <si>
    <t>NG6</t>
  </si>
  <si>
    <t>NH6</t>
  </si>
  <si>
    <t>NI6</t>
  </si>
  <si>
    <t>NJ6</t>
  </si>
  <si>
    <t>NK6</t>
  </si>
  <si>
    <t>NL6</t>
  </si>
  <si>
    <t>NM6</t>
  </si>
  <si>
    <t>NN6</t>
  </si>
  <si>
    <t>NA7</t>
  </si>
  <si>
    <t>NB7</t>
  </si>
  <si>
    <t>NC7</t>
  </si>
  <si>
    <t>ND7</t>
  </si>
  <si>
    <t>NE7</t>
  </si>
  <si>
    <t>NF7</t>
  </si>
  <si>
    <t>NG7</t>
  </si>
  <si>
    <t>NH7</t>
  </si>
  <si>
    <t>NI7</t>
  </si>
  <si>
    <t>NJ7</t>
  </si>
  <si>
    <t>NK7</t>
  </si>
  <si>
    <t>NL7</t>
  </si>
  <si>
    <t>NM7</t>
  </si>
  <si>
    <t>NN7</t>
  </si>
  <si>
    <t>NA8</t>
  </si>
  <si>
    <t>NB8</t>
  </si>
  <si>
    <t>NC8</t>
  </si>
  <si>
    <t>ND8</t>
  </si>
  <si>
    <t>NE8</t>
  </si>
  <si>
    <t>NF8</t>
  </si>
  <si>
    <t>NG8</t>
  </si>
  <si>
    <t>NH8</t>
  </si>
  <si>
    <t>NI8</t>
  </si>
  <si>
    <t>NJ8</t>
  </si>
  <si>
    <t>NK8</t>
  </si>
  <si>
    <t>NL8</t>
  </si>
  <si>
    <t>NM8</t>
  </si>
  <si>
    <t>NN8</t>
  </si>
  <si>
    <t>NA9</t>
  </si>
  <si>
    <t>NB9</t>
  </si>
  <si>
    <t>NC9</t>
  </si>
  <si>
    <t>ND9</t>
  </si>
  <si>
    <t>NE9</t>
  </si>
  <si>
    <t>NF9</t>
  </si>
  <si>
    <t>NG9</t>
  </si>
  <si>
    <t>NH9</t>
  </si>
  <si>
    <t>NI9</t>
  </si>
  <si>
    <t>NJ9</t>
  </si>
  <si>
    <t>NK9</t>
  </si>
  <si>
    <t>NL9</t>
  </si>
  <si>
    <t>NM9</t>
  </si>
  <si>
    <t>NN9</t>
  </si>
  <si>
    <t>NA10</t>
  </si>
  <si>
    <t>NB10</t>
  </si>
  <si>
    <t>NC10</t>
  </si>
  <si>
    <t>ND10</t>
  </si>
  <si>
    <t>NE10</t>
  </si>
  <si>
    <t>NF10</t>
  </si>
  <si>
    <t>NG10</t>
  </si>
  <si>
    <t>NH10</t>
  </si>
  <si>
    <t>NI10</t>
  </si>
  <si>
    <t>NJ10</t>
  </si>
  <si>
    <t>NK10</t>
  </si>
  <si>
    <t>NL10</t>
  </si>
  <si>
    <t>NM10</t>
  </si>
  <si>
    <t>NN10</t>
  </si>
  <si>
    <t>NA11</t>
  </si>
  <si>
    <t>NB11</t>
  </si>
  <si>
    <t>NC11</t>
  </si>
  <si>
    <t>ND11</t>
  </si>
  <si>
    <t>NE11</t>
  </si>
  <si>
    <t>NF11</t>
  </si>
  <si>
    <t>NG11</t>
  </si>
  <si>
    <t>NH11</t>
  </si>
  <si>
    <t>NI11</t>
  </si>
  <si>
    <t>NJ11</t>
  </si>
  <si>
    <t>NK11</t>
  </si>
  <si>
    <t>NL11</t>
  </si>
  <si>
    <t>NM11</t>
  </si>
  <si>
    <t>NN11</t>
  </si>
  <si>
    <t>NA12</t>
  </si>
  <si>
    <t>NB12</t>
  </si>
  <si>
    <t>NC12</t>
  </si>
  <si>
    <t>ND12</t>
  </si>
  <si>
    <t>NE12</t>
  </si>
  <si>
    <t>NF12</t>
  </si>
  <si>
    <t>NG12</t>
  </si>
  <si>
    <t>NH12</t>
  </si>
  <si>
    <t>NI12</t>
  </si>
  <si>
    <t>NJ12</t>
  </si>
  <si>
    <t>NK12</t>
  </si>
  <si>
    <t>NL12</t>
  </si>
  <si>
    <t>NM12</t>
  </si>
  <si>
    <t>NN12</t>
  </si>
  <si>
    <t>NA13</t>
  </si>
  <si>
    <t>NB13</t>
  </si>
  <si>
    <t>NC13</t>
  </si>
  <si>
    <t>ND13</t>
  </si>
  <si>
    <t>NE13</t>
  </si>
  <si>
    <t>NF13</t>
  </si>
  <si>
    <t>NG13</t>
  </si>
  <si>
    <t>NH13</t>
  </si>
  <si>
    <t>NI13</t>
  </si>
  <si>
    <t>NJ13</t>
  </si>
  <si>
    <t>NK13</t>
  </si>
  <si>
    <t>NL13</t>
  </si>
  <si>
    <t>NM13</t>
  </si>
  <si>
    <t>NN13</t>
  </si>
  <si>
    <t>NA14</t>
  </si>
  <si>
    <t>NB14</t>
  </si>
  <si>
    <t>NC14</t>
  </si>
  <si>
    <t>ND14</t>
  </si>
  <si>
    <t>NE14</t>
  </si>
  <si>
    <t>NF14</t>
  </si>
  <si>
    <t>NG14</t>
  </si>
  <si>
    <t>NH14</t>
  </si>
  <si>
    <t>NI14</t>
  </si>
  <si>
    <t>NJ14</t>
  </si>
  <si>
    <t>NK14</t>
  </si>
  <si>
    <t>NL14</t>
  </si>
  <si>
    <t>NM14</t>
  </si>
  <si>
    <t>NN14</t>
  </si>
  <si>
    <t>NA15</t>
  </si>
  <si>
    <t>NB15</t>
  </si>
  <si>
    <t>NC15</t>
  </si>
  <si>
    <t>ND15</t>
  </si>
  <si>
    <t>NE15</t>
  </si>
  <si>
    <t>NF15</t>
  </si>
  <si>
    <t>NG15</t>
  </si>
  <si>
    <t>NH15</t>
  </si>
  <si>
    <t>NI15</t>
  </si>
  <si>
    <t>NJ15</t>
  </si>
  <si>
    <t>NK15</t>
  </si>
  <si>
    <t>NL15</t>
  </si>
  <si>
    <t>NM15</t>
  </si>
  <si>
    <t>NN15</t>
  </si>
  <si>
    <t>NA16</t>
  </si>
  <si>
    <t>NB16</t>
  </si>
  <si>
    <t>NC16</t>
  </si>
  <si>
    <t>ND16</t>
  </si>
  <si>
    <t>NE16</t>
  </si>
  <si>
    <t>NF16</t>
  </si>
  <si>
    <t>NG16</t>
  </si>
  <si>
    <t>NH16</t>
  </si>
  <si>
    <t>NI16</t>
  </si>
  <si>
    <t>NJ16</t>
  </si>
  <si>
    <t>NK16</t>
  </si>
  <si>
    <t>NL16</t>
  </si>
  <si>
    <t>NM16</t>
  </si>
  <si>
    <t>NN16</t>
  </si>
  <si>
    <t>NA17</t>
  </si>
  <si>
    <t>NB17</t>
  </si>
  <si>
    <t>NC17</t>
  </si>
  <si>
    <t>ND17</t>
  </si>
  <si>
    <t>NE17</t>
  </si>
  <si>
    <t>NF17</t>
  </si>
  <si>
    <t>NG17</t>
  </si>
  <si>
    <t>NH17</t>
  </si>
  <si>
    <t>NI17</t>
  </si>
  <si>
    <t>NJ17</t>
  </si>
  <si>
    <t>NK17</t>
  </si>
  <si>
    <t>NL17</t>
  </si>
  <si>
    <t>NM17</t>
  </si>
  <si>
    <t>NN17</t>
  </si>
  <si>
    <t>NA18</t>
  </si>
  <si>
    <t>NB18</t>
  </si>
  <si>
    <t>NC18</t>
  </si>
  <si>
    <t>ND18</t>
  </si>
  <si>
    <t>NE18</t>
  </si>
  <si>
    <t>NF18</t>
  </si>
  <si>
    <t>NG18</t>
  </si>
  <si>
    <t>NH18</t>
  </si>
  <si>
    <t>NI18</t>
  </si>
  <si>
    <t>NJ18</t>
  </si>
  <si>
    <t>NK18</t>
  </si>
  <si>
    <t>NL18</t>
  </si>
  <si>
    <t>NM18</t>
  </si>
  <si>
    <t>NN18</t>
  </si>
  <si>
    <t>NA19</t>
  </si>
  <si>
    <t>NB19</t>
  </si>
  <si>
    <t>NC19</t>
  </si>
  <si>
    <t>ND19</t>
  </si>
  <si>
    <t>NE19</t>
  </si>
  <si>
    <t>NF19</t>
  </si>
  <si>
    <t>NG19</t>
  </si>
  <si>
    <t>NH19</t>
  </si>
  <si>
    <t>NI19</t>
  </si>
  <si>
    <t>NJ19</t>
  </si>
  <si>
    <t>NK19</t>
  </si>
  <si>
    <t>NL19</t>
  </si>
  <si>
    <t>NM19</t>
  </si>
  <si>
    <t>NN19</t>
  </si>
  <si>
    <t>NA20</t>
  </si>
  <si>
    <t>NB20</t>
  </si>
  <si>
    <t>NC20</t>
  </si>
  <si>
    <t>ND20</t>
  </si>
  <si>
    <t>NE20</t>
  </si>
  <si>
    <t>NF20</t>
  </si>
  <si>
    <t>NG20</t>
  </si>
  <si>
    <t>NH20</t>
  </si>
  <si>
    <t>NI20</t>
  </si>
  <si>
    <t>NJ20</t>
  </si>
  <si>
    <t>NK20</t>
  </si>
  <si>
    <t>NL20</t>
  </si>
  <si>
    <t>NM20</t>
  </si>
  <si>
    <t>NN20</t>
  </si>
  <si>
    <t>NA21</t>
  </si>
  <si>
    <t>NB21</t>
  </si>
  <si>
    <t>NC21</t>
  </si>
  <si>
    <t>ND21</t>
  </si>
  <si>
    <t>NE21</t>
  </si>
  <si>
    <t>NF21</t>
  </si>
  <si>
    <t>NG21</t>
  </si>
  <si>
    <t>NH21</t>
  </si>
  <si>
    <t>NI21</t>
  </si>
  <si>
    <t>NJ21</t>
  </si>
  <si>
    <t>NK21</t>
  </si>
  <si>
    <t>NL21</t>
  </si>
  <si>
    <t>NM21</t>
  </si>
  <si>
    <t>NN21</t>
  </si>
  <si>
    <t>NA22</t>
  </si>
  <si>
    <t>NB22</t>
  </si>
  <si>
    <t>NC22</t>
  </si>
  <si>
    <t>ND22</t>
  </si>
  <si>
    <t>NE22</t>
  </si>
  <si>
    <t>NF22</t>
  </si>
  <si>
    <t>NG22</t>
  </si>
  <si>
    <t>NH22</t>
  </si>
  <si>
    <t>NI22</t>
  </si>
  <si>
    <t>NJ22</t>
  </si>
  <si>
    <t>NK22</t>
  </si>
  <si>
    <t>NL22</t>
  </si>
  <si>
    <t>NM22</t>
  </si>
  <si>
    <t>NN22</t>
  </si>
  <si>
    <t>NA23</t>
  </si>
  <si>
    <t>NB23</t>
  </si>
  <si>
    <t>NC23</t>
  </si>
  <si>
    <t>ND23</t>
  </si>
  <si>
    <t>NE23</t>
  </si>
  <si>
    <t>NF23</t>
  </si>
  <si>
    <t>NG23</t>
  </si>
  <si>
    <t>NH23</t>
  </si>
  <si>
    <t>NI23</t>
  </si>
  <si>
    <t>NJ23</t>
  </si>
  <si>
    <t>NK23</t>
  </si>
  <si>
    <t>NL23</t>
  </si>
  <si>
    <t>NM23</t>
  </si>
  <si>
    <t>NN23</t>
  </si>
  <si>
    <t>NA24</t>
  </si>
  <si>
    <t>NB24</t>
  </si>
  <si>
    <t>NC24</t>
  </si>
  <si>
    <t>ND24</t>
  </si>
  <si>
    <t>NE24</t>
  </si>
  <si>
    <t>NF24</t>
  </si>
  <si>
    <t>NG24</t>
  </si>
  <si>
    <t>NH24</t>
  </si>
  <si>
    <t>NI24</t>
  </si>
  <si>
    <t>NJ24</t>
  </si>
  <si>
    <t>NK24</t>
  </si>
  <si>
    <t>NL24</t>
  </si>
  <si>
    <t>NM24</t>
  </si>
  <si>
    <t>NN24</t>
  </si>
  <si>
    <t>NA25</t>
  </si>
  <si>
    <t>NB25</t>
  </si>
  <si>
    <t>NC25</t>
  </si>
  <si>
    <t>ND25</t>
  </si>
  <si>
    <t>NE25</t>
  </si>
  <si>
    <t>NF25</t>
  </si>
  <si>
    <t>NG25</t>
  </si>
  <si>
    <t>NH25</t>
  </si>
  <si>
    <t>NI25</t>
  </si>
  <si>
    <t>NJ25</t>
  </si>
  <si>
    <t>NK25</t>
  </si>
  <si>
    <t>NL25</t>
  </si>
  <si>
    <t>NM25</t>
  </si>
  <si>
    <t>NN25</t>
  </si>
  <si>
    <t>NA26</t>
  </si>
  <si>
    <t>NB26</t>
  </si>
  <si>
    <t>NC26</t>
  </si>
  <si>
    <t>ND26</t>
  </si>
  <si>
    <t>NE26</t>
  </si>
  <si>
    <t>NF26</t>
  </si>
  <si>
    <t>NG26</t>
  </si>
  <si>
    <t>NH26</t>
  </si>
  <si>
    <t>NI26</t>
  </si>
  <si>
    <t>NJ26</t>
  </si>
  <si>
    <t>NK26</t>
  </si>
  <si>
    <t>NL26</t>
  </si>
  <si>
    <t>NM26</t>
  </si>
  <si>
    <t>NN26</t>
  </si>
  <si>
    <t>NA27</t>
  </si>
  <si>
    <t>NB27</t>
  </si>
  <si>
    <t>NC27</t>
  </si>
  <si>
    <t>ND27</t>
  </si>
  <si>
    <t>NE27</t>
  </si>
  <si>
    <t>NF27</t>
  </si>
  <si>
    <t>NG27</t>
  </si>
  <si>
    <t>NH27</t>
  </si>
  <si>
    <t>NI27</t>
  </si>
  <si>
    <t>NJ27</t>
  </si>
  <si>
    <t>NK27</t>
  </si>
  <si>
    <t>NL27</t>
  </si>
  <si>
    <t>NM27</t>
  </si>
  <si>
    <t>NN27</t>
  </si>
  <si>
    <t>NA28</t>
  </si>
  <si>
    <t>NB28</t>
  </si>
  <si>
    <t>NC28</t>
  </si>
  <si>
    <t>ND28</t>
  </si>
  <si>
    <t>NE28</t>
  </si>
  <si>
    <t>NF28</t>
  </si>
  <si>
    <t>NG28</t>
  </si>
  <si>
    <t>NH28</t>
  </si>
  <si>
    <t>NI28</t>
  </si>
  <si>
    <t>NJ28</t>
  </si>
  <si>
    <t>NK28</t>
  </si>
  <si>
    <t>NL28</t>
  </si>
  <si>
    <t>NM28</t>
  </si>
  <si>
    <t>NN28</t>
  </si>
  <si>
    <t>NA29</t>
  </si>
  <si>
    <t>NB29</t>
  </si>
  <si>
    <t>NC29</t>
  </si>
  <si>
    <t>ND29</t>
  </si>
  <si>
    <t>NE29</t>
  </si>
  <si>
    <t>NF29</t>
  </si>
  <si>
    <t>NG29</t>
  </si>
  <si>
    <t>NH29</t>
  </si>
  <si>
    <t>NI29</t>
  </si>
  <si>
    <t>NJ29</t>
  </si>
  <si>
    <t>NK29</t>
  </si>
  <si>
    <t>NL29</t>
  </si>
  <si>
    <t>NM29</t>
  </si>
  <si>
    <t>NN29</t>
  </si>
  <si>
    <t>NA30</t>
  </si>
  <si>
    <t>NB30</t>
  </si>
  <si>
    <t>NC30</t>
  </si>
  <si>
    <t>ND30</t>
  </si>
  <si>
    <t>NE30</t>
  </si>
  <si>
    <t>NF30</t>
  </si>
  <si>
    <t>NG30</t>
  </si>
  <si>
    <t>NH30</t>
  </si>
  <si>
    <t>NI30</t>
  </si>
  <si>
    <t>NJ30</t>
  </si>
  <si>
    <t>NK30</t>
  </si>
  <si>
    <t>NL30</t>
  </si>
  <si>
    <t>NM30</t>
  </si>
  <si>
    <t>NN30</t>
  </si>
  <si>
    <t>NA31</t>
  </si>
  <si>
    <t>NB31</t>
  </si>
  <si>
    <t>NC31</t>
  </si>
  <si>
    <t>ND31</t>
  </si>
  <si>
    <t>NE31</t>
  </si>
  <si>
    <t>NF31</t>
  </si>
  <si>
    <t>NG31</t>
  </si>
  <si>
    <t>NH31</t>
  </si>
  <si>
    <t>NI31</t>
  </si>
  <si>
    <t>NJ31</t>
  </si>
  <si>
    <t>NK31</t>
  </si>
  <si>
    <t>NL31</t>
  </si>
  <si>
    <t>NM31</t>
  </si>
  <si>
    <t>NN31</t>
  </si>
  <si>
    <t>NK32</t>
  </si>
  <si>
    <t>NL32</t>
  </si>
  <si>
    <t>NM32</t>
  </si>
  <si>
    <t>NN32</t>
  </si>
  <si>
    <t>NK33</t>
  </si>
  <si>
    <t>NN33</t>
  </si>
  <si>
    <t>NK34</t>
  </si>
  <si>
    <t>NN34</t>
  </si>
  <si>
    <t>LX/Republic of Estonia [s2c_GA:x52]</t>
  </si>
  <si>
    <t>LX/Republic of Finland [s2c_GA:x53]</t>
  </si>
  <si>
    <t>LX/French Republic [s2c_GA:x17]</t>
  </si>
  <si>
    <t>LX/Italian Republic [s2c_GA:x26]</t>
  </si>
  <si>
    <t>LX/Republic of Latvia [s2c_GA:x56]</t>
  </si>
  <si>
    <t>LX/Republic of Lithuania [s2c_GA:x57]</t>
  </si>
  <si>
    <t>LX/Kingdom of Spain [s2c_GA:x31]</t>
  </si>
  <si>
    <t>LX/Swiss Confederation [s2c_GA:x68]</t>
  </si>
  <si>
    <t>Metric: Integer|II/Standard formula|NT/Number of policyholders [ using s2md_met:ii642 which is xbrli:integerItemType ]</t>
  </si>
  <si>
    <t>RT/Health mass accident risk [accidental death] [s2c_RT:x52]</t>
  </si>
  <si>
    <t>NT/Number of policyholders [s2c_NT:x9]</t>
  </si>
  <si>
    <t>RT/Health mass accident risk [permanent disability] [s2c_RT:x56]</t>
  </si>
  <si>
    <t>RT/Health mass accident risk [disability 10 years] [s2c_RT:x53]</t>
  </si>
  <si>
    <t>RT/Health mass accident risk [disability 12 months] [s2c_RT:x54]</t>
  </si>
  <si>
    <t>RT/Health mass accident risk [medical treatment] [s2c_RT:x55]</t>
  </si>
  <si>
    <t>S.27.01.01.20</t>
  </si>
  <si>
    <t>Largest known accident risk concentration</t>
  </si>
  <si>
    <t>Average sum insured</t>
  </si>
  <si>
    <t>Total Concentration accident all countries before diversification</t>
  </si>
  <si>
    <t>Total Concentration accident all countries after diversification</t>
  </si>
  <si>
    <t>OA1</t>
  </si>
  <si>
    <t>OB1</t>
  </si>
  <si>
    <t>OC1</t>
  </si>
  <si>
    <t>OD1</t>
  </si>
  <si>
    <t>OE1</t>
  </si>
  <si>
    <t>OF1</t>
  </si>
  <si>
    <t>OG1</t>
  </si>
  <si>
    <t>OH1</t>
  </si>
  <si>
    <t>OI1</t>
  </si>
  <si>
    <t>OJ1</t>
  </si>
  <si>
    <t>OA2</t>
  </si>
  <si>
    <t>OB2</t>
  </si>
  <si>
    <t>OC2</t>
  </si>
  <si>
    <t>OD2</t>
  </si>
  <si>
    <t>OE2</t>
  </si>
  <si>
    <t>OF2</t>
  </si>
  <si>
    <t>OG2</t>
  </si>
  <si>
    <t>OH2</t>
  </si>
  <si>
    <t>OI2</t>
  </si>
  <si>
    <t>OJ2</t>
  </si>
  <si>
    <t>OA3</t>
  </si>
  <si>
    <t>OB3</t>
  </si>
  <si>
    <t>OC3</t>
  </si>
  <si>
    <t>OD3</t>
  </si>
  <si>
    <t>OE3</t>
  </si>
  <si>
    <t>OF3</t>
  </si>
  <si>
    <t>OG3</t>
  </si>
  <si>
    <t>OH3</t>
  </si>
  <si>
    <t>OI3</t>
  </si>
  <si>
    <t>OJ3</t>
  </si>
  <si>
    <t>OA4</t>
  </si>
  <si>
    <t>OB4</t>
  </si>
  <si>
    <t>OC4</t>
  </si>
  <si>
    <t>OD4</t>
  </si>
  <si>
    <t>OE4</t>
  </si>
  <si>
    <t>OF4</t>
  </si>
  <si>
    <t>OG4</t>
  </si>
  <si>
    <t>OH4</t>
  </si>
  <si>
    <t>OI4</t>
  </si>
  <si>
    <t>OJ4</t>
  </si>
  <si>
    <t>OA5</t>
  </si>
  <si>
    <t>OB5</t>
  </si>
  <si>
    <t>OC5</t>
  </si>
  <si>
    <t>OD5</t>
  </si>
  <si>
    <t>OE5</t>
  </si>
  <si>
    <t>OF5</t>
  </si>
  <si>
    <t>OG5</t>
  </si>
  <si>
    <t>OH5</t>
  </si>
  <si>
    <t>OI5</t>
  </si>
  <si>
    <t>OJ5</t>
  </si>
  <si>
    <t>OA6</t>
  </si>
  <si>
    <t>OB6</t>
  </si>
  <si>
    <t>OC6</t>
  </si>
  <si>
    <t>OD6</t>
  </si>
  <si>
    <t>OE6</t>
  </si>
  <si>
    <t>OF6</t>
  </si>
  <si>
    <t>OG6</t>
  </si>
  <si>
    <t>OH6</t>
  </si>
  <si>
    <t>OI6</t>
  </si>
  <si>
    <t>OJ6</t>
  </si>
  <si>
    <t>OA7</t>
  </si>
  <si>
    <t>OB7</t>
  </si>
  <si>
    <t>OC7</t>
  </si>
  <si>
    <t>OD7</t>
  </si>
  <si>
    <t>OE7</t>
  </si>
  <si>
    <t>OF7</t>
  </si>
  <si>
    <t>OG7</t>
  </si>
  <si>
    <t>OH7</t>
  </si>
  <si>
    <t>OI7</t>
  </si>
  <si>
    <t>OJ7</t>
  </si>
  <si>
    <t>OA8</t>
  </si>
  <si>
    <t>OB8</t>
  </si>
  <si>
    <t>OC8</t>
  </si>
  <si>
    <t>OD8</t>
  </si>
  <si>
    <t>OE8</t>
  </si>
  <si>
    <t>OF8</t>
  </si>
  <si>
    <t>OG8</t>
  </si>
  <si>
    <t>OH8</t>
  </si>
  <si>
    <t>OI8</t>
  </si>
  <si>
    <t>OJ8</t>
  </si>
  <si>
    <t>OA9</t>
  </si>
  <si>
    <t>OB9</t>
  </si>
  <si>
    <t>OC9</t>
  </si>
  <si>
    <t>OD9</t>
  </si>
  <si>
    <t>OE9</t>
  </si>
  <si>
    <t>OF9</t>
  </si>
  <si>
    <t>OG9</t>
  </si>
  <si>
    <t>OH9</t>
  </si>
  <si>
    <t>OI9</t>
  </si>
  <si>
    <t>OJ9</t>
  </si>
  <si>
    <t>OA10</t>
  </si>
  <si>
    <t>OB10</t>
  </si>
  <si>
    <t>OC10</t>
  </si>
  <si>
    <t>OD10</t>
  </si>
  <si>
    <t>OE10</t>
  </si>
  <si>
    <t>OF10</t>
  </si>
  <si>
    <t>OG10</t>
  </si>
  <si>
    <t>OH10</t>
  </si>
  <si>
    <t>OI10</t>
  </si>
  <si>
    <t>OJ10</t>
  </si>
  <si>
    <t>OA11</t>
  </si>
  <si>
    <t>OB11</t>
  </si>
  <si>
    <t>OC11</t>
  </si>
  <si>
    <t>OD11</t>
  </si>
  <si>
    <t>OE11</t>
  </si>
  <si>
    <t>OF11</t>
  </si>
  <si>
    <t>OG11</t>
  </si>
  <si>
    <t>OH11</t>
  </si>
  <si>
    <t>OI11</t>
  </si>
  <si>
    <t>OJ11</t>
  </si>
  <si>
    <t>OA12</t>
  </si>
  <si>
    <t>OB12</t>
  </si>
  <si>
    <t>OC12</t>
  </si>
  <si>
    <t>OD12</t>
  </si>
  <si>
    <t>OE12</t>
  </si>
  <si>
    <t>OF12</t>
  </si>
  <si>
    <t>OG12</t>
  </si>
  <si>
    <t>OH12</t>
  </si>
  <si>
    <t>OI12</t>
  </si>
  <si>
    <t>OJ12</t>
  </si>
  <si>
    <t>OA13</t>
  </si>
  <si>
    <t>OB13</t>
  </si>
  <si>
    <t>OC13</t>
  </si>
  <si>
    <t>OD13</t>
  </si>
  <si>
    <t>OE13</t>
  </si>
  <si>
    <t>OF13</t>
  </si>
  <si>
    <t>OG13</t>
  </si>
  <si>
    <t>OH13</t>
  </si>
  <si>
    <t>OI13</t>
  </si>
  <si>
    <t>OJ13</t>
  </si>
  <si>
    <t>OA14</t>
  </si>
  <si>
    <t>OB14</t>
  </si>
  <si>
    <t>OC14</t>
  </si>
  <si>
    <t>OD14</t>
  </si>
  <si>
    <t>OE14</t>
  </si>
  <si>
    <t>OF14</t>
  </si>
  <si>
    <t>OG14</t>
  </si>
  <si>
    <t>OH14</t>
  </si>
  <si>
    <t>OI14</t>
  </si>
  <si>
    <t>OJ14</t>
  </si>
  <si>
    <t>OA15</t>
  </si>
  <si>
    <t>OB15</t>
  </si>
  <si>
    <t>OC15</t>
  </si>
  <si>
    <t>OD15</t>
  </si>
  <si>
    <t>OE15</t>
  </si>
  <si>
    <t>OF15</t>
  </si>
  <si>
    <t>OG15</t>
  </si>
  <si>
    <t>OH15</t>
  </si>
  <si>
    <t>OI15</t>
  </si>
  <si>
    <t>OJ15</t>
  </si>
  <si>
    <t>OA16</t>
  </si>
  <si>
    <t>OB16</t>
  </si>
  <si>
    <t>OC16</t>
  </si>
  <si>
    <t>OD16</t>
  </si>
  <si>
    <t>OE16</t>
  </si>
  <si>
    <t>OF16</t>
  </si>
  <si>
    <t>OG16</t>
  </si>
  <si>
    <t>OH16</t>
  </si>
  <si>
    <t>OI16</t>
  </si>
  <si>
    <t>OJ16</t>
  </si>
  <si>
    <t>OA17</t>
  </si>
  <si>
    <t>OB17</t>
  </si>
  <si>
    <t>OC17</t>
  </si>
  <si>
    <t>OD17</t>
  </si>
  <si>
    <t>OE17</t>
  </si>
  <si>
    <t>OF17</t>
  </si>
  <si>
    <t>OG17</t>
  </si>
  <si>
    <t>OH17</t>
  </si>
  <si>
    <t>OI17</t>
  </si>
  <si>
    <t>OJ17</t>
  </si>
  <si>
    <t>OA18</t>
  </si>
  <si>
    <t>OB18</t>
  </si>
  <si>
    <t>OC18</t>
  </si>
  <si>
    <t>OD18</t>
  </si>
  <si>
    <t>OE18</t>
  </si>
  <si>
    <t>OF18</t>
  </si>
  <si>
    <t>OG18</t>
  </si>
  <si>
    <t>OH18</t>
  </si>
  <si>
    <t>OI18</t>
  </si>
  <si>
    <t>OJ18</t>
  </si>
  <si>
    <t>OA19</t>
  </si>
  <si>
    <t>OB19</t>
  </si>
  <si>
    <t>OC19</t>
  </si>
  <si>
    <t>OD19</t>
  </si>
  <si>
    <t>OE19</t>
  </si>
  <si>
    <t>OF19</t>
  </si>
  <si>
    <t>OG19</t>
  </si>
  <si>
    <t>OH19</t>
  </si>
  <si>
    <t>OI19</t>
  </si>
  <si>
    <t>OJ19</t>
  </si>
  <si>
    <t>OA20</t>
  </si>
  <si>
    <t>OB20</t>
  </si>
  <si>
    <t>OC20</t>
  </si>
  <si>
    <t>OD20</t>
  </si>
  <si>
    <t>OE20</t>
  </si>
  <si>
    <t>OF20</t>
  </si>
  <si>
    <t>OG20</t>
  </si>
  <si>
    <t>OH20</t>
  </si>
  <si>
    <t>OI20</t>
  </si>
  <si>
    <t>OJ20</t>
  </si>
  <si>
    <t>OA21</t>
  </si>
  <si>
    <t>OB21</t>
  </si>
  <si>
    <t>OC21</t>
  </si>
  <si>
    <t>OD21</t>
  </si>
  <si>
    <t>OE21</t>
  </si>
  <si>
    <t>OF21</t>
  </si>
  <si>
    <t>OG21</t>
  </si>
  <si>
    <t>OH21</t>
  </si>
  <si>
    <t>OI21</t>
  </si>
  <si>
    <t>OJ21</t>
  </si>
  <si>
    <t>OA22</t>
  </si>
  <si>
    <t>OB22</t>
  </si>
  <si>
    <t>OC22</t>
  </si>
  <si>
    <t>OD22</t>
  </si>
  <si>
    <t>OE22</t>
  </si>
  <si>
    <t>OF22</t>
  </si>
  <si>
    <t>OG22</t>
  </si>
  <si>
    <t>OH22</t>
  </si>
  <si>
    <t>OI22</t>
  </si>
  <si>
    <t>OJ22</t>
  </si>
  <si>
    <t>OA23</t>
  </si>
  <si>
    <t>OB23</t>
  </si>
  <si>
    <t>OC23</t>
  </si>
  <si>
    <t>OD23</t>
  </si>
  <si>
    <t>OE23</t>
  </si>
  <si>
    <t>OF23</t>
  </si>
  <si>
    <t>OG23</t>
  </si>
  <si>
    <t>OH23</t>
  </si>
  <si>
    <t>OI23</t>
  </si>
  <si>
    <t>OJ23</t>
  </si>
  <si>
    <t>OA24</t>
  </si>
  <si>
    <t>OB24</t>
  </si>
  <si>
    <t>OC24</t>
  </si>
  <si>
    <t>OD24</t>
  </si>
  <si>
    <t>OE24</t>
  </si>
  <si>
    <t>OF24</t>
  </si>
  <si>
    <t>OG24</t>
  </si>
  <si>
    <t>OH24</t>
  </si>
  <si>
    <t>OI24</t>
  </si>
  <si>
    <t>OJ24</t>
  </si>
  <si>
    <t>OA25</t>
  </si>
  <si>
    <t>OB25</t>
  </si>
  <si>
    <t>OC25</t>
  </si>
  <si>
    <t>OD25</t>
  </si>
  <si>
    <t>OE25</t>
  </si>
  <si>
    <t>OF25</t>
  </si>
  <si>
    <t>OG25</t>
  </si>
  <si>
    <t>OH25</t>
  </si>
  <si>
    <t>OI25</t>
  </si>
  <si>
    <t>OJ25</t>
  </si>
  <si>
    <t>OA26</t>
  </si>
  <si>
    <t>OB26</t>
  </si>
  <si>
    <t>OC26</t>
  </si>
  <si>
    <t>OD26</t>
  </si>
  <si>
    <t>OE26</t>
  </si>
  <si>
    <t>OF26</t>
  </si>
  <si>
    <t>OG26</t>
  </si>
  <si>
    <t>OH26</t>
  </si>
  <si>
    <t>OI26</t>
  </si>
  <si>
    <t>OJ26</t>
  </si>
  <si>
    <t>OA27</t>
  </si>
  <si>
    <t>OB27</t>
  </si>
  <si>
    <t>OC27</t>
  </si>
  <si>
    <t>OD27</t>
  </si>
  <si>
    <t>OE27</t>
  </si>
  <si>
    <t>OF27</t>
  </si>
  <si>
    <t>OG27</t>
  </si>
  <si>
    <t>OH27</t>
  </si>
  <si>
    <t>OI27</t>
  </si>
  <si>
    <t>OJ27</t>
  </si>
  <si>
    <t>OA28</t>
  </si>
  <si>
    <t>OB28</t>
  </si>
  <si>
    <t>OC28</t>
  </si>
  <si>
    <t>OD28</t>
  </si>
  <si>
    <t>OE28</t>
  </si>
  <si>
    <t>OF28</t>
  </si>
  <si>
    <t>OG28</t>
  </si>
  <si>
    <t>OH28</t>
  </si>
  <si>
    <t>OI28</t>
  </si>
  <si>
    <t>OJ28</t>
  </si>
  <si>
    <t>OA29</t>
  </si>
  <si>
    <t>OB29</t>
  </si>
  <si>
    <t>OC29</t>
  </si>
  <si>
    <t>OD29</t>
  </si>
  <si>
    <t>OE29</t>
  </si>
  <si>
    <t>OF29</t>
  </si>
  <si>
    <t>OG29</t>
  </si>
  <si>
    <t>OH29</t>
  </si>
  <si>
    <t>OI29</t>
  </si>
  <si>
    <t>OJ29</t>
  </si>
  <si>
    <t>OA30</t>
  </si>
  <si>
    <t>OB30</t>
  </si>
  <si>
    <t>OC30</t>
  </si>
  <si>
    <t>OD30</t>
  </si>
  <si>
    <t>OE30</t>
  </si>
  <si>
    <t>OF30</t>
  </si>
  <si>
    <t>OG30</t>
  </si>
  <si>
    <t>OH30</t>
  </si>
  <si>
    <t>OI30</t>
  </si>
  <si>
    <t>OJ30</t>
  </si>
  <si>
    <t>OA31</t>
  </si>
  <si>
    <t>OB31</t>
  </si>
  <si>
    <t>OC31</t>
  </si>
  <si>
    <t>OD31</t>
  </si>
  <si>
    <t>OE31</t>
  </si>
  <si>
    <t>OF31</t>
  </si>
  <si>
    <t>OG31</t>
  </si>
  <si>
    <t>OH31</t>
  </si>
  <si>
    <t>OI31</t>
  </si>
  <si>
    <t>OJ31</t>
  </si>
  <si>
    <t>OG32</t>
  </si>
  <si>
    <t>OH32</t>
  </si>
  <si>
    <t>OI32</t>
  </si>
  <si>
    <t>OJ32</t>
  </si>
  <si>
    <t>OG33</t>
  </si>
  <si>
    <t>OJ33</t>
  </si>
  <si>
    <t>OG34</t>
  </si>
  <si>
    <t>OJ34</t>
  </si>
  <si>
    <t>Metric: Monetary|II/Standard formula|BC/Largest known accident risk concentration [ using s2md_met:mi656 which is xbrli:monetaryItemType ]</t>
  </si>
  <si>
    <t>BC/Largest known accident risk concentration [s2c_BC:x21]</t>
  </si>
  <si>
    <t>RT/Health accident concentration risk [accidental death] [s2c_RT:x42]</t>
  </si>
  <si>
    <t>RT/Health accident concentration risk [permanent disability] [s2c_RT:x46]</t>
  </si>
  <si>
    <t>RT/Health accident concentration risk [disability 10 years] [s2c_RT:x43]</t>
  </si>
  <si>
    <t>RT/Health accident concentration risk [disability 12 months] [s2c_RT:x44]</t>
  </si>
  <si>
    <t>RT/Health accident concentration risk [medical treatment] [s2c_RT:x45]</t>
  </si>
  <si>
    <t>S.27.01.01.21</t>
  </si>
  <si>
    <t>Income protection</t>
  </si>
  <si>
    <t>Number of insured people</t>
  </si>
  <si>
    <t>Total pandemic exposure</t>
  </si>
  <si>
    <t>Medical expense</t>
  </si>
  <si>
    <t>Unit claim cost hospitalisation</t>
  </si>
  <si>
    <t>Expected number of uses hospitalisation</t>
  </si>
  <si>
    <t>Unit claim cost medical practitioner</t>
  </si>
  <si>
    <t>Expected number of uses medical practitioner</t>
  </si>
  <si>
    <t>Unit claim cost no formal medical care</t>
  </si>
  <si>
    <t>Expected number of uses no formal medical care</t>
  </si>
  <si>
    <t>Medical expense - Gross Catastrophe Risk Charge</t>
  </si>
  <si>
    <t>Income protection - Gross Catastrophe Risk Charge</t>
  </si>
  <si>
    <t>Total Income Protections all countries</t>
  </si>
  <si>
    <t>Total Pandemic all countries</t>
  </si>
  <si>
    <t>PC1</t>
  </si>
  <si>
    <t>PD1</t>
  </si>
  <si>
    <t>PE1</t>
  </si>
  <si>
    <t>PF1</t>
  </si>
  <si>
    <t>PG1</t>
  </si>
  <si>
    <t>PH1</t>
  </si>
  <si>
    <t>PI1</t>
  </si>
  <si>
    <t>PJ1</t>
  </si>
  <si>
    <t>PC2</t>
  </si>
  <si>
    <t>PD2</t>
  </si>
  <si>
    <t>PE2</t>
  </si>
  <si>
    <t>PF2</t>
  </si>
  <si>
    <t>PG2</t>
  </si>
  <si>
    <t>PH2</t>
  </si>
  <si>
    <t>PI2</t>
  </si>
  <si>
    <t>PJ2</t>
  </si>
  <si>
    <t>PC3</t>
  </si>
  <si>
    <t>PD3</t>
  </si>
  <si>
    <t>PE3</t>
  </si>
  <si>
    <t>PF3</t>
  </si>
  <si>
    <t>PG3</t>
  </si>
  <si>
    <t>PH3</t>
  </si>
  <si>
    <t>PI3</t>
  </si>
  <si>
    <t>PJ3</t>
  </si>
  <si>
    <t>PC4</t>
  </si>
  <si>
    <t>PD4</t>
  </si>
  <si>
    <t>PE4</t>
  </si>
  <si>
    <t>PF4</t>
  </si>
  <si>
    <t>PG4</t>
  </si>
  <si>
    <t>PH4</t>
  </si>
  <si>
    <t>PI4</t>
  </si>
  <si>
    <t>PJ4</t>
  </si>
  <si>
    <t>PC5</t>
  </si>
  <si>
    <t>PD5</t>
  </si>
  <si>
    <t>PE5</t>
  </si>
  <si>
    <t>PF5</t>
  </si>
  <si>
    <t>PG5</t>
  </si>
  <si>
    <t>PH5</t>
  </si>
  <si>
    <t>PI5</t>
  </si>
  <si>
    <t>PJ5</t>
  </si>
  <si>
    <t>PC6</t>
  </si>
  <si>
    <t>PD6</t>
  </si>
  <si>
    <t>PE6</t>
  </si>
  <si>
    <t>PF6</t>
  </si>
  <si>
    <t>PG6</t>
  </si>
  <si>
    <t>PH6</t>
  </si>
  <si>
    <t>PI6</t>
  </si>
  <si>
    <t>PJ6</t>
  </si>
  <si>
    <t>PC7</t>
  </si>
  <si>
    <t>PD7</t>
  </si>
  <si>
    <t>PE7</t>
  </si>
  <si>
    <t>PF7</t>
  </si>
  <si>
    <t>PG7</t>
  </si>
  <si>
    <t>PH7</t>
  </si>
  <si>
    <t>PI7</t>
  </si>
  <si>
    <t>PJ7</t>
  </si>
  <si>
    <t>PC8</t>
  </si>
  <si>
    <t>PD8</t>
  </si>
  <si>
    <t>PE8</t>
  </si>
  <si>
    <t>PF8</t>
  </si>
  <si>
    <t>PG8</t>
  </si>
  <si>
    <t>PH8</t>
  </si>
  <si>
    <t>PI8</t>
  </si>
  <si>
    <t>PJ8</t>
  </si>
  <si>
    <t>PC9</t>
  </si>
  <si>
    <t>PD9</t>
  </si>
  <si>
    <t>PE9</t>
  </si>
  <si>
    <t>PF9</t>
  </si>
  <si>
    <t>PG9</t>
  </si>
  <si>
    <t>PH9</t>
  </si>
  <si>
    <t>PI9</t>
  </si>
  <si>
    <t>PJ9</t>
  </si>
  <si>
    <t>PC10</t>
  </si>
  <si>
    <t>PD10</t>
  </si>
  <si>
    <t>PE10</t>
  </si>
  <si>
    <t>PF10</t>
  </si>
  <si>
    <t>PG10</t>
  </si>
  <si>
    <t>PH10</t>
  </si>
  <si>
    <t>PI10</t>
  </si>
  <si>
    <t>PJ10</t>
  </si>
  <si>
    <t>PC11</t>
  </si>
  <si>
    <t>PD11</t>
  </si>
  <si>
    <t>PE11</t>
  </si>
  <si>
    <t>PF11</t>
  </si>
  <si>
    <t>PG11</t>
  </si>
  <si>
    <t>PH11</t>
  </si>
  <si>
    <t>PI11</t>
  </si>
  <si>
    <t>PJ11</t>
  </si>
  <si>
    <t>PC12</t>
  </si>
  <si>
    <t>PD12</t>
  </si>
  <si>
    <t>PE12</t>
  </si>
  <si>
    <t>PF12</t>
  </si>
  <si>
    <t>PG12</t>
  </si>
  <si>
    <t>PH12</t>
  </si>
  <si>
    <t>PI12</t>
  </si>
  <si>
    <t>PJ12</t>
  </si>
  <si>
    <t>PC13</t>
  </si>
  <si>
    <t>PD13</t>
  </si>
  <si>
    <t>PE13</t>
  </si>
  <si>
    <t>PF13</t>
  </si>
  <si>
    <t>PG13</t>
  </si>
  <si>
    <t>PH13</t>
  </si>
  <si>
    <t>PI13</t>
  </si>
  <si>
    <t>PJ13</t>
  </si>
  <si>
    <t>PC14</t>
  </si>
  <si>
    <t>PD14</t>
  </si>
  <si>
    <t>PE14</t>
  </si>
  <si>
    <t>PF14</t>
  </si>
  <si>
    <t>PG14</t>
  </si>
  <si>
    <t>PH14</t>
  </si>
  <si>
    <t>PI14</t>
  </si>
  <si>
    <t>PJ14</t>
  </si>
  <si>
    <t>PC15</t>
  </si>
  <si>
    <t>PD15</t>
  </si>
  <si>
    <t>PE15</t>
  </si>
  <si>
    <t>PF15</t>
  </si>
  <si>
    <t>PG15</t>
  </si>
  <si>
    <t>PH15</t>
  </si>
  <si>
    <t>PI15</t>
  </si>
  <si>
    <t>PJ15</t>
  </si>
  <si>
    <t>PC16</t>
  </si>
  <si>
    <t>PD16</t>
  </si>
  <si>
    <t>PE16</t>
  </si>
  <si>
    <t>PF16</t>
  </si>
  <si>
    <t>PG16</t>
  </si>
  <si>
    <t>PH16</t>
  </si>
  <si>
    <t>PI16</t>
  </si>
  <si>
    <t>PJ16</t>
  </si>
  <si>
    <t>PC17</t>
  </si>
  <si>
    <t>PD17</t>
  </si>
  <si>
    <t>PE17</t>
  </si>
  <si>
    <t>PF17</t>
  </si>
  <si>
    <t>PG17</t>
  </si>
  <si>
    <t>PH17</t>
  </si>
  <si>
    <t>PI17</t>
  </si>
  <si>
    <t>PJ17</t>
  </si>
  <si>
    <t>PC18</t>
  </si>
  <si>
    <t>PD18</t>
  </si>
  <si>
    <t>PE18</t>
  </si>
  <si>
    <t>PF18</t>
  </si>
  <si>
    <t>PG18</t>
  </si>
  <si>
    <t>PH18</t>
  </si>
  <si>
    <t>PI18</t>
  </si>
  <si>
    <t>PJ18</t>
  </si>
  <si>
    <t>PC19</t>
  </si>
  <si>
    <t>PD19</t>
  </si>
  <si>
    <t>PE19</t>
  </si>
  <si>
    <t>PF19</t>
  </si>
  <si>
    <t>PG19</t>
  </si>
  <si>
    <t>PH19</t>
  </si>
  <si>
    <t>PI19</t>
  </si>
  <si>
    <t>PJ19</t>
  </si>
  <si>
    <t>PC20</t>
  </si>
  <si>
    <t>PD20</t>
  </si>
  <si>
    <t>PE20</t>
  </si>
  <si>
    <t>PF20</t>
  </si>
  <si>
    <t>PG20</t>
  </si>
  <si>
    <t>PH20</t>
  </si>
  <si>
    <t>PI20</t>
  </si>
  <si>
    <t>PJ20</t>
  </si>
  <si>
    <t>PC21</t>
  </si>
  <si>
    <t>PD21</t>
  </si>
  <si>
    <t>PE21</t>
  </si>
  <si>
    <t>PF21</t>
  </si>
  <si>
    <t>PG21</t>
  </si>
  <si>
    <t>PH21</t>
  </si>
  <si>
    <t>PI21</t>
  </si>
  <si>
    <t>PJ21</t>
  </si>
  <si>
    <t>PC22</t>
  </si>
  <si>
    <t>PD22</t>
  </si>
  <si>
    <t>PE22</t>
  </si>
  <si>
    <t>PF22</t>
  </si>
  <si>
    <t>PG22</t>
  </si>
  <si>
    <t>PH22</t>
  </si>
  <si>
    <t>PI22</t>
  </si>
  <si>
    <t>PJ22</t>
  </si>
  <si>
    <t>PC23</t>
  </si>
  <si>
    <t>PD23</t>
  </si>
  <si>
    <t>PE23</t>
  </si>
  <si>
    <t>PF23</t>
  </si>
  <si>
    <t>PG23</t>
  </si>
  <si>
    <t>PH23</t>
  </si>
  <si>
    <t>PI23</t>
  </si>
  <si>
    <t>PJ23</t>
  </si>
  <si>
    <t>PC24</t>
  </si>
  <si>
    <t>PD24</t>
  </si>
  <si>
    <t>PE24</t>
  </si>
  <si>
    <t>PF24</t>
  </si>
  <si>
    <t>PG24</t>
  </si>
  <si>
    <t>PH24</t>
  </si>
  <si>
    <t>PI24</t>
  </si>
  <si>
    <t>PJ24</t>
  </si>
  <si>
    <t>PC25</t>
  </si>
  <si>
    <t>PD25</t>
  </si>
  <si>
    <t>PE25</t>
  </si>
  <si>
    <t>PF25</t>
  </si>
  <si>
    <t>PG25</t>
  </si>
  <si>
    <t>PH25</t>
  </si>
  <si>
    <t>PI25</t>
  </si>
  <si>
    <t>PJ25</t>
  </si>
  <si>
    <t>PC26</t>
  </si>
  <si>
    <t>PD26</t>
  </si>
  <si>
    <t>PE26</t>
  </si>
  <si>
    <t>PF26</t>
  </si>
  <si>
    <t>PG26</t>
  </si>
  <si>
    <t>PH26</t>
  </si>
  <si>
    <t>PI26</t>
  </si>
  <si>
    <t>PJ26</t>
  </si>
  <si>
    <t>PC27</t>
  </si>
  <si>
    <t>PD27</t>
  </si>
  <si>
    <t>PE27</t>
  </si>
  <si>
    <t>PF27</t>
  </si>
  <si>
    <t>PG27</t>
  </si>
  <si>
    <t>PH27</t>
  </si>
  <si>
    <t>PI27</t>
  </si>
  <si>
    <t>PJ27</t>
  </si>
  <si>
    <t>PC28</t>
  </si>
  <si>
    <t>PD28</t>
  </si>
  <si>
    <t>PE28</t>
  </si>
  <si>
    <t>PF28</t>
  </si>
  <si>
    <t>PG28</t>
  </si>
  <si>
    <t>PH28</t>
  </si>
  <si>
    <t>PI28</t>
  </si>
  <si>
    <t>PJ28</t>
  </si>
  <si>
    <t>PC29</t>
  </si>
  <si>
    <t>PD29</t>
  </si>
  <si>
    <t>PE29</t>
  </si>
  <si>
    <t>PF29</t>
  </si>
  <si>
    <t>PG29</t>
  </si>
  <si>
    <t>PH29</t>
  </si>
  <si>
    <t>PI29</t>
  </si>
  <si>
    <t>PJ29</t>
  </si>
  <si>
    <t>PC30</t>
  </si>
  <si>
    <t>PD30</t>
  </si>
  <si>
    <t>PE30</t>
  </si>
  <si>
    <t>PF30</t>
  </si>
  <si>
    <t>PG30</t>
  </si>
  <si>
    <t>PH30</t>
  </si>
  <si>
    <t>PI30</t>
  </si>
  <si>
    <t>PJ30</t>
  </si>
  <si>
    <t>PC31</t>
  </si>
  <si>
    <t>PD31</t>
  </si>
  <si>
    <t>PE31</t>
  </si>
  <si>
    <t>PF31</t>
  </si>
  <si>
    <t>PG31</t>
  </si>
  <si>
    <t>PH31</t>
  </si>
  <si>
    <t>PI31</t>
  </si>
  <si>
    <t>PJ31</t>
  </si>
  <si>
    <t>PA32</t>
  </si>
  <si>
    <t>PB32</t>
  </si>
  <si>
    <t>PJ32</t>
  </si>
  <si>
    <t>PJ33</t>
  </si>
  <si>
    <t>PK33</t>
  </si>
  <si>
    <t>PL33</t>
  </si>
  <si>
    <t>PM33</t>
  </si>
  <si>
    <t>Metric: Integer|II/Standard formula|NT/Number of people insured [ using s2md_met:ii645 which is xbrli:integerItemType ]</t>
  </si>
  <si>
    <t>RT/Health pandemic risk [income protection] [s2c_RT:x60]</t>
  </si>
  <si>
    <t>NT/Number of people insured [s2c_NT:x8]</t>
  </si>
  <si>
    <t>RT/Health pandemic risk [medical expenses] [s2c_RT:x61]</t>
  </si>
  <si>
    <t>Metric: Monetary|II/Standard formula|BC/Cost of claims [ using s2md_met:mi646 which is xbrli:monetaryItemType ]</t>
  </si>
  <si>
    <t>RT/Health pandemic risk [hospitalisation cost] [s2c_RT:x59]</t>
  </si>
  <si>
    <t>BC/Cost of claims [s2c_BC:x9]</t>
  </si>
  <si>
    <t>RT/Health pandemic risk [medical practitioner] [s2c_RT:x62]</t>
  </si>
  <si>
    <t>RT/Health pandemic risk [no formal medical care] [s2c_RT:x63]</t>
  </si>
  <si>
    <t>S.27.01.01.22</t>
  </si>
  <si>
    <t>S.27.01.02</t>
  </si>
  <si>
    <t>S.27.01.02.01</t>
  </si>
  <si>
    <t>S.27.01.02.02</t>
  </si>
  <si>
    <t>S.27.01.02.03</t>
  </si>
  <si>
    <t>S.27.01.02.04</t>
  </si>
  <si>
    <t>S.27.01.02.05</t>
  </si>
  <si>
    <t>S.27.01.02.06</t>
  </si>
  <si>
    <t>S.27.01.02.07</t>
  </si>
  <si>
    <t>S.27.01.02.08</t>
  </si>
  <si>
    <t>S.27.01.02.09</t>
  </si>
  <si>
    <t>S.27.01.02.10</t>
  </si>
  <si>
    <t>S.27.01.02.11</t>
  </si>
  <si>
    <t>S.27.01.02.12</t>
  </si>
  <si>
    <t>S.27.01.02.13</t>
  </si>
  <si>
    <t>S.27.01.02.14</t>
  </si>
  <si>
    <t>S.27.01.02.15</t>
  </si>
  <si>
    <t>S.27.01.02.16</t>
  </si>
  <si>
    <t>S.27.01.02.17</t>
  </si>
  <si>
    <t>S.27.01.02.18</t>
  </si>
  <si>
    <t>S.27.01.02.19</t>
  </si>
  <si>
    <t>S.27.01.02.20</t>
  </si>
  <si>
    <t>S.27.01.02.21</t>
  </si>
  <si>
    <t>S.27.01.02.22</t>
  </si>
  <si>
    <t>S.27.01.03</t>
  </si>
  <si>
    <t>S.27.01.03.01</t>
  </si>
  <si>
    <t>S.27.01.03.02</t>
  </si>
  <si>
    <t>S.27.01.03.03</t>
  </si>
  <si>
    <t>S.27.01.03.04</t>
  </si>
  <si>
    <t>S.27.01.03.05</t>
  </si>
  <si>
    <t>S.27.01.03.06</t>
  </si>
  <si>
    <t>S.27.01.03.07</t>
  </si>
  <si>
    <t>S.27.01.03.08</t>
  </si>
  <si>
    <t>S.27.01.03.09</t>
  </si>
  <si>
    <t>S.27.01.03.10</t>
  </si>
  <si>
    <t>S.27.01.03.11</t>
  </si>
  <si>
    <t>S.27.01.03.12</t>
  </si>
  <si>
    <t>S.27.01.03.13</t>
  </si>
  <si>
    <t>S.27.01.03.14</t>
  </si>
  <si>
    <t>S.27.01.03.15</t>
  </si>
  <si>
    <t>S.27.01.03.16</t>
  </si>
  <si>
    <t>S.27.01.03.17</t>
  </si>
  <si>
    <t>S.27.01.03.18</t>
  </si>
  <si>
    <t>S.27.01.03.19</t>
  </si>
  <si>
    <t>S.27.01.03.20</t>
  </si>
  <si>
    <t>S.27.01.03.21</t>
  </si>
  <si>
    <t>S.27.01.03.22</t>
  </si>
  <si>
    <t>S.27.01.04</t>
  </si>
  <si>
    <t>S.27.01.04.01</t>
  </si>
  <si>
    <t>S.27.01.04.02</t>
  </si>
  <si>
    <t>S.27.01.04.03</t>
  </si>
  <si>
    <t>S.27.01.04.04</t>
  </si>
  <si>
    <t>S.27.01.04.05</t>
  </si>
  <si>
    <t>S.27.01.04.06</t>
  </si>
  <si>
    <t>S.27.01.04.07</t>
  </si>
  <si>
    <t>S.27.01.04.08</t>
  </si>
  <si>
    <t>S.27.01.04.09</t>
  </si>
  <si>
    <t>S.27.01.04.10</t>
  </si>
  <si>
    <t>S.27.01.04.11</t>
  </si>
  <si>
    <t>S.27.01.04.12</t>
  </si>
  <si>
    <t>S.27.01.04.13</t>
  </si>
  <si>
    <t>S.27.01.04.14</t>
  </si>
  <si>
    <t>S.27.01.04.15</t>
  </si>
  <si>
    <t>S.27.01.04.16</t>
  </si>
  <si>
    <t>S.27.01.04.17</t>
  </si>
  <si>
    <t>S.27.01.04.18</t>
  </si>
  <si>
    <t>S.27.01.04.19</t>
  </si>
  <si>
    <t>S.27.01.04.20</t>
  </si>
  <si>
    <t>S.27.01.04.21</t>
  </si>
  <si>
    <t>S.27.01.04.22</t>
  </si>
  <si>
    <t>S.27.01.05</t>
  </si>
  <si>
    <t>S.27.01.05.01</t>
  </si>
  <si>
    <t>S.27.01.05.02</t>
  </si>
  <si>
    <t>S.27.01.05.03</t>
  </si>
  <si>
    <t>S.27.01.05.04</t>
  </si>
  <si>
    <t>S.27.01.05.05</t>
  </si>
  <si>
    <t>S.27.01.05.06</t>
  </si>
  <si>
    <t>S.27.01.05.07</t>
  </si>
  <si>
    <t>S.27.01.05.08</t>
  </si>
  <si>
    <t>S.27.01.05.09</t>
  </si>
  <si>
    <t>S.27.01.05.10</t>
  </si>
  <si>
    <t>S.27.01.05.11</t>
  </si>
  <si>
    <t>S.27.01.05.12</t>
  </si>
  <si>
    <t>S.27.01.05.13</t>
  </si>
  <si>
    <t>S.27.01.05.14</t>
  </si>
  <si>
    <t>S.27.01.05.15</t>
  </si>
  <si>
    <t>S.27.01.05.16</t>
  </si>
  <si>
    <t>S.27.01.05.17</t>
  </si>
  <si>
    <t>S.27.01.05.18</t>
  </si>
  <si>
    <t>S.27.01.05.19</t>
  </si>
  <si>
    <t>S.27.01.05.20</t>
  </si>
  <si>
    <t>S.27.01.05.21</t>
  </si>
  <si>
    <t>S.27.01.05.22</t>
  </si>
  <si>
    <t>S.27.01.06</t>
  </si>
  <si>
    <t>S.27.01.06.01</t>
  </si>
  <si>
    <t>S.27.01.06.02</t>
  </si>
  <si>
    <t>S.27.01.06.03</t>
  </si>
  <si>
    <t>S.27.01.06.04</t>
  </si>
  <si>
    <t>S.27.01.06.05</t>
  </si>
  <si>
    <t>S.27.01.06.06</t>
  </si>
  <si>
    <t>S.27.01.06.07</t>
  </si>
  <si>
    <t>S.27.01.06.08</t>
  </si>
  <si>
    <t>S.27.01.06.09</t>
  </si>
  <si>
    <t>S.27.01.06.10</t>
  </si>
  <si>
    <t>S.27.01.06.11</t>
  </si>
  <si>
    <t>S.27.01.06.12</t>
  </si>
  <si>
    <t>S.27.01.06.13</t>
  </si>
  <si>
    <t>S.27.01.06.14</t>
  </si>
  <si>
    <t>S.27.01.06.15</t>
  </si>
  <si>
    <t>S.27.01.06.16</t>
  </si>
  <si>
    <t>S.27.01.06.17</t>
  </si>
  <si>
    <t>S.27.01.06.18</t>
  </si>
  <si>
    <t>S.27.01.06.19</t>
  </si>
  <si>
    <t>S.27.01.06.20</t>
  </si>
  <si>
    <t>S.27.01.06.21</t>
  </si>
  <si>
    <t>S.27.01.06.22</t>
  </si>
  <si>
    <t>S.28.01.01</t>
  </si>
  <si>
    <t>MCR components</t>
  </si>
  <si>
    <t>MCRNL Result</t>
  </si>
  <si>
    <t>TA/Linear [s2c_AM:x49]</t>
  </si>
  <si>
    <t>S.28.01.01.01</t>
  </si>
  <si>
    <t>Net (of reinsurance/SPV) best estimate and TP calculated as a whole provisions</t>
  </si>
  <si>
    <t>Net (of reinsurance) written premiums in the last 12 months</t>
  </si>
  <si>
    <t>Medical expenses</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</si>
  <si>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</si>
  <si>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</si>
  <si>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</si>
  <si>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</si>
  <si>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</si>
  <si>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</si>
  <si>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</si>
  <si>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its proportional reinsurance</t>
  </si>
  <si>
    <t>Miscellaneous financial loss insurance and proportional reinsurance</t>
  </si>
  <si>
    <t>Metric: Monetary|BC/Liability|LB/Gross technical provisions [other than local GAAP specific]|IT/After risk mitigation effect other than from finite reinsurance [ using s2md_met:mi366 which is xbrli:monetaryItemType ]</t>
  </si>
  <si>
    <t>Metric: Monetary|BC/Premiums written|CC/Not ceded [ using s2md_met:mi505 which is xbrli:monetaryItemType ]</t>
  </si>
  <si>
    <t>DI/12 Months [s2c_DI:x6]</t>
  </si>
  <si>
    <t>IZ/Accepted during the period [s2c_RT:x1]</t>
  </si>
  <si>
    <t>CC/Not ceded [s2c_TB:x23]</t>
  </si>
  <si>
    <t>S.28.01.01.02</t>
  </si>
  <si>
    <t>MCRL Result</t>
  </si>
  <si>
    <t>S.28.01.01.03</t>
  </si>
  <si>
    <t>Capital at risk</t>
  </si>
  <si>
    <t>Obligations with profit participation - guaranteed benefits</t>
  </si>
  <si>
    <t>Obligations with profit participation - future discretionary benefits</t>
  </si>
  <si>
    <t>Index-linked and unit-linked insurance obligations</t>
  </si>
  <si>
    <t>Other life (re)insurance and health obligations</t>
  </si>
  <si>
    <t>Capital at risk for all life (re)insurance obligations</t>
  </si>
  <si>
    <t>BL/Insurance with profit participation [guaranteed benefits] [s2c_LB:x55]</t>
  </si>
  <si>
    <t>BL/Insurance with profit participation [future discretionary benefits] [s2c_LB:x54]</t>
  </si>
  <si>
    <t>BL/Other life, annuities and Health SLT [s2c_LB:x100]</t>
  </si>
  <si>
    <t>Metric: Monetary|BC/Exposure|IT/After risk mitigation effect other than from finite reinsurance [ using s2md_met:mi339 which is xbrli:monetaryItemType ]</t>
  </si>
  <si>
    <t>S.28.01.01.04</t>
  </si>
  <si>
    <t>Linear MCR</t>
  </si>
  <si>
    <t>MCR cap</t>
  </si>
  <si>
    <t>MCR floor</t>
  </si>
  <si>
    <t>Combined MCR</t>
  </si>
  <si>
    <t>Absolute floor of the MCR</t>
  </si>
  <si>
    <t>TA/Cap [s2c_AM:x16]</t>
  </si>
  <si>
    <t>TA/Combined [s2c_AM:x21]</t>
  </si>
  <si>
    <t>TA/Absolute floor [s2c_AM:x1]</t>
  </si>
  <si>
    <t>S.28.01.01.05</t>
  </si>
  <si>
    <t>S.28.02.01</t>
  </si>
  <si>
    <t>Non-life activities</t>
  </si>
  <si>
    <t>MCR(NL, NL) Result</t>
  </si>
  <si>
    <t>Life activities</t>
  </si>
  <si>
    <t>MCR(NL, L)Result</t>
  </si>
  <si>
    <t>Linear formula component for non-life insurance or reinsurance obligations</t>
  </si>
  <si>
    <t>CS/Solo [non-life activity] [s2c_CS:x28]</t>
  </si>
  <si>
    <t>CS/Solo [life activity] [s2c_CS:x27]</t>
  </si>
  <si>
    <t>S.28.02.01.01</t>
  </si>
  <si>
    <t>Medical expense insurance and proportional reinsurance</t>
  </si>
  <si>
    <t>Workers' compensation insurance and proportional reinsurance</t>
  </si>
  <si>
    <t>G4</t>
  </si>
  <si>
    <t>G7</t>
  </si>
  <si>
    <t>E16</t>
  </si>
  <si>
    <t>G16</t>
  </si>
  <si>
    <t>Metric: Monetary|BC/Liability|LB/Gross technical provisions [other than local GAAP specific]|CC/Not ceded|IT/After risk mitigation effect other than from finite reinsurance [ using s2md_met:mi364 which is xbrli:monetaryItemType ]</t>
  </si>
  <si>
    <t>Z Axis (Solvency II):</t>
  </si>
  <si>
    <t>S.28.02.01.02</t>
  </si>
  <si>
    <t>MCR(L, NL) Result</t>
  </si>
  <si>
    <t>MCR(L, L) Result</t>
  </si>
  <si>
    <t>Linear formula component for life insurance or reinsurance obligations</t>
  </si>
  <si>
    <t>S.28.02.01.03</t>
  </si>
  <si>
    <t>Net (of reinsurance) capital at risk</t>
  </si>
  <si>
    <t>Index-linked and unit-linked obligations</t>
  </si>
  <si>
    <t>Other life (re)insurance obligations</t>
  </si>
  <si>
    <t>S.28.02.01.04</t>
  </si>
  <si>
    <t>S.28.02.01.05</t>
  </si>
  <si>
    <t>Notional linear MCR</t>
  </si>
  <si>
    <t>Notional SCR with add-on (annual or latest calculation)</t>
  </si>
  <si>
    <t>Notional MCR cap</t>
  </si>
  <si>
    <t>Notional MCR floor</t>
  </si>
  <si>
    <t>Notional Combined MCR</t>
  </si>
  <si>
    <t>Absolute floor of the notional MCR</t>
  </si>
  <si>
    <t>Notional MCR</t>
  </si>
  <si>
    <t>B32</t>
  </si>
  <si>
    <t>C32</t>
  </si>
  <si>
    <t>S.28.02.01.06</t>
  </si>
  <si>
    <t>S.32.01.02</t>
  </si>
  <si>
    <t>V1/B1</t>
  </si>
  <si>
    <t>Country</t>
  </si>
  <si>
    <r>
      <t xml:space="preserve">Metric: Issuer country/country of residence [ GA#4 using s2md_met:ei1508 which is enum:enumerationItemType ] </t>
    </r>
    <r>
      <rPr>
        <u val="none"/>
        <i val="true"/>
        <color indexed="0"/>
        <sz val="11.0"/>
        <rFont val="Calibri"/>
      </rPr>
      <t xml:space="preserve">(which accepts:
AF (AFGHANISTAN)
AX (ÅLAND ISLANDS)
AL (ALBANIA)
DZ (ALGERIA)
AS (AMERICAN SAMOA)
...
ZM (ZAMBIA)
ZW (ZIMBABWE)
EU (European Union institutions)
XA (Other cases)
SS (SOUTH SUDAN)
</t>
    </r>
    <r>
      <t>)</t>
    </r>
  </si>
  <si>
    <r>
      <t xml:space="preserve">Metric: Issuer country/country of residence [ GA#4 using s2hd_met:ei33 which is enum:enumerationItemType ] </t>
    </r>
    <r>
      <rPr>
        <u val="none"/>
        <i val="true"/>
        <color indexed="0"/>
        <sz val="11.0"/>
        <rFont val="Calibri"/>
      </rPr>
      <t xml:space="preserve">(which accepts:
AF (AFGHANISTAN)
AX (ÅLAND ISLANDS)
AL (ALBANIA)
DZ (ALGERIA)
AS (AMERICAN SAMOA)
...
ZM (ZAMBIA)
ZW (ZIMBABWE)
EU (European Union institutions)
XA (Other cases)
SS (SOUTH SUDAN)
</t>
    </r>
    <r>
      <t>)</t>
    </r>
  </si>
  <si>
    <t>Legal Name of the undertaking</t>
  </si>
  <si>
    <t>Type of undertaking</t>
  </si>
  <si>
    <r>
      <t xml:space="preserve">Metric: Type of undertakings [ SE#7 using s2md_met:ei1517 which is enum:enumerationItemType ] </t>
    </r>
    <r>
      <rPr>
        <u val="none"/>
        <i val="true"/>
        <color indexed="0"/>
        <sz val="11.0"/>
        <rFont val="Calibri"/>
      </rPr>
      <t xml:space="preserve">(which accepts:
x49 (Life insurer)
x57 (Non-life insurer)
x9 (Composite insurer)
x41 (Insurance holding company as defined in Art. 212§ [f] of Directive 2009/138/EC)
x52 (Mixed-activity insurance holding company as defined in Art. 212§1 [g] of Directive 2009/138/EC)
x94 (Mixed financial holding company as defined in Art. 212§1 [h] of Directive 2009/138/EC)
x16 (Credit institution, investment firms and financial institutions)
x37 (Institutions for occupational retirement provision)
x3 (Ancillary services undertaking as defined in Art. 1bis [23] of Level 2)
x60 (Non-regulated undertaking carrying out financial activities as defined in Art. 1bis [33] of Level 2)
x81 (Special purpose vehicle authorized in accordance with Art. 211 of Directive 2009/138/EC)
x82 (Special purpose vehicle other special purpose vehicle authorized in accordance with Art. 211 of Directive 2009/138/EC)
x93 (Other)
</t>
    </r>
    <r>
      <t>)</t>
    </r>
  </si>
  <si>
    <r>
      <t xml:space="preserve">Metric: Type of undertakings [ SE#7 using s2hd_met:ei13 which is enum:enumerationItemType ] </t>
    </r>
    <r>
      <rPr>
        <u val="none"/>
        <i val="true"/>
        <color indexed="0"/>
        <sz val="11.0"/>
        <rFont val="Calibri"/>
      </rPr>
      <t xml:space="preserve">(which accepts:
x49 (Life insurer)
x57 (Non-life insurer)
x9 (Composite insurer)
x41 (Insurance holding company as defined in Art. 212§ [f] of Directive 2009/138/EC)
x52 (Mixed-activity insurance holding company as defined in Art. 212§1 [g] of Directive 2009/138/EC)
x94 (Mixed financial holding company as defined in Art. 212§1 [h] of Directive 2009/138/EC)
x16 (Credit institution, investment firms and financial institutions)
x37 (Institutions for occupational retirement provision)
x3 (Ancillary services undertaking as defined in Art. 1bis [23] of Level 2)
x60 (Non-regulated undertaking carrying out financial activities as defined in Art. 1bis [33] of Level 2)
x81 (Special purpose vehicle authorized in accordance with Art. 211 of Directive 2009/138/EC)
x82 (Special purpose vehicle other special purpose vehicle authorized in accordance with Art. 211 of Directive 2009/138/EC)
x93 (Other)
</t>
    </r>
    <r>
      <t>)</t>
    </r>
  </si>
  <si>
    <t>Legal form (Annex III L1)</t>
  </si>
  <si>
    <t>Metric: String|TS/Legal form [ using s2md_met:si1375 which is xbrli:stringItemType ]</t>
  </si>
  <si>
    <t>TS/Legal form [s2c_TS:x47]</t>
  </si>
  <si>
    <t>Category (mutual/non mutual)</t>
  </si>
  <si>
    <r>
      <t xml:space="preserve">Metric: Category [ SE#8 using s2md_met:ei1518 which is enum:enumerationItemType ] </t>
    </r>
    <r>
      <rPr>
        <u val="none"/>
        <i val="true"/>
        <color indexed="0"/>
        <sz val="11.0"/>
        <rFont val="Calibri"/>
      </rPr>
      <t xml:space="preserve">(which accepts:
x54 (Mutual)
x58 (Non-mutual)
</t>
    </r>
    <r>
      <t>)</t>
    </r>
  </si>
  <si>
    <r>
      <t xml:space="preserve">Metric: Category [ SE#8 using s2hd_met:ei11 which is enum:enumerationItemType ] </t>
    </r>
    <r>
      <rPr>
        <u val="none"/>
        <i val="true"/>
        <color indexed="0"/>
        <sz val="11.0"/>
        <rFont val="Calibri"/>
      </rPr>
      <t xml:space="preserve">(which accepts:
x54 (Mutual)
x58 (Non-mutual)
</t>
    </r>
    <r>
      <t>)</t>
    </r>
  </si>
  <si>
    <t>Supervisory Authority</t>
  </si>
  <si>
    <t>Metric: String|TS/Name of Supervisory Authority [ using s2md_met:si1385 which is xbrli:stringItemType ]</t>
  </si>
  <si>
    <t>TS/Name of Supervisory Authority [s2c_TS:x61]</t>
  </si>
  <si>
    <t>Total Balance Sheet (for (re)insurance undertakings)</t>
  </si>
  <si>
    <t>H1a</t>
  </si>
  <si>
    <t>Metric: Monetary|VG/Prudential|BC/Assets [ using s2md_met:mi1520 which is xbrli:monetaryItemType ]</t>
  </si>
  <si>
    <t>VG/Prudential [s2c_AM:x95]</t>
  </si>
  <si>
    <t>Total Balance Sheet (for other regulated undertakings)</t>
  </si>
  <si>
    <t>H1b</t>
  </si>
  <si>
    <t>Metric: Monetary|VG/Prudential other than Solvency II|BC/Assets [ using s2md_met:mi1130 which is xbrli:monetaryItemType ]</t>
  </si>
  <si>
    <t>VG/Prudential other than Solvency II [s2c_AM:x72]</t>
  </si>
  <si>
    <t>Total Balance Sheet (non-regulated undertakings)</t>
  </si>
  <si>
    <t>H1c</t>
  </si>
  <si>
    <t>Metric: Monetary|VG/Statutory accounts|BC/Assets [ using s2md_met:mi1170 which is xbrli:monetaryItemType ]</t>
  </si>
  <si>
    <t>Written premiums net of reinsurance ceded under IFRS or local GAAP for insurance undertakings</t>
  </si>
  <si>
    <t>I1a</t>
  </si>
  <si>
    <t>Metric: Monetary|VG/Statutory accounts|BC/Premiums written|DI/Year to Date|IZ/Accepted during the period|CC/Not ceded [ using s2md_met:mi1172 which is xbrli:monetaryItemType ]</t>
  </si>
  <si>
    <t>Turn over defined as the gross revenue under IFRS or local GAAP for other types of undertakings or insurance holding companies</t>
  </si>
  <si>
    <t>I1b</t>
  </si>
  <si>
    <t>Metric: Monetary|VG/Statutory accounts|BC/Income|DI/Year to Date [ using s2md_met:mi1171 which is xbrli:monetaryItemType ]</t>
  </si>
  <si>
    <t>BC/Income [s2c_BC:x20]</t>
  </si>
  <si>
    <t>Underwriting performance</t>
  </si>
  <si>
    <t>Metric: Monetary|BC/Performance|PF/Underwriting [ using s2md_met:mi1259 which is xbrli:monetaryItemType ]</t>
  </si>
  <si>
    <t>BC/Performance [s2c_BC:x32]</t>
  </si>
  <si>
    <t>PF/Underwriting [s2c_MC:x157]</t>
  </si>
  <si>
    <t>Investment performance</t>
  </si>
  <si>
    <t>Metric: Monetary|BC/Performance|PF/Investment [ using s2md_met:mi1258 which is xbrli:monetaryItemType ]</t>
  </si>
  <si>
    <t>PF/Investment [s2c_MC:x73]</t>
  </si>
  <si>
    <t>Total performance</t>
  </si>
  <si>
    <t>Metric: Monetary|BC/Performance [ using s2md_met:mi1257 which is xbrli:monetaryItemType ]</t>
  </si>
  <si>
    <t>% capital share</t>
  </si>
  <si>
    <t>Metric: Pure|PP/Proportion of the subscribed capital that is held, directly or indirectly, by the participating undertaking in the undertaking [ using s2md_met:pi1302 which is xbrli:pureItemType ]</t>
  </si>
  <si>
    <t>PP/Proportion of the subscribed capital that is held, directly or indirectly, by the participating undertaking in the undertaking [s2c_PP:x23]</t>
  </si>
  <si>
    <t>% used for the establishment of accounting consolidated accounts</t>
  </si>
  <si>
    <t>Metric: Pure|PP/Percent used for the establishment of accounting consolidated accounts [ using s2md_met:pi1300 which is xbrli:pureItemType ]</t>
  </si>
  <si>
    <t>PP/Percent used for the establishment of accounting consolidated accounts [s2c_PP:x16]</t>
  </si>
  <si>
    <t>% voting rights</t>
  </si>
  <si>
    <t>Metric: Pure|PP/Percent of voting rights [ using s2md_met:pi1299 which is xbrli:pureItemType ]</t>
  </si>
  <si>
    <t>PP/Percent of voting rights [s2c_PP:x15]</t>
  </si>
  <si>
    <t>Other criteria</t>
  </si>
  <si>
    <t>Metric: String|TS/Description of criteria of influence other than percent of capital share, percent used for the establishment of accounting consolidated accounts and percent of voting rights [ using s2md_met:si1351 which is xbrli:stringItemType ]</t>
  </si>
  <si>
    <t>TS/Description of criteria of influence other than percent of capital share, percent used for the establishment of accounting consolidated accounts and percent of voting rights [s2c_TS:x16]</t>
  </si>
  <si>
    <t>Level of influence</t>
  </si>
  <si>
    <r>
      <t xml:space="preserve">Metric: Level of influence [ CS#3 using s2md_met:ei1018 which is enum:enumerationItemType ] </t>
    </r>
    <r>
      <rPr>
        <u val="none"/>
        <i val="true"/>
        <color indexed="0"/>
        <sz val="11.0"/>
        <rFont val="Calibri"/>
      </rPr>
      <t xml:space="preserve">(which accepts:
x17 (Dominant)
x25 (Significant)
</t>
    </r>
    <r>
      <t>)</t>
    </r>
  </si>
  <si>
    <r>
      <t xml:space="preserve">Metric: Level of influence [ CS#3 using s2hd_met:ei10 which is enum:enumerationItemType ] </t>
    </r>
    <r>
      <rPr>
        <u val="none"/>
        <i val="true"/>
        <color indexed="0"/>
        <sz val="11.0"/>
        <rFont val="Calibri"/>
      </rPr>
      <t xml:space="preserve">(which accepts:
x17 (Dominant)
x25 (Significant)
</t>
    </r>
    <r>
      <t>)</t>
    </r>
  </si>
  <si>
    <t>Proportional Share retained (art.221)</t>
  </si>
  <si>
    <t>R1</t>
  </si>
  <si>
    <t>Metric: Pure|PP/Proportional share retained [ using s2md_met:pi1303 which is xbrli:pureItemType ]</t>
  </si>
  <si>
    <t>PP/Proportional share retained [s2c_PP:x24]</t>
  </si>
  <si>
    <t>Inclusion in the scope of Group supervision [YES/NO]</t>
  </si>
  <si>
    <t>S1</t>
  </si>
  <si>
    <r>
      <t xml:space="preserve">Metric: Inclusion in the scope of Group supervision [ CS#2 using s2md_met:ei1021 which is enum:enumerationItemType ] </t>
    </r>
    <r>
      <rPr>
        <u val="none"/>
        <i val="true"/>
        <color indexed="0"/>
        <sz val="11.0"/>
        <rFont val="Calibri"/>
      </rPr>
      <t xml:space="preserve">(which accepts:
x19 (Included into scope of group supervision)
x32 (Not included into scope of group supervision (art. 214 a))
x33 (Not included into scope of group supervision (art. 214 b))
x34 (Not included into scope of group supervision (art. 214 c))
</t>
    </r>
    <r>
      <t>)</t>
    </r>
  </si>
  <si>
    <r>
      <t xml:space="preserve">Metric: Inclusion in the scope of Group supervision [ CS#2 using s2hd_met:ei23 which is enum:enumerationItemType ] </t>
    </r>
    <r>
      <rPr>
        <u val="none"/>
        <i val="true"/>
        <color indexed="0"/>
        <sz val="11.0"/>
        <rFont val="Calibri"/>
      </rPr>
      <t xml:space="preserve">(which accepts:
x19 (Included into scope of group supervision)
x32 (Not included into scope of group supervision (art. 214 a))
x33 (Not included into scope of group supervision (art. 214 b))
x34 (Not included into scope of group supervision (art. 214 c))
</t>
    </r>
    <r>
      <t>)</t>
    </r>
  </si>
  <si>
    <t>Inclusion in the scope of Group supervision [date of decision if art. 214 is applied]</t>
  </si>
  <si>
    <t>T1</t>
  </si>
  <si>
    <t>Metric: Date|TD/Date of inclusion in the scope of group supervision [ using s2md_met:di1033 which is xbrli:dateItemType ]</t>
  </si>
  <si>
    <t>TD/Date of inclusion in the scope of group supervision [s2c_TD:x8]</t>
  </si>
  <si>
    <t>Group solvency assessment [method chosen and under method 1, treatment of the undertaking]</t>
  </si>
  <si>
    <t>U1</t>
  </si>
  <si>
    <r>
      <t xml:space="preserve">Metric: Group solvency assessment [method chosen and under method 1, treatment of the undertaking] [ CS#6 using s2md_met:ei1505 which is enum:enumerationItemType ] </t>
    </r>
    <r>
      <rPr>
        <u val="none"/>
        <i val="true"/>
        <color indexed="0"/>
        <sz val="11.0"/>
        <rFont val="Calibri"/>
      </rPr>
      <t xml:space="preserve">(which accepts:
x10 (Consolidation/full integration)
x11 (Consolidation/proportional integration)
x9 (Consolidation/equity method)
x15 (Deduction and Aggregation - Solvency II)
x30 (Deduction and Aggregation - Other sectoral Rules)
x12 (Deduction and Aggregation - local rules)
x16 (Deduction of the participation in relation to article 229 of Directive 2009/138/EC)
x20 (No inclusion into the Solvency II consolidated data as defined in Art. 323bis SCG3 of Level 2)
x31 (Other Method)
</t>
    </r>
    <r>
      <t>)</t>
    </r>
  </si>
  <si>
    <r>
      <t xml:space="preserve">Metric: Group solvency assessment [method chosen and under method 1, treatment of the undertaking] [ CS#6 using s2hd_met:ei58 which is enum:enumerationItemType ] </t>
    </r>
    <r>
      <rPr>
        <u val="none"/>
        <i val="true"/>
        <color indexed="0"/>
        <sz val="11.0"/>
        <rFont val="Calibri"/>
      </rPr>
      <t xml:space="preserve">(which accepts:
x10 (Consolidation/full integration)
x11 (Consolidation/proportional integration)
x9 (Consolidation/equity method)
x15 (Deduction and Aggregation - Solvency II)
x30 (Deduction and Aggregation - Other sectoral Rules)
x12 (Deduction and Aggregation - local rules)
x16 (Deduction of the participation in relation to article 229 of Directive 2009/138/EC)
x20 (No inclusion into the Solvency II consolidated data as defined in Art. 323bis SCG3 of Level 2)
x31 (Other Method)
</t>
    </r>
    <r>
      <t>)</t>
    </r>
  </si>
  <si>
    <t>S.32.01.02.01</t>
  </si>
  <si>
    <t>S.33.01.01</t>
  </si>
  <si>
    <t>Q1/A2</t>
  </si>
  <si>
    <t>Entity Level/RFF/ Remaining Part</t>
  </si>
  <si>
    <r>
      <t xml:space="preserve">PO/All members [PU#13] </t>
    </r>
    <r>
      <rPr>
        <u val="none"/>
        <i val="true"/>
        <color indexed="8"/>
        <sz val="11.0"/>
        <rFont val="Calibri"/>
      </rPr>
      <t xml:space="preserve">(which accepts:
x0 (Total/NA)
x40 (Ring fenced funds)
x24 (Other than ring fenced funds)
</t>
    </r>
    <r>
      <t>)</t>
    </r>
  </si>
  <si>
    <t>Fund Number</t>
  </si>
  <si>
    <t>Legal name of the entity</t>
  </si>
  <si>
    <t>SCR Market Risk</t>
  </si>
  <si>
    <t>Metric: Monetary|BC/Solvency capital requirement [SCR]|RT/Market risk|EA/Including the loss-absorbing capacity of technical provisions [ using s2md_met:mi1267 which is xbrli:monetaryItemType ]</t>
  </si>
  <si>
    <t>SCR Counterparty Default Risk</t>
  </si>
  <si>
    <t>Metric: Monetary|BC/Solvency capital requirement [SCR]|RT/Counterparty default risk|EA/Including the loss-absorbing capacity of technical provisions [ using s2md_met:mi1264 which is xbrli:monetaryItemType ]</t>
  </si>
  <si>
    <t>SCR Life Underwriting Risk</t>
  </si>
  <si>
    <t>Metric: Monetary|BC/Solvency capital requirement [SCR]|RT/Life underwriting risk|EA/Including the loss-absorbing capacity of technical provisions [ using s2md_met:mi1266 which is xbrli:monetaryItemType ]</t>
  </si>
  <si>
    <t>SCR Health Underwriting Risk</t>
  </si>
  <si>
    <t>Metric: Monetary|BC/Solvency capital requirement [SCR]|RT/Health underwriting risk|EA/Including the loss-absorbing capacity of technical provisions [ using s2md_met:mi1265 which is xbrli:monetaryItemType ]</t>
  </si>
  <si>
    <t>SCR Non-life Underwriting Risk</t>
  </si>
  <si>
    <t>Metric: Monetary|BC/Solvency capital requirement [SCR]|RT/Non-life underwriting risk|EA/Including the loss-absorbing capacity of technical provisions [ using s2md_met:mi1268 which is xbrli:monetaryItemType ]</t>
  </si>
  <si>
    <t>SCR Operational Risk</t>
  </si>
  <si>
    <t>Metric: Monetary|BC/Solvency capital requirement [SCR]|RT/Operational risk|EA/Including the loss-absorbing capacity of technical provisions [ using s2md_met:mi1269 which is xbrli:monetaryItemType ]</t>
  </si>
  <si>
    <t>Solo SCR</t>
  </si>
  <si>
    <t>Solo MCR</t>
  </si>
  <si>
    <t>Eligible Solo Own Funds to cover the SCR</t>
  </si>
  <si>
    <t>Metric: Monetary|BC/Own funds|BE/Basic or ancillary own funds|MS/Available to meet SCR criteria [ using s2md_met:mi1254 which is xbrli:monetaryItemType ]</t>
  </si>
  <si>
    <t>Standard Formula used</t>
  </si>
  <si>
    <t>if undertaking specific parameters used specify where</t>
  </si>
  <si>
    <t>Metric: String|TS/Description, where undertaking specific parameters were used in standard formula [if anywhere] [ using s2md_met:si1371 which is xbrli:stringItemType ]</t>
  </si>
  <si>
    <t>TS/Description, where undertaking specific parameters were used in standard formula [if anywhere] [s2c_TS:x39]</t>
  </si>
  <si>
    <t>if Simplifications used specify where</t>
  </si>
  <si>
    <t>Metric: String|TS/Description, where simplifications were used in standard formula [if anywhere] [ using s2md_met:si1370 which is xbrli:stringItemType ]</t>
  </si>
  <si>
    <t>TS/Description, where simplifications were used in standard formula [if anywhere] [s2c_TS:x38]</t>
  </si>
  <si>
    <t>if Partial Internal Model used specify where</t>
  </si>
  <si>
    <t>Metric: String|TS/Description, where partial internal model was used in standard formula [if anywhere] [ using s2md_met:si1369 which is xbrli:stringItemType ]</t>
  </si>
  <si>
    <t>TS/Description, where partial internal model was used in standard formula [if anywhere] [s2c_TS:x37]</t>
  </si>
  <si>
    <t>Group or solo Internal Model Used</t>
  </si>
  <si>
    <t>Group or solo internal model</t>
  </si>
  <si>
    <t>Metric: String|TS/Description, if approval of full internal model for calculating solo SCR regards a solo internal model or group internal model [ using s2md_met:si1368 which is xbrli:stringItemType ]</t>
  </si>
  <si>
    <t>TS/Description, if approval of full internal model for calculating solo SCR regards a solo internal model or group internal model [s2c_TS:x36]</t>
  </si>
  <si>
    <t>Date of initial approval</t>
  </si>
  <si>
    <t>Metric: Date|TD/Date of initial approval of internal model [ using s2md_met:di1034 which is xbrli:dateItemType ]</t>
  </si>
  <si>
    <t>TD/Date of initial approval of internal model [s2c_TD:x9]</t>
  </si>
  <si>
    <t>Date of approval of latest major change</t>
  </si>
  <si>
    <t>Metric: Date|TD/Date of approval of latest major change in internal model [ using s2md_met:di1030 which is xbrli:dateItemType ]</t>
  </si>
  <si>
    <t>TD/Date of approval of latest major change in internal model [s2c_TD:x3]</t>
  </si>
  <si>
    <t>Solo Capital Add-On</t>
  </si>
  <si>
    <t>Date of decision</t>
  </si>
  <si>
    <t>Metric: Date|TD/Date of decision related to solo capital add-on [ using s2md_met:di1032 which is xbrli:dateItemType ]</t>
  </si>
  <si>
    <t>TD/Date of decision related to solo capital add-on [s2c_TD:x5]</t>
  </si>
  <si>
    <t>Amount</t>
  </si>
  <si>
    <t>Metric: Monetary|II/Standard formula or partial internal model|BC/Solvency capital requirement [SCR]|EA/Capital add-on [ using s2md_met:mi1186 which is xbrli:monetaryItemType ]</t>
  </si>
  <si>
    <t>Reason</t>
  </si>
  <si>
    <t>Metric: String|TS/Description of reason[s] stated by the supervisor in it’s decision related to capital add-on [ using s2md_met:si1361 which is xbrli:stringItemType ]</t>
  </si>
  <si>
    <t>TS/Description of reason[s] stated by the supervisor in it’s decision related to capital add-on [s2c_TS:x29]</t>
  </si>
  <si>
    <t>S.33.01.01.01</t>
  </si>
  <si>
    <t>Local capital requirement</t>
  </si>
  <si>
    <t>Metric: Monetary|BC/Local capital requirement [ using s2md_met:mi1240 which is xbrli:monetaryItemType ]</t>
  </si>
  <si>
    <t>BC/Local capital requirement [s2c_BC:x24]</t>
  </si>
  <si>
    <t>Local minimum capital requirement</t>
  </si>
  <si>
    <t>Metric: Monetary|BC/Local minimum capital requirement [ using s2md_met:mi1241 which is xbrli:monetaryItemType ]</t>
  </si>
  <si>
    <t>BC/Local minimum capital requirement [s2c_BC:x25]</t>
  </si>
  <si>
    <t>Eligible own funds in accordance with local rules</t>
  </si>
  <si>
    <t>Metric: Monetary|BC/Eligible own funds in accordance with local rules [ using s2md_met:mi1226 which is xbrli:monetaryItemType ]</t>
  </si>
  <si>
    <t>BC/Eligible own funds in accordance with local rules [s2c_BC:x11]</t>
  </si>
  <si>
    <t>CY/Non-EEA [s2c_GA:x37]</t>
  </si>
  <si>
    <t>S.33.01.01.02</t>
  </si>
  <si>
    <t>S.34.01.01</t>
  </si>
  <si>
    <t>F1/A2</t>
  </si>
  <si>
    <t>Aggregated or not Y/N</t>
  </si>
  <si>
    <r>
      <t xml:space="preserve">Metric: Aggregation of capital requirement [ CS#4 using s2md_met:ei1019 which is enum:enumerationItemType ] </t>
    </r>
    <r>
      <rPr>
        <u val="none"/>
        <i val="true"/>
        <color indexed="0"/>
        <sz val="11.0"/>
        <rFont val="Calibri"/>
      </rPr>
      <t xml:space="preserve">(which accepts:
x6 (Consolidated capital requirement)
x29 (Solo capital requirement)
</t>
    </r>
    <r>
      <t>)</t>
    </r>
  </si>
  <si>
    <r>
      <t xml:space="preserve">Metric: Aggregation of capital requirement [ CS#4 using s2hd_met:ei9 which is enum:enumerationItemType ] </t>
    </r>
    <r>
      <rPr>
        <u val="none"/>
        <i val="true"/>
        <color indexed="0"/>
        <sz val="11.0"/>
        <rFont val="Calibri"/>
      </rPr>
      <t xml:space="preserve">(which accepts:
x6 (Consolidated capital requirement)
x29 (Solo capital requirement)
</t>
    </r>
    <r>
      <t>)</t>
    </r>
  </si>
  <si>
    <t>Type of capital requirement (closed list)</t>
  </si>
  <si>
    <r>
      <t xml:space="preserve">Metric: Type of capital requirement [ AM#6 using s2md_met:ei1001 which is enum:enumerationItemType ] </t>
    </r>
    <r>
      <rPr>
        <u val="none"/>
        <i val="true"/>
        <color indexed="0"/>
        <sz val="11.0"/>
        <rFont val="Calibri"/>
      </rPr>
      <t xml:space="preserve">(which accepts:
x60 (Notional)
x56 (Non)
x79 (Sectoral)
</t>
    </r>
    <r>
      <t>)</t>
    </r>
  </si>
  <si>
    <r>
      <t xml:space="preserve">Metric: Type of capital requirement [ AM#6 using s2hd_met:ei8 which is enum:enumerationItemType ] </t>
    </r>
    <r>
      <rPr>
        <u val="none"/>
        <i val="true"/>
        <color indexed="0"/>
        <sz val="11.0"/>
        <rFont val="Calibri"/>
      </rPr>
      <t xml:space="preserve">(which accepts:
x60 (Notional)
x56 (Non)
x79 (Sectoral)
</t>
    </r>
    <r>
      <t>)</t>
    </r>
  </si>
  <si>
    <t>Notional SCR or Sectoral capital requirement</t>
  </si>
  <si>
    <t>Notional MCR or Sectoral minimum capital requirement</t>
  </si>
  <si>
    <t>Eligible Own Funds</t>
  </si>
  <si>
    <t>S.34.01.01.01</t>
  </si>
  <si>
    <t>S.35.01.01</t>
  </si>
  <si>
    <t>T1/A1</t>
  </si>
  <si>
    <t>Method of group solvency calculation used</t>
  </si>
  <si>
    <r>
      <t xml:space="preserve">Metric: Method of group solvency calculation used [ CS#10 using s2md_met:ei1506 which is enum:enumerationItemType ] </t>
    </r>
    <r>
      <rPr>
        <u val="none"/>
        <i val="true"/>
        <color indexed="0"/>
        <sz val="11.0"/>
        <rFont val="Calibri"/>
      </rPr>
      <t xml:space="preserve">(which accepts:
x2 (Accounting consolidation-based method [method 1])
x14 (Deduction and aggregation method [method 2])
</t>
    </r>
    <r>
      <t>)</t>
    </r>
  </si>
  <si>
    <r>
      <t xml:space="preserve">Metric: Method of group solvency calculation used [ CS#10 using s2hd_met:ei57 which is enum:enumerationItemType ] </t>
    </r>
    <r>
      <rPr>
        <u val="none"/>
        <i val="true"/>
        <color indexed="0"/>
        <sz val="11.0"/>
        <rFont val="Calibri"/>
      </rPr>
      <t xml:space="preserve">(which accepts:
x2 (Accounting consolidation-based method [method 1])
x14 (Deduction and aggregation method [method 2])
</t>
    </r>
    <r>
      <t>)</t>
    </r>
  </si>
  <si>
    <t>Technical Provisions - Non-Life (excluding Health)</t>
  </si>
  <si>
    <t>Amount of gross TP (gross of IGT)</t>
  </si>
  <si>
    <t>Metric: Monetary|BC/Liability|BL/Non-life|LB/Gross technical provisions [other than local GAAP specific] [ using s2md_met:mi1235 which is xbrli:monetaryItemType ]</t>
  </si>
  <si>
    <t>Amount of gross TP (net of IGT)</t>
  </si>
  <si>
    <t>Metric: Monetary|BC/Liability|BL/Non-life|LB/Gross technical provisions [other than local GAAP specific]|IG/Excluding intra-group transactions [ using s2md_met:mi1236 which is xbrli:monetaryItemType ]</t>
  </si>
  <si>
    <t>Contribution to Group TP (excluding IGT) (%)</t>
  </si>
  <si>
    <t>Metric: Pure|BL/Non-life|PP/Contribution to group technical provisions [excluding IGT] [%] [ using s2md_met:pi1290 which is xbrli:pureItemType ]</t>
  </si>
  <si>
    <t>PP/Contribution to group technical provisions [excluding IGT] [%] [s2c_PP:x4]</t>
  </si>
  <si>
    <t>Technical Provisions - Health (similar to non-life)</t>
  </si>
  <si>
    <t>Metric: Monetary|BC/Liability|BL/Health non-SLT|LB/Gross technical provisions [other than local GAAP specific] [ using s2md_met:mi1229 which is xbrli:monetaryItemType ]</t>
  </si>
  <si>
    <t>Metric: Monetary|BC/Liability|BL/Health non-SLT|LB/Gross technical provisions [other than local GAAP specific]|IG/Excluding intra-group transactions [ using s2md_met:mi1230 which is xbrli:monetaryItemType ]</t>
  </si>
  <si>
    <t>Metric: Pure|BL/Health non-SLT|PP/Contribution to group technical provisions [excluding IGT] [%] [ using s2md_met:pi1287 which is xbrli:pureItemType ]</t>
  </si>
  <si>
    <t>Technical Provisions - Health (similar to life)</t>
  </si>
  <si>
    <t>Metric: Monetary|BC/Liability|BL/Health SLT|LB/Gross technical provisions [other than local GAAP specific] [ using s2md_met:mi1231 which is xbrli:monetaryItemType ]</t>
  </si>
  <si>
    <t>Metric: Monetary|BC/Liability|BL/Health SLT|LB/Gross technical provisions [other than local GAAP specific]|IG/Excluding intra-group transactions [ using s2md_met:mi1232 which is xbrli:monetaryItemType ]</t>
  </si>
  <si>
    <t>Metric: Pure|BL/Health SLT|PP/Contribution to group technical provisions [excluding IGT] [%] [ using s2md_met:pi1288 which is xbrli:pureItemType ]</t>
  </si>
  <si>
    <t>Technical Provisions - Life (excluding health and index-linked and unit-linked)</t>
  </si>
  <si>
    <t>Metric: Monetary|BC/Liability|BL/Life [other than Index-linked and unit-linked insurance and Health SLT]|LB/Gross technical provisions [other than local GAAP specific] [ using s2md_met:mi1233 which is xbrli:monetaryItemType ]</t>
  </si>
  <si>
    <t>Metric: Monetary|BC/Liability|BL/Life [other than Index-linked and unit-linked insurance and Health SLT]|LB/Gross technical provisions [other than local GAAP specific]|IG/Excluding intra-group transactions [ using s2md_met:mi1234 which is xbrli:monetaryItemType ]</t>
  </si>
  <si>
    <t>Metric: Pure|BL/Life [other than Index-linked and unit-linked insurance and Health SLT]|PP/Contribution to group technical provisions [excluding IGT] [%] [ using s2md_met:pi1289 which is xbrli:pureItemType ]</t>
  </si>
  <si>
    <t>Technical Provisions - Index-linked and unit-linked insurance</t>
  </si>
  <si>
    <t>Metric: Monetary|BC/Liability|BL/Unit-linked or index-linked|LB/Gross technical provisions [other than local GAAP specific] [ using s2md_met:mi1237 which is xbrli:monetaryItemType ]</t>
  </si>
  <si>
    <t>Metric: Monetary|BC/Liability|BL/Unit-linked or index-linked|LB/Gross technical provisions [other than local GAAP specific]|IG/Excluding intra-group transactions [ using s2md_met:mi1238 which is xbrli:monetaryItemType ]</t>
  </si>
  <si>
    <t>Metric: Pure|BL/Unit-linked or index-linked|PP/Contribution to group technical provisions [excluding IGT] [%] [ using s2md_met:pi1291 which is xbrli:pureItemType ]</t>
  </si>
  <si>
    <t>Total amount of TP (excluding IGT)</t>
  </si>
  <si>
    <t>Metric: Pure|PP/Contribution to group technical provisions [excluding IGT] [%] [ using s2md_met:pi620 which is xbrli:pureItemType ]</t>
  </si>
  <si>
    <t>S.35.01.01.01</t>
  </si>
</sst>
</file>

<file path=xl/styles.xml><?xml version="1.0" encoding="utf-8"?>
<styleSheet xmlns="http://schemas.openxmlformats.org/spreadsheetml/2006/main">
  <numFmts count="1">
    <numFmt numFmtId="165" formatCode="yyyy-MM-dd"/>
  </numFmts>
  <fonts count="591">
    <font>
      <sz val="11.0"/>
      <color indexed="8"/>
      <name val="Calibri"/>
      <family val="2"/>
      <scheme val="minor"/>
    </font>
    <font>
      <name val="Calibri"/>
      <sz val="11.0"/>
      <color indexed="8"/>
      <u val="none"/>
      <b val="true"/>
    </font>
    <font>
      <name val="Calibri"/>
      <sz val="11.0"/>
      <color indexed="12"/>
      <u val="single"/>
    </font>
    <font>
      <name val="Calibri"/>
      <sz val="11.0"/>
      <color indexed="8"/>
      <u val="none"/>
      <b val="true"/>
    </font>
    <font>
      <name val="Calibri"/>
      <sz val="11.0"/>
      <b val="true"/>
      <color rgb="FF0000"/>
      <u val="none"/>
    </font>
    <font>
      <name val="Calibri"/>
      <sz val="11.0"/>
      <color indexed="8"/>
      <u val="none"/>
      <b val="true"/>
    </font>
    <font>
      <name val="Calibri"/>
      <sz val="11.0"/>
      <color indexed="8"/>
      <u val="none"/>
      <b val="true"/>
    </font>
    <font>
      <name val="Calibri"/>
      <sz val="11.0"/>
      <color rgb="00B050"/>
      <u val="none"/>
    </font>
    <font>
      <name val="Calibri"/>
      <sz val="11.0"/>
      <color indexed="0"/>
      <i val="true"/>
      <u val="none"/>
    </font>
    <font>
      <name val="Calibri"/>
      <sz val="11.0"/>
      <color rgb="0070C0"/>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rgb="FF0000"/>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rgb="00B050"/>
      <u val="none"/>
    </font>
    <font>
      <name val="Calibri"/>
      <sz val="11.0"/>
      <color rgb="0070C0"/>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8"/>
      <u val="none"/>
      <b val="true"/>
    </font>
    <font>
      <name val="Calibri"/>
      <sz val="11.0"/>
      <color indexed="8"/>
      <u val="none"/>
      <b val="true"/>
    </font>
    <font>
      <name val="Calibri"/>
      <sz val="11.0"/>
      <color indexed="8"/>
      <u val="none"/>
      <b val="true"/>
    </font>
    <font>
      <name val="Calibri"/>
      <sz val="11.0"/>
      <color indexed="8"/>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u val="none"/>
      <b val="true"/>
    </font>
    <font>
      <name val="Calibri"/>
      <sz val="11.0"/>
      <color indexed="8"/>
      <u val="none"/>
      <b val="tru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8"/>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
      <name val="Calibri"/>
      <sz val="11.0"/>
      <color indexed="0"/>
      <i val="true"/>
      <u val="none"/>
    </font>
  </fonts>
  <fills count="7">
    <fill>
      <patternFill patternType="none"/>
    </fill>
    <fill>
      <patternFill patternType="darkGray"/>
    </fill>
    <fill>
      <patternFill patternType="solid"/>
    </fill>
    <fill>
      <patternFill patternType="solid">
        <fgColor rgb="707070"/>
      </patternFill>
    </fill>
    <fill>
      <patternFill patternType="solid">
        <fgColor rgb="BBBBBB"/>
      </patternFill>
    </fill>
    <fill>
      <patternFill patternType="solid">
        <fgColor rgb="CCFFFF"/>
      </patternFill>
    </fill>
    <fill>
      <patternFill patternType="solid">
        <fgColor rgb="DCE6F1"/>
      </patternFill>
    </fill>
  </fills>
  <borders count="10">
    <border>
      <left/>
      <right/>
      <top/>
      <bottom/>
      <diagonal/>
    </border>
    <border>
      <bottom style="thin"/>
    </border>
    <border>
      <right style="thin"/>
      <bottom style="thin"/>
    </border>
    <border>
      <left style="thin"/>
      <right style="thin"/>
      <bottom style="thin"/>
    </border>
    <border>
      <left style="thin"/>
      <right style="thin"/>
      <top style="thin"/>
      <bottom style="thin"/>
    </border>
    <border diagonalDown="true" diagonalUp="true">
      <diagonal style="thin"/>
    </border>
    <border diagonalDown="true" diagonalUp="true">
      <bottom style="thin"/>
      <diagonal style="thin"/>
    </border>
    <border diagonalDown="true" diagonalUp="true">
      <right style="thin"/>
      <bottom style="thin"/>
      <diagonal style="thin"/>
    </border>
    <border diagonalDown="true" diagonalUp="true">
      <left style="thin"/>
      <right style="thin"/>
      <bottom style="thin"/>
      <diagonal style="thin"/>
    </border>
    <border diagonalDown="true" diagonalUp="true">
      <left style="thin"/>
      <right style="thin"/>
      <top style="thin"/>
      <bottom style="thin"/>
      <diagonal style="thin"/>
    </border>
  </borders>
  <cellStyleXfs count="1">
    <xf numFmtId="0" fontId="0" fillId="0" borderId="0"/>
  </cellStyleXfs>
  <cellXfs count="30">
    <xf numFmtId="0" fontId="0" fillId="0" borderId="0" xfId="0"/>
    <xf numFmtId="165" fontId="0" fillId="0" borderId="0" xfId="0" applyNumberFormat="true"/>
    <xf numFmtId="0" fontId="1" fillId="0" borderId="4" xfId="0" applyFont="true" applyBorder="true">
      <alignment horizontal="center" wrapText="true"/>
    </xf>
    <xf numFmtId="0" fontId="2" fillId="0" borderId="4" xfId="0" applyBorder="true" applyFont="true"/>
    <xf numFmtId="0" fontId="0" fillId="0" borderId="4" xfId="0" applyBorder="true">
      <alignment horizontal="center"/>
    </xf>
    <xf numFmtId="0" fontId="4" fillId="0" borderId="0" xfId="0" applyFont="true"/>
    <xf numFmtId="0" fontId="5" fillId="0" borderId="0" xfId="0" applyFont="true">
      <alignment horizontal="left" indent="0"/>
    </xf>
    <xf numFmtId="0" fontId="6" fillId="0" borderId="0" xfId="0" applyFont="true">
      <alignment horizontal="left" indent="2"/>
    </xf>
    <xf numFmtId="0" fontId="0" fillId="3" borderId="9" xfId="0" applyBorder="true" applyFill="true"/>
    <xf numFmtId="0" fontId="7" fillId="0" borderId="0" xfId="0" applyFont="true">
      <alignment wrapText="true"/>
    </xf>
    <xf numFmtId="0" fontId="9" fillId="0" borderId="0" xfId="0" applyFont="true">
      <alignment wrapText="true"/>
    </xf>
    <xf numFmtId="0" fontId="0" fillId="4" borderId="0" xfId="0" applyFill="true"/>
    <xf numFmtId="0" fontId="49" fillId="0" borderId="0" xfId="0" applyFont="true"/>
    <xf numFmtId="0" fontId="0" fillId="5" borderId="4" xfId="0" applyBorder="true" applyFill="true">
      <alignment horizontal="center"/>
    </xf>
    <xf numFmtId="0" fontId="0" fillId="0" borderId="0" xfId="0"/>
    <xf numFmtId="0" fontId="0" fillId="0" borderId="4" xfId="0" applyBorder="true">
      <alignment wrapText="true"/>
    </xf>
    <xf numFmtId="0" fontId="0" fillId="5" borderId="4" xfId="0" applyBorder="true" applyFill="true"/>
    <xf numFmtId="0" fontId="0" fillId="6" borderId="4" xfId="0" applyBorder="true" applyFill="true">
      <alignment horizontal="center"/>
    </xf>
    <xf numFmtId="0" fontId="116" fillId="0" borderId="0" xfId="0" applyFont="true"/>
    <xf numFmtId="0" fontId="117" fillId="0" borderId="0" xfId="0" applyFont="true"/>
    <xf numFmtId="0" fontId="144" fillId="0" borderId="0" xfId="0" applyFont="true">
      <alignment horizontal="center" wrapText="true"/>
    </xf>
    <xf numFmtId="0" fontId="145" fillId="0" borderId="0" xfId="0" applyFont="true">
      <alignment horizontal="left" indent="4"/>
    </xf>
    <xf numFmtId="0" fontId="146" fillId="0" borderId="0" xfId="0" applyFont="true">
      <alignment horizontal="left" indent="6"/>
    </xf>
    <xf numFmtId="0" fontId="147" fillId="0" borderId="4" xfId="0" applyBorder="true" applyFont="true">
      <alignment horizontal="center"/>
    </xf>
    <xf numFmtId="0" fontId="0" fillId="0" borderId="0" xfId="0">
      <alignment wrapText="true"/>
    </xf>
    <xf numFmtId="0" fontId="149" fillId="5" borderId="4" xfId="0" applyBorder="true" applyFill="true" applyFont="true">
      <alignment horizontal="center"/>
    </xf>
    <xf numFmtId="0" fontId="0" fillId="4" borderId="0" xfId="0" applyFill="true">
      <alignment wrapText="true"/>
    </xf>
    <xf numFmtId="0" fontId="0" fillId="3" borderId="4" xfId="0" applyBorder="true" applyFill="true">
      <alignment horizontal="center"/>
    </xf>
    <xf numFmtId="0" fontId="228" fillId="0" borderId="0" xfId="0" applyFont="true">
      <alignment horizontal="left" indent="8"/>
    </xf>
    <xf numFmtId="0" fontId="229" fillId="0" borderId="0" xfId="0" applyFont="true">
      <alignment vertical="center"/>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 Type="http://schemas.openxmlformats.org/officeDocument/2006/relationships/styles" Target="styles.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 Type="http://schemas.openxmlformats.org/officeDocument/2006/relationships/worksheet" Target="worksheets/sheet1.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34" Type="http://schemas.openxmlformats.org/officeDocument/2006/relationships/worksheet" Target="worksheets/sheet32.xml"/>
  <Relationship Id="rId35" Type="http://schemas.openxmlformats.org/officeDocument/2006/relationships/worksheet" Target="worksheets/sheet33.xml"/>
  <Relationship Id="rId36" Type="http://schemas.openxmlformats.org/officeDocument/2006/relationships/worksheet" Target="worksheets/sheet34.xml"/>
  <Relationship Id="rId37" Type="http://schemas.openxmlformats.org/officeDocument/2006/relationships/worksheet" Target="worksheets/sheet35.xml"/>
  <Relationship Id="rId38" Type="http://schemas.openxmlformats.org/officeDocument/2006/relationships/worksheet" Target="worksheets/sheet36.xml"/>
  <Relationship Id="rId39" Type="http://schemas.openxmlformats.org/officeDocument/2006/relationships/worksheet" Target="worksheets/sheet37.xml"/>
  <Relationship Id="rId4" Type="http://schemas.openxmlformats.org/officeDocument/2006/relationships/worksheet" Target="worksheets/sheet2.xml"/>
  <Relationship Id="rId40" Type="http://schemas.openxmlformats.org/officeDocument/2006/relationships/worksheet" Target="worksheets/sheet38.xml"/>
  <Relationship Id="rId41" Type="http://schemas.openxmlformats.org/officeDocument/2006/relationships/worksheet" Target="worksheets/sheet39.xml"/>
  <Relationship Id="rId42" Type="http://schemas.openxmlformats.org/officeDocument/2006/relationships/worksheet" Target="worksheets/sheet40.xml"/>
  <Relationship Id="rId43" Type="http://schemas.openxmlformats.org/officeDocument/2006/relationships/worksheet" Target="worksheets/sheet41.xml"/>
  <Relationship Id="rId44" Type="http://schemas.openxmlformats.org/officeDocument/2006/relationships/worksheet" Target="worksheets/sheet42.xml"/>
  <Relationship Id="rId45" Type="http://schemas.openxmlformats.org/officeDocument/2006/relationships/worksheet" Target="worksheets/sheet43.xml"/>
  <Relationship Id="rId46" Type="http://schemas.openxmlformats.org/officeDocument/2006/relationships/worksheet" Target="worksheets/sheet44.xml"/>
  <Relationship Id="rId47" Type="http://schemas.openxmlformats.org/officeDocument/2006/relationships/worksheet" Target="worksheets/sheet45.xml"/>
  <Relationship Id="rId48" Type="http://schemas.openxmlformats.org/officeDocument/2006/relationships/worksheet" Target="worksheets/sheet46.xml"/>
  <Relationship Id="rId49" Type="http://schemas.openxmlformats.org/officeDocument/2006/relationships/worksheet" Target="worksheets/sheet47.xml"/>
  <Relationship Id="rId5" Type="http://schemas.openxmlformats.org/officeDocument/2006/relationships/worksheet" Target="worksheets/sheet3.xml"/>
  <Relationship Id="rId50" Type="http://schemas.openxmlformats.org/officeDocument/2006/relationships/worksheet" Target="worksheets/sheet48.xml"/>
  <Relationship Id="rId51" Type="http://schemas.openxmlformats.org/officeDocument/2006/relationships/worksheet" Target="worksheets/sheet49.xml"/>
  <Relationship Id="rId52" Type="http://schemas.openxmlformats.org/officeDocument/2006/relationships/worksheet" Target="worksheets/sheet50.xml"/>
  <Relationship Id="rId53" Type="http://schemas.openxmlformats.org/officeDocument/2006/relationships/worksheet" Target="worksheets/sheet51.xml"/>
  <Relationship Id="rId54" Type="http://schemas.openxmlformats.org/officeDocument/2006/relationships/worksheet" Target="worksheets/sheet52.xml"/>
  <Relationship Id="rId55" Type="http://schemas.openxmlformats.org/officeDocument/2006/relationships/worksheet" Target="worksheets/sheet53.xml"/>
  <Relationship Id="rId56" Type="http://schemas.openxmlformats.org/officeDocument/2006/relationships/worksheet" Target="worksheets/sheet54.xml"/>
  <Relationship Id="rId57" Type="http://schemas.openxmlformats.org/officeDocument/2006/relationships/worksheet" Target="worksheets/sheet55.xml"/>
  <Relationship Id="rId58" Type="http://schemas.openxmlformats.org/officeDocument/2006/relationships/worksheet" Target="worksheets/sheet56.xml"/>
  <Relationship Id="rId59" Type="http://schemas.openxmlformats.org/officeDocument/2006/relationships/worksheet" Target="worksheets/sheet57.xml"/>
  <Relationship Id="rId6" Type="http://schemas.openxmlformats.org/officeDocument/2006/relationships/worksheet" Target="worksheets/sheet4.xml"/>
  <Relationship Id="rId60" Type="http://schemas.openxmlformats.org/officeDocument/2006/relationships/worksheet" Target="worksheets/sheet58.xml"/>
  <Relationship Id="rId61" Type="http://schemas.openxmlformats.org/officeDocument/2006/relationships/worksheet" Target="worksheets/sheet59.xml"/>
  <Relationship Id="rId62" Type="http://schemas.openxmlformats.org/officeDocument/2006/relationships/worksheet" Target="worksheets/sheet60.xml"/>
  <Relationship Id="rId63" Type="http://schemas.openxmlformats.org/officeDocument/2006/relationships/worksheet" Target="worksheets/sheet61.xml"/>
  <Relationship Id="rId64" Type="http://schemas.openxmlformats.org/officeDocument/2006/relationships/worksheet" Target="worksheets/sheet62.xml"/>
  <Relationship Id="rId65" Type="http://schemas.openxmlformats.org/officeDocument/2006/relationships/worksheet" Target="worksheets/sheet63.xml"/>
  <Relationship Id="rId66" Type="http://schemas.openxmlformats.org/officeDocument/2006/relationships/worksheet" Target="worksheets/sheet64.xml"/>
  <Relationship Id="rId67" Type="http://schemas.openxmlformats.org/officeDocument/2006/relationships/worksheet" Target="worksheets/sheet65.xml"/>
  <Relationship Id="rId68" Type="http://schemas.openxmlformats.org/officeDocument/2006/relationships/worksheet" Target="worksheets/sheet66.xml"/>
  <Relationship Id="rId69" Type="http://schemas.openxmlformats.org/officeDocument/2006/relationships/worksheet" Target="worksheets/sheet67.xml"/>
  <Relationship Id="rId7" Type="http://schemas.openxmlformats.org/officeDocument/2006/relationships/worksheet" Target="worksheets/sheet5.xml"/>
  <Relationship Id="rId70" Type="http://schemas.openxmlformats.org/officeDocument/2006/relationships/worksheet" Target="worksheets/sheet68.xml"/>
  <Relationship Id="rId71" Type="http://schemas.openxmlformats.org/officeDocument/2006/relationships/worksheet" Target="worksheets/sheet69.xml"/>
  <Relationship Id="rId72" Type="http://schemas.openxmlformats.org/officeDocument/2006/relationships/worksheet" Target="worksheets/sheet70.xml"/>
  <Relationship Id="rId73" Type="http://schemas.openxmlformats.org/officeDocument/2006/relationships/worksheet" Target="worksheets/sheet71.xml"/>
  <Relationship Id="rId74" Type="http://schemas.openxmlformats.org/officeDocument/2006/relationships/worksheet" Target="worksheets/sheet72.xml"/>
  <Relationship Id="rId75" Type="http://schemas.openxmlformats.org/officeDocument/2006/relationships/worksheet" Target="worksheets/sheet73.xml"/>
  <Relationship Id="rId76" Type="http://schemas.openxmlformats.org/officeDocument/2006/relationships/worksheet" Target="worksheets/sheet74.xml"/>
  <Relationship Id="rId77" Type="http://schemas.openxmlformats.org/officeDocument/2006/relationships/worksheet" Target="worksheets/sheet75.xml"/>
  <Relationship Id="rId78" Type="http://schemas.openxmlformats.org/officeDocument/2006/relationships/worksheet" Target="worksheets/sheet76.xml"/>
  <Relationship Id="rId79" Type="http://schemas.openxmlformats.org/officeDocument/2006/relationships/worksheet" Target="worksheets/sheet77.xml"/>
  <Relationship Id="rId8" Type="http://schemas.openxmlformats.org/officeDocument/2006/relationships/worksheet" Target="worksheets/sheet6.xml"/>
  <Relationship Id="rId80" Type="http://schemas.openxmlformats.org/officeDocument/2006/relationships/worksheet" Target="worksheets/sheet78.xml"/>
  <Relationship Id="rId81" Type="http://schemas.openxmlformats.org/officeDocument/2006/relationships/worksheet" Target="worksheets/sheet79.xml"/>
  <Relationship Id="rId82" Type="http://schemas.openxmlformats.org/officeDocument/2006/relationships/worksheet" Target="worksheets/sheet80.xml"/>
  <Relationship Id="rId83" Type="http://schemas.openxmlformats.org/officeDocument/2006/relationships/worksheet" Target="worksheets/sheet81.xml"/>
  <Relationship Id="rId84" Type="http://schemas.openxmlformats.org/officeDocument/2006/relationships/worksheet" Target="worksheets/sheet82.xml"/>
  <Relationship Id="rId9" Type="http://schemas.openxmlformats.org/officeDocument/2006/relationships/worksheet" Target="worksheets/sheet7.xml"/>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worksheets/_rels/sheet2.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comments" Target="../comments2.xml"/>
  <Relationship Id="rId3" Type="http://schemas.openxmlformats.org/officeDocument/2006/relationships/vmlDrawing" Target="../drawings/vmlDrawing1.vml"/>
</Relationships>

</file>

<file path=xl/worksheets/_rels/sheet3.xml.rels><?xml version="1.0" encoding="UTF-8"?>

<Relationships xmlns="http://schemas.openxmlformats.org/package/2006/relationships">
  <Relationship Id="rId1" Type="http://schemas.openxmlformats.org/officeDocument/2006/relationships/drawing" Target="../drawings/drawing2.xml"/>
  <Relationship Id="rId2" Type="http://schemas.openxmlformats.org/officeDocument/2006/relationships/comments" Target="../comments3.xml"/>
  <Relationship Id="rId3" Type="http://schemas.openxmlformats.org/officeDocument/2006/relationships/vmlDrawing" Target="../drawings/vmlDrawing2.vml"/>
</Relationships>

</file>

<file path=xl/worksheets/_rels/sheet4.xml.rels><?xml version="1.0" encoding="UTF-8"?>

<Relationships xmlns="http://schemas.openxmlformats.org/package/2006/relationships">
  <Relationship Id="rId1" Type="http://schemas.openxmlformats.org/officeDocument/2006/relationships/drawing" Target="../drawings/drawing3.xml"/>
  <Relationship Id="rId2" Type="http://schemas.openxmlformats.org/officeDocument/2006/relationships/comments" Target="../comments4.xml"/>
  <Relationship Id="rId3" Type="http://schemas.openxmlformats.org/officeDocument/2006/relationships/vmlDrawing" Target="../drawings/vmlDrawing3.vml"/>
</Relationships>

</file>

<file path=xl/worksheets/_rels/sheet5.xml.rels><?xml version="1.0" encoding="UTF-8"?>

<Relationships xmlns="http://schemas.openxmlformats.org/package/2006/relationships">
  <Relationship Id="rId1" Type="http://schemas.openxmlformats.org/officeDocument/2006/relationships/drawing" Target="../drawings/drawing4.xml"/>
  <Relationship Id="rId2" Type="http://schemas.openxmlformats.org/officeDocument/2006/relationships/comments" Target="../comments5.xml"/>
  <Relationship Id="rId3" Type="http://schemas.openxmlformats.org/officeDocument/2006/relationships/vmlDrawing" Target="../drawings/vmlDrawing4.vml"/>
</Relationships>

</file>

<file path=xl/worksheets/_rels/sheet6.xml.rels><?xml version="1.0" encoding="UTF-8"?>

<Relationships xmlns="http://schemas.openxmlformats.org/package/2006/relationships">
  <Relationship Id="rId1" Type="http://schemas.openxmlformats.org/officeDocument/2006/relationships/drawing" Target="../drawings/drawing5.xml"/>
  <Relationship Id="rId2" Type="http://schemas.openxmlformats.org/officeDocument/2006/relationships/comments" Target="../comments6.xml"/>
  <Relationship Id="rId3" Type="http://schemas.openxmlformats.org/officeDocument/2006/relationships/vmlDrawing" Target="../drawings/vmlDrawing5.vml"/>
</Relationships>

</file>

<file path=xl/worksheets/_rels/sheet7.xml.rels><?xml version="1.0" encoding="UTF-8"?>

<Relationships xmlns="http://schemas.openxmlformats.org/package/2006/relationships">
  <Relationship Id="rId1" Type="http://schemas.openxmlformats.org/officeDocument/2006/relationships/drawing" Target="../drawings/drawing6.xml"/>
  <Relationship Id="rId2" Type="http://schemas.openxmlformats.org/officeDocument/2006/relationships/comments" Target="../comments7.xml"/>
  <Relationship Id="rId3" Type="http://schemas.openxmlformats.org/officeDocument/2006/relationships/vmlDrawing" Target="../drawings/vmlDrawing6.vml"/>
</Relationships>

</file>

<file path=xl/worksheets/_rels/sheet8.xml.rels><?xml version="1.0" encoding="UTF-8"?>

<Relationships xmlns="http://schemas.openxmlformats.org/package/2006/relationships">
  <Relationship Id="rId1" Type="http://schemas.openxmlformats.org/officeDocument/2006/relationships/drawing" Target="../drawings/drawing7.xml"/>
  <Relationship Id="rId2" Type="http://schemas.openxmlformats.org/officeDocument/2006/relationships/comments" Target="../comments8.xml"/>
  <Relationship Id="rId3" Type="http://schemas.openxmlformats.org/officeDocument/2006/relationships/vmlDrawing" Target="../drawings/vmlDrawing7.vml"/>
</Relationships>

</file>

<file path=xl/worksheets/_rels/sheet9.xml.rels><?xml version="1.0" encoding="UTF-8"?>

<Relationships xmlns="http://schemas.openxmlformats.org/package/2006/relationships">
  <Relationship Id="rId1" Type="http://schemas.openxmlformats.org/officeDocument/2006/relationships/drawing" Target="../drawings/drawing8.xml"/>
  <Relationship Id="rId2" Type="http://schemas.openxmlformats.org/officeDocument/2006/relationships/comments" Target="../comments9.xml"/>
  <Relationship Id="rId3" Type="http://schemas.openxmlformats.org/officeDocument/2006/relationships/vmlDrawing" Target="../drawings/vmlDrawing8.vml"/>
</Relationships>

</file>

<file path=xl/worksheets/_rels/sheet10.xml.rels><?xml version="1.0" encoding="UTF-8"?>

<Relationships xmlns="http://schemas.openxmlformats.org/package/2006/relationships">
  <Relationship Id="rId1" Type="http://schemas.openxmlformats.org/officeDocument/2006/relationships/drawing" Target="../drawings/drawing9.xml"/>
  <Relationship Id="rId2" Type="http://schemas.openxmlformats.org/officeDocument/2006/relationships/comments" Target="../comments10.xml"/>
  <Relationship Id="rId3" Type="http://schemas.openxmlformats.org/officeDocument/2006/relationships/vmlDrawing" Target="../drawings/vmlDrawing9.vml"/>
</Relationships>

</file>

<file path=xl/worksheets/_rels/sheet11.xml.rels><?xml version="1.0" encoding="UTF-8"?>

<Relationships xmlns="http://schemas.openxmlformats.org/package/2006/relationships">
  <Relationship Id="rId1" Type="http://schemas.openxmlformats.org/officeDocument/2006/relationships/drawing" Target="../drawings/drawing10.xml"/>
  <Relationship Id="rId2" Type="http://schemas.openxmlformats.org/officeDocument/2006/relationships/comments" Target="../comments11.xml"/>
  <Relationship Id="rId3" Type="http://schemas.openxmlformats.org/officeDocument/2006/relationships/vmlDrawing" Target="../drawings/vmlDrawing10.vml"/>
</Relationships>

</file>

<file path=xl/worksheets/_rels/sheet12.xml.rels><?xml version="1.0" encoding="UTF-8"?>

<Relationships xmlns="http://schemas.openxmlformats.org/package/2006/relationships">
  <Relationship Id="rId1" Type="http://schemas.openxmlformats.org/officeDocument/2006/relationships/drawing" Target="../drawings/drawing11.xml"/>
  <Relationship Id="rId2" Type="http://schemas.openxmlformats.org/officeDocument/2006/relationships/comments" Target="../comments12.xml"/>
  <Relationship Id="rId3" Type="http://schemas.openxmlformats.org/officeDocument/2006/relationships/vmlDrawing" Target="../drawings/vmlDrawing11.vml"/>
</Relationships>

</file>

<file path=xl/worksheets/_rels/sheet13.xml.rels><?xml version="1.0" encoding="UTF-8"?>

<Relationships xmlns="http://schemas.openxmlformats.org/package/2006/relationships">
  <Relationship Id="rId1" Type="http://schemas.openxmlformats.org/officeDocument/2006/relationships/drawing" Target="../drawings/drawing12.xml"/>
  <Relationship Id="rId2" Type="http://schemas.openxmlformats.org/officeDocument/2006/relationships/comments" Target="../comments13.xml"/>
  <Relationship Id="rId3" Type="http://schemas.openxmlformats.org/officeDocument/2006/relationships/vmlDrawing" Target="../drawings/vmlDrawing12.vml"/>
</Relationships>

</file>

<file path=xl/worksheets/_rels/sheet14.xml.rels><?xml version="1.0" encoding="UTF-8"?>

<Relationships xmlns="http://schemas.openxmlformats.org/package/2006/relationships">
  <Relationship Id="rId1" Type="http://schemas.openxmlformats.org/officeDocument/2006/relationships/drawing" Target="../drawings/drawing13.xml"/>
  <Relationship Id="rId2" Type="http://schemas.openxmlformats.org/officeDocument/2006/relationships/comments" Target="../comments14.xml"/>
  <Relationship Id="rId3" Type="http://schemas.openxmlformats.org/officeDocument/2006/relationships/vmlDrawing" Target="../drawings/vmlDrawing13.vml"/>
</Relationships>

</file>

<file path=xl/worksheets/_rels/sheet15.xml.rels><?xml version="1.0" encoding="UTF-8"?>

<Relationships xmlns="http://schemas.openxmlformats.org/package/2006/relationships">
  <Relationship Id="rId1" Type="http://schemas.openxmlformats.org/officeDocument/2006/relationships/drawing" Target="../drawings/drawing14.xml"/>
  <Relationship Id="rId2" Type="http://schemas.openxmlformats.org/officeDocument/2006/relationships/comments" Target="../comments15.xml"/>
  <Relationship Id="rId3" Type="http://schemas.openxmlformats.org/officeDocument/2006/relationships/vmlDrawing" Target="../drawings/vmlDrawing14.vml"/>
</Relationships>

</file>

<file path=xl/worksheets/_rels/sheet16.xml.rels><?xml version="1.0" encoding="UTF-8"?>

<Relationships xmlns="http://schemas.openxmlformats.org/package/2006/relationships">
  <Relationship Id="rId1" Type="http://schemas.openxmlformats.org/officeDocument/2006/relationships/drawing" Target="../drawings/drawing15.xml"/>
  <Relationship Id="rId2" Type="http://schemas.openxmlformats.org/officeDocument/2006/relationships/comments" Target="../comments16.xml"/>
  <Relationship Id="rId3" Type="http://schemas.openxmlformats.org/officeDocument/2006/relationships/vmlDrawing" Target="../drawings/vmlDrawing15.vml"/>
</Relationships>

</file>

<file path=xl/worksheets/_rels/sheet17.xml.rels><?xml version="1.0" encoding="UTF-8"?>

<Relationships xmlns="http://schemas.openxmlformats.org/package/2006/relationships">
  <Relationship Id="rId1" Type="http://schemas.openxmlformats.org/officeDocument/2006/relationships/drawing" Target="../drawings/drawing16.xml"/>
  <Relationship Id="rId2" Type="http://schemas.openxmlformats.org/officeDocument/2006/relationships/comments" Target="../comments17.xml"/>
  <Relationship Id="rId3" Type="http://schemas.openxmlformats.org/officeDocument/2006/relationships/vmlDrawing" Target="../drawings/vmlDrawing16.vml"/>
</Relationships>

</file>

<file path=xl/worksheets/_rels/sheet18.xml.rels><?xml version="1.0" encoding="UTF-8"?>

<Relationships xmlns="http://schemas.openxmlformats.org/package/2006/relationships">
  <Relationship Id="rId1" Type="http://schemas.openxmlformats.org/officeDocument/2006/relationships/drawing" Target="../drawings/drawing17.xml"/>
  <Relationship Id="rId2" Type="http://schemas.openxmlformats.org/officeDocument/2006/relationships/comments" Target="../comments18.xml"/>
  <Relationship Id="rId3" Type="http://schemas.openxmlformats.org/officeDocument/2006/relationships/vmlDrawing" Target="../drawings/vmlDrawing17.vml"/>
</Relationships>

</file>

<file path=xl/worksheets/_rels/sheet19.xml.rels><?xml version="1.0" encoding="UTF-8"?>

<Relationships xmlns="http://schemas.openxmlformats.org/package/2006/relationships">
  <Relationship Id="rId1" Type="http://schemas.openxmlformats.org/officeDocument/2006/relationships/drawing" Target="../drawings/drawing18.xml"/>
  <Relationship Id="rId2" Type="http://schemas.openxmlformats.org/officeDocument/2006/relationships/comments" Target="../comments19.xml"/>
  <Relationship Id="rId3" Type="http://schemas.openxmlformats.org/officeDocument/2006/relationships/vmlDrawing" Target="../drawings/vmlDrawing18.vml"/>
</Relationships>

</file>

<file path=xl/worksheets/_rels/sheet20.xml.rels><?xml version="1.0" encoding="UTF-8"?>

<Relationships xmlns="http://schemas.openxmlformats.org/package/2006/relationships">
  <Relationship Id="rId1" Type="http://schemas.openxmlformats.org/officeDocument/2006/relationships/drawing" Target="../drawings/drawing19.xml"/>
  <Relationship Id="rId2" Type="http://schemas.openxmlformats.org/officeDocument/2006/relationships/comments" Target="../comments20.xml"/>
  <Relationship Id="rId3" Type="http://schemas.openxmlformats.org/officeDocument/2006/relationships/vmlDrawing" Target="../drawings/vmlDrawing19.vml"/>
</Relationships>

</file>

<file path=xl/worksheets/_rels/sheet21.xml.rels><?xml version="1.0" encoding="UTF-8"?>

<Relationships xmlns="http://schemas.openxmlformats.org/package/2006/relationships">
  <Relationship Id="rId1" Type="http://schemas.openxmlformats.org/officeDocument/2006/relationships/drawing" Target="../drawings/drawing20.xml"/>
  <Relationship Id="rId2" Type="http://schemas.openxmlformats.org/officeDocument/2006/relationships/comments" Target="../comments21.xml"/>
  <Relationship Id="rId3" Type="http://schemas.openxmlformats.org/officeDocument/2006/relationships/vmlDrawing" Target="../drawings/vmlDrawing20.vml"/>
</Relationships>

</file>

<file path=xl/worksheets/_rels/sheet22.xml.rels><?xml version="1.0" encoding="UTF-8"?>

<Relationships xmlns="http://schemas.openxmlformats.org/package/2006/relationships">
  <Relationship Id="rId1" Type="http://schemas.openxmlformats.org/officeDocument/2006/relationships/drawing" Target="../drawings/drawing21.xml"/>
  <Relationship Id="rId2" Type="http://schemas.openxmlformats.org/officeDocument/2006/relationships/comments" Target="../comments22.xml"/>
  <Relationship Id="rId3" Type="http://schemas.openxmlformats.org/officeDocument/2006/relationships/vmlDrawing" Target="../drawings/vmlDrawing21.vml"/>
</Relationships>

</file>

<file path=xl/worksheets/_rels/sheet23.xml.rels><?xml version="1.0" encoding="UTF-8"?>

<Relationships xmlns="http://schemas.openxmlformats.org/package/2006/relationships">
  <Relationship Id="rId1" Type="http://schemas.openxmlformats.org/officeDocument/2006/relationships/drawing" Target="../drawings/drawing22.xml"/>
  <Relationship Id="rId2" Type="http://schemas.openxmlformats.org/officeDocument/2006/relationships/comments" Target="../comments23.xml"/>
  <Relationship Id="rId3" Type="http://schemas.openxmlformats.org/officeDocument/2006/relationships/vmlDrawing" Target="../drawings/vmlDrawing22.vml"/>
</Relationships>

</file>

<file path=xl/worksheets/_rels/sheet24.xml.rels><?xml version="1.0" encoding="UTF-8"?>

<Relationships xmlns="http://schemas.openxmlformats.org/package/2006/relationships">
  <Relationship Id="rId1" Type="http://schemas.openxmlformats.org/officeDocument/2006/relationships/drawing" Target="../drawings/drawing23.xml"/>
  <Relationship Id="rId2" Type="http://schemas.openxmlformats.org/officeDocument/2006/relationships/comments" Target="../comments24.xml"/>
  <Relationship Id="rId3" Type="http://schemas.openxmlformats.org/officeDocument/2006/relationships/vmlDrawing" Target="../drawings/vmlDrawing23.vml"/>
</Relationships>

</file>

<file path=xl/worksheets/_rels/sheet25.xml.rels><?xml version="1.0" encoding="UTF-8"?>

<Relationships xmlns="http://schemas.openxmlformats.org/package/2006/relationships">
  <Relationship Id="rId1" Type="http://schemas.openxmlformats.org/officeDocument/2006/relationships/drawing" Target="../drawings/drawing24.xml"/>
  <Relationship Id="rId2" Type="http://schemas.openxmlformats.org/officeDocument/2006/relationships/comments" Target="../comments25.xml"/>
  <Relationship Id="rId3" Type="http://schemas.openxmlformats.org/officeDocument/2006/relationships/vmlDrawing" Target="../drawings/vmlDrawing24.vml"/>
</Relationships>

</file>

<file path=xl/worksheets/_rels/sheet26.xml.rels><?xml version="1.0" encoding="UTF-8"?>

<Relationships xmlns="http://schemas.openxmlformats.org/package/2006/relationships">
  <Relationship Id="rId1" Type="http://schemas.openxmlformats.org/officeDocument/2006/relationships/drawing" Target="../drawings/drawing25.xml"/>
  <Relationship Id="rId2" Type="http://schemas.openxmlformats.org/officeDocument/2006/relationships/comments" Target="../comments26.xml"/>
  <Relationship Id="rId3" Type="http://schemas.openxmlformats.org/officeDocument/2006/relationships/vmlDrawing" Target="../drawings/vmlDrawing25.vml"/>
</Relationships>

</file>

<file path=xl/worksheets/_rels/sheet27.xml.rels><?xml version="1.0" encoding="UTF-8"?>

<Relationships xmlns="http://schemas.openxmlformats.org/package/2006/relationships">
  <Relationship Id="rId1" Type="http://schemas.openxmlformats.org/officeDocument/2006/relationships/drawing" Target="../drawings/drawing26.xml"/>
  <Relationship Id="rId2" Type="http://schemas.openxmlformats.org/officeDocument/2006/relationships/comments" Target="../comments27.xml"/>
  <Relationship Id="rId3" Type="http://schemas.openxmlformats.org/officeDocument/2006/relationships/vmlDrawing" Target="../drawings/vmlDrawing26.vml"/>
</Relationships>

</file>

<file path=xl/worksheets/_rels/sheet28.xml.rels><?xml version="1.0" encoding="UTF-8"?>

<Relationships xmlns="http://schemas.openxmlformats.org/package/2006/relationships">
  <Relationship Id="rId1" Type="http://schemas.openxmlformats.org/officeDocument/2006/relationships/drawing" Target="../drawings/drawing27.xml"/>
  <Relationship Id="rId2" Type="http://schemas.openxmlformats.org/officeDocument/2006/relationships/comments" Target="../comments28.xml"/>
  <Relationship Id="rId3" Type="http://schemas.openxmlformats.org/officeDocument/2006/relationships/vmlDrawing" Target="../drawings/vmlDrawing27.vml"/>
</Relationships>

</file>

<file path=xl/worksheets/_rels/sheet29.xml.rels><?xml version="1.0" encoding="UTF-8"?>

<Relationships xmlns="http://schemas.openxmlformats.org/package/2006/relationships">
  <Relationship Id="rId1" Type="http://schemas.openxmlformats.org/officeDocument/2006/relationships/drawing" Target="../drawings/drawing28.xml"/>
  <Relationship Id="rId2" Type="http://schemas.openxmlformats.org/officeDocument/2006/relationships/comments" Target="../comments29.xml"/>
  <Relationship Id="rId3" Type="http://schemas.openxmlformats.org/officeDocument/2006/relationships/vmlDrawing" Target="../drawings/vmlDrawing28.vml"/>
</Relationships>

</file>

<file path=xl/worksheets/_rels/sheet30.xml.rels><?xml version="1.0" encoding="UTF-8"?>

<Relationships xmlns="http://schemas.openxmlformats.org/package/2006/relationships">
  <Relationship Id="rId1" Type="http://schemas.openxmlformats.org/officeDocument/2006/relationships/drawing" Target="../drawings/drawing29.xml"/>
  <Relationship Id="rId2" Type="http://schemas.openxmlformats.org/officeDocument/2006/relationships/comments" Target="../comments30.xml"/>
  <Relationship Id="rId3" Type="http://schemas.openxmlformats.org/officeDocument/2006/relationships/vmlDrawing" Target="../drawings/vmlDrawing29.vml"/>
</Relationships>

</file>

<file path=xl/worksheets/_rels/sheet31.xml.rels><?xml version="1.0" encoding="UTF-8"?>

<Relationships xmlns="http://schemas.openxmlformats.org/package/2006/relationships">
  <Relationship Id="rId1" Type="http://schemas.openxmlformats.org/officeDocument/2006/relationships/drawing" Target="../drawings/drawing30.xml"/>
  <Relationship Id="rId2" Type="http://schemas.openxmlformats.org/officeDocument/2006/relationships/comments" Target="../comments31.xml"/>
  <Relationship Id="rId3" Type="http://schemas.openxmlformats.org/officeDocument/2006/relationships/vmlDrawing" Target="../drawings/vmlDrawing30.vml"/>
</Relationships>

</file>

<file path=xl/worksheets/_rels/sheet32.xml.rels><?xml version="1.0" encoding="UTF-8"?>

<Relationships xmlns="http://schemas.openxmlformats.org/package/2006/relationships">
  <Relationship Id="rId1" Type="http://schemas.openxmlformats.org/officeDocument/2006/relationships/drawing" Target="../drawings/drawing31.xml"/>
  <Relationship Id="rId2" Type="http://schemas.openxmlformats.org/officeDocument/2006/relationships/comments" Target="../comments32.xml"/>
  <Relationship Id="rId3" Type="http://schemas.openxmlformats.org/officeDocument/2006/relationships/vmlDrawing" Target="../drawings/vmlDrawing31.vml"/>
</Relationships>

</file>

<file path=xl/worksheets/_rels/sheet33.xml.rels><?xml version="1.0" encoding="UTF-8"?>

<Relationships xmlns="http://schemas.openxmlformats.org/package/2006/relationships">
  <Relationship Id="rId1" Type="http://schemas.openxmlformats.org/officeDocument/2006/relationships/drawing" Target="../drawings/drawing32.xml"/>
  <Relationship Id="rId2" Type="http://schemas.openxmlformats.org/officeDocument/2006/relationships/comments" Target="../comments33.xml"/>
  <Relationship Id="rId3" Type="http://schemas.openxmlformats.org/officeDocument/2006/relationships/vmlDrawing" Target="../drawings/vmlDrawing32.vml"/>
</Relationships>

</file>

<file path=xl/worksheets/_rels/sheet34.xml.rels><?xml version="1.0" encoding="UTF-8"?>

<Relationships xmlns="http://schemas.openxmlformats.org/package/2006/relationships">
  <Relationship Id="rId1" Type="http://schemas.openxmlformats.org/officeDocument/2006/relationships/drawing" Target="../drawings/drawing33.xml"/>
  <Relationship Id="rId2" Type="http://schemas.openxmlformats.org/officeDocument/2006/relationships/comments" Target="../comments34.xml"/>
  <Relationship Id="rId3" Type="http://schemas.openxmlformats.org/officeDocument/2006/relationships/vmlDrawing" Target="../drawings/vmlDrawing33.vml"/>
</Relationships>

</file>

<file path=xl/worksheets/_rels/sheet35.xml.rels><?xml version="1.0" encoding="UTF-8"?>

<Relationships xmlns="http://schemas.openxmlformats.org/package/2006/relationships">
  <Relationship Id="rId1" Type="http://schemas.openxmlformats.org/officeDocument/2006/relationships/drawing" Target="../drawings/drawing34.xml"/>
  <Relationship Id="rId2" Type="http://schemas.openxmlformats.org/officeDocument/2006/relationships/comments" Target="../comments35.xml"/>
  <Relationship Id="rId3" Type="http://schemas.openxmlformats.org/officeDocument/2006/relationships/vmlDrawing" Target="../drawings/vmlDrawing34.vml"/>
</Relationships>

</file>

<file path=xl/worksheets/_rels/sheet36.xml.rels><?xml version="1.0" encoding="UTF-8"?>

<Relationships xmlns="http://schemas.openxmlformats.org/package/2006/relationships">
  <Relationship Id="rId1" Type="http://schemas.openxmlformats.org/officeDocument/2006/relationships/drawing" Target="../drawings/drawing35.xml"/>
  <Relationship Id="rId2" Type="http://schemas.openxmlformats.org/officeDocument/2006/relationships/comments" Target="../comments36.xml"/>
  <Relationship Id="rId3" Type="http://schemas.openxmlformats.org/officeDocument/2006/relationships/vmlDrawing" Target="../drawings/vmlDrawing35.vml"/>
</Relationships>

</file>

<file path=xl/worksheets/_rels/sheet37.xml.rels><?xml version="1.0" encoding="UTF-8"?>

<Relationships xmlns="http://schemas.openxmlformats.org/package/2006/relationships">
  <Relationship Id="rId1" Type="http://schemas.openxmlformats.org/officeDocument/2006/relationships/drawing" Target="../drawings/drawing36.xml"/>
  <Relationship Id="rId2" Type="http://schemas.openxmlformats.org/officeDocument/2006/relationships/comments" Target="../comments37.xml"/>
  <Relationship Id="rId3" Type="http://schemas.openxmlformats.org/officeDocument/2006/relationships/vmlDrawing" Target="../drawings/vmlDrawing36.vml"/>
</Relationships>

</file>

<file path=xl/worksheets/_rels/sheet38.xml.rels><?xml version="1.0" encoding="UTF-8"?>

<Relationships xmlns="http://schemas.openxmlformats.org/package/2006/relationships">
  <Relationship Id="rId1" Type="http://schemas.openxmlformats.org/officeDocument/2006/relationships/drawing" Target="../drawings/drawing37.xml"/>
  <Relationship Id="rId2" Type="http://schemas.openxmlformats.org/officeDocument/2006/relationships/comments" Target="../comments38.xml"/>
  <Relationship Id="rId3" Type="http://schemas.openxmlformats.org/officeDocument/2006/relationships/vmlDrawing" Target="../drawings/vmlDrawing37.vml"/>
</Relationships>

</file>

<file path=xl/worksheets/_rels/sheet39.xml.rels><?xml version="1.0" encoding="UTF-8"?>

<Relationships xmlns="http://schemas.openxmlformats.org/package/2006/relationships">
  <Relationship Id="rId1" Type="http://schemas.openxmlformats.org/officeDocument/2006/relationships/drawing" Target="../drawings/drawing38.xml"/>
  <Relationship Id="rId2" Type="http://schemas.openxmlformats.org/officeDocument/2006/relationships/comments" Target="../comments39.xml"/>
  <Relationship Id="rId3" Type="http://schemas.openxmlformats.org/officeDocument/2006/relationships/vmlDrawing" Target="../drawings/vmlDrawing38.vml"/>
</Relationships>

</file>

<file path=xl/worksheets/_rels/sheet40.xml.rels><?xml version="1.0" encoding="UTF-8"?>

<Relationships xmlns="http://schemas.openxmlformats.org/package/2006/relationships">
  <Relationship Id="rId1" Type="http://schemas.openxmlformats.org/officeDocument/2006/relationships/drawing" Target="../drawings/drawing39.xml"/>
  <Relationship Id="rId2" Type="http://schemas.openxmlformats.org/officeDocument/2006/relationships/comments" Target="../comments40.xml"/>
  <Relationship Id="rId3" Type="http://schemas.openxmlformats.org/officeDocument/2006/relationships/vmlDrawing" Target="../drawings/vmlDrawing39.vml"/>
</Relationships>

</file>

<file path=xl/worksheets/_rels/sheet41.xml.rels><?xml version="1.0" encoding="UTF-8"?>

<Relationships xmlns="http://schemas.openxmlformats.org/package/2006/relationships">
  <Relationship Id="rId1" Type="http://schemas.openxmlformats.org/officeDocument/2006/relationships/drawing" Target="../drawings/drawing40.xml"/>
  <Relationship Id="rId2" Type="http://schemas.openxmlformats.org/officeDocument/2006/relationships/comments" Target="../comments41.xml"/>
  <Relationship Id="rId3" Type="http://schemas.openxmlformats.org/officeDocument/2006/relationships/vmlDrawing" Target="../drawings/vmlDrawing40.vml"/>
</Relationships>

</file>

<file path=xl/worksheets/_rels/sheet42.xml.rels><?xml version="1.0" encoding="UTF-8"?>

<Relationships xmlns="http://schemas.openxmlformats.org/package/2006/relationships">
  <Relationship Id="rId1" Type="http://schemas.openxmlformats.org/officeDocument/2006/relationships/drawing" Target="../drawings/drawing41.xml"/>
  <Relationship Id="rId2" Type="http://schemas.openxmlformats.org/officeDocument/2006/relationships/comments" Target="../comments42.xml"/>
  <Relationship Id="rId3" Type="http://schemas.openxmlformats.org/officeDocument/2006/relationships/vmlDrawing" Target="../drawings/vmlDrawing41.vml"/>
</Relationships>

</file>

<file path=xl/worksheets/_rels/sheet43.xml.rels><?xml version="1.0" encoding="UTF-8"?>

<Relationships xmlns="http://schemas.openxmlformats.org/package/2006/relationships">
  <Relationship Id="rId1" Type="http://schemas.openxmlformats.org/officeDocument/2006/relationships/drawing" Target="../drawings/drawing42.xml"/>
  <Relationship Id="rId2" Type="http://schemas.openxmlformats.org/officeDocument/2006/relationships/comments" Target="../comments43.xml"/>
  <Relationship Id="rId3" Type="http://schemas.openxmlformats.org/officeDocument/2006/relationships/vmlDrawing" Target="../drawings/vmlDrawing42.vml"/>
</Relationships>

</file>

<file path=xl/worksheets/_rels/sheet44.xml.rels><?xml version="1.0" encoding="UTF-8"?>

<Relationships xmlns="http://schemas.openxmlformats.org/package/2006/relationships">
  <Relationship Id="rId1" Type="http://schemas.openxmlformats.org/officeDocument/2006/relationships/drawing" Target="../drawings/drawing43.xml"/>
  <Relationship Id="rId2" Type="http://schemas.openxmlformats.org/officeDocument/2006/relationships/comments" Target="../comments44.xml"/>
  <Relationship Id="rId3" Type="http://schemas.openxmlformats.org/officeDocument/2006/relationships/vmlDrawing" Target="../drawings/vmlDrawing43.vml"/>
</Relationships>

</file>

<file path=xl/worksheets/_rels/sheet45.xml.rels><?xml version="1.0" encoding="UTF-8"?>

<Relationships xmlns="http://schemas.openxmlformats.org/package/2006/relationships">
  <Relationship Id="rId1" Type="http://schemas.openxmlformats.org/officeDocument/2006/relationships/drawing" Target="../drawings/drawing44.xml"/>
  <Relationship Id="rId2" Type="http://schemas.openxmlformats.org/officeDocument/2006/relationships/comments" Target="../comments45.xml"/>
  <Relationship Id="rId3" Type="http://schemas.openxmlformats.org/officeDocument/2006/relationships/vmlDrawing" Target="../drawings/vmlDrawing44.vml"/>
</Relationships>

</file>

<file path=xl/worksheets/_rels/sheet46.xml.rels><?xml version="1.0" encoding="UTF-8"?>

<Relationships xmlns="http://schemas.openxmlformats.org/package/2006/relationships">
  <Relationship Id="rId1" Type="http://schemas.openxmlformats.org/officeDocument/2006/relationships/drawing" Target="../drawings/drawing45.xml"/>
  <Relationship Id="rId2" Type="http://schemas.openxmlformats.org/officeDocument/2006/relationships/comments" Target="../comments46.xml"/>
  <Relationship Id="rId3" Type="http://schemas.openxmlformats.org/officeDocument/2006/relationships/vmlDrawing" Target="../drawings/vmlDrawing45.vml"/>
</Relationships>

</file>

<file path=xl/worksheets/_rels/sheet47.xml.rels><?xml version="1.0" encoding="UTF-8"?>

<Relationships xmlns="http://schemas.openxmlformats.org/package/2006/relationships">
  <Relationship Id="rId1" Type="http://schemas.openxmlformats.org/officeDocument/2006/relationships/drawing" Target="../drawings/drawing46.xml"/>
  <Relationship Id="rId2" Type="http://schemas.openxmlformats.org/officeDocument/2006/relationships/comments" Target="../comments47.xml"/>
  <Relationship Id="rId3" Type="http://schemas.openxmlformats.org/officeDocument/2006/relationships/vmlDrawing" Target="../drawings/vmlDrawing46.vml"/>
</Relationships>

</file>

<file path=xl/worksheets/_rels/sheet48.xml.rels><?xml version="1.0" encoding="UTF-8"?>

<Relationships xmlns="http://schemas.openxmlformats.org/package/2006/relationships">
  <Relationship Id="rId1" Type="http://schemas.openxmlformats.org/officeDocument/2006/relationships/drawing" Target="../drawings/drawing47.xml"/>
  <Relationship Id="rId2" Type="http://schemas.openxmlformats.org/officeDocument/2006/relationships/comments" Target="../comments48.xml"/>
  <Relationship Id="rId3" Type="http://schemas.openxmlformats.org/officeDocument/2006/relationships/vmlDrawing" Target="../drawings/vmlDrawing47.vml"/>
</Relationships>

</file>

<file path=xl/worksheets/_rels/sheet49.xml.rels><?xml version="1.0" encoding="UTF-8"?>

<Relationships xmlns="http://schemas.openxmlformats.org/package/2006/relationships">
  <Relationship Id="rId1" Type="http://schemas.openxmlformats.org/officeDocument/2006/relationships/drawing" Target="../drawings/drawing48.xml"/>
  <Relationship Id="rId2" Type="http://schemas.openxmlformats.org/officeDocument/2006/relationships/comments" Target="../comments49.xml"/>
  <Relationship Id="rId3" Type="http://schemas.openxmlformats.org/officeDocument/2006/relationships/vmlDrawing" Target="../drawings/vmlDrawing48.vml"/>
</Relationships>

</file>

<file path=xl/worksheets/_rels/sheet50.xml.rels><?xml version="1.0" encoding="UTF-8"?>

<Relationships xmlns="http://schemas.openxmlformats.org/package/2006/relationships">
  <Relationship Id="rId1" Type="http://schemas.openxmlformats.org/officeDocument/2006/relationships/drawing" Target="../drawings/drawing49.xml"/>
  <Relationship Id="rId2" Type="http://schemas.openxmlformats.org/officeDocument/2006/relationships/comments" Target="../comments50.xml"/>
  <Relationship Id="rId3" Type="http://schemas.openxmlformats.org/officeDocument/2006/relationships/vmlDrawing" Target="../drawings/vmlDrawing49.vml"/>
</Relationships>

</file>

<file path=xl/worksheets/_rels/sheet51.xml.rels><?xml version="1.0" encoding="UTF-8"?>

<Relationships xmlns="http://schemas.openxmlformats.org/package/2006/relationships">
  <Relationship Id="rId1" Type="http://schemas.openxmlformats.org/officeDocument/2006/relationships/drawing" Target="../drawings/drawing50.xml"/>
  <Relationship Id="rId2" Type="http://schemas.openxmlformats.org/officeDocument/2006/relationships/comments" Target="../comments51.xml"/>
  <Relationship Id="rId3" Type="http://schemas.openxmlformats.org/officeDocument/2006/relationships/vmlDrawing" Target="../drawings/vmlDrawing50.vml"/>
</Relationships>

</file>

<file path=xl/worksheets/_rels/sheet52.xml.rels><?xml version="1.0" encoding="UTF-8"?>

<Relationships xmlns="http://schemas.openxmlformats.org/package/2006/relationships">
  <Relationship Id="rId1" Type="http://schemas.openxmlformats.org/officeDocument/2006/relationships/drawing" Target="../drawings/drawing51.xml"/>
  <Relationship Id="rId2" Type="http://schemas.openxmlformats.org/officeDocument/2006/relationships/comments" Target="../comments52.xml"/>
  <Relationship Id="rId3" Type="http://schemas.openxmlformats.org/officeDocument/2006/relationships/vmlDrawing" Target="../drawings/vmlDrawing51.vml"/>
</Relationships>

</file>

<file path=xl/worksheets/_rels/sheet53.xml.rels><?xml version="1.0" encoding="UTF-8"?>

<Relationships xmlns="http://schemas.openxmlformats.org/package/2006/relationships">
  <Relationship Id="rId1" Type="http://schemas.openxmlformats.org/officeDocument/2006/relationships/drawing" Target="../drawings/drawing52.xml"/>
  <Relationship Id="rId2" Type="http://schemas.openxmlformats.org/officeDocument/2006/relationships/comments" Target="../comments53.xml"/>
  <Relationship Id="rId3" Type="http://schemas.openxmlformats.org/officeDocument/2006/relationships/vmlDrawing" Target="../drawings/vmlDrawing52.vml"/>
</Relationships>

</file>

<file path=xl/worksheets/_rels/sheet54.xml.rels><?xml version="1.0" encoding="UTF-8"?>

<Relationships xmlns="http://schemas.openxmlformats.org/package/2006/relationships">
  <Relationship Id="rId1" Type="http://schemas.openxmlformats.org/officeDocument/2006/relationships/drawing" Target="../drawings/drawing53.xml"/>
  <Relationship Id="rId2" Type="http://schemas.openxmlformats.org/officeDocument/2006/relationships/comments" Target="../comments54.xml"/>
  <Relationship Id="rId3" Type="http://schemas.openxmlformats.org/officeDocument/2006/relationships/vmlDrawing" Target="../drawings/vmlDrawing53.vml"/>
</Relationships>

</file>

<file path=xl/worksheets/_rels/sheet55.xml.rels><?xml version="1.0" encoding="UTF-8"?>

<Relationships xmlns="http://schemas.openxmlformats.org/package/2006/relationships">
  <Relationship Id="rId1" Type="http://schemas.openxmlformats.org/officeDocument/2006/relationships/drawing" Target="../drawings/drawing54.xml"/>
  <Relationship Id="rId2" Type="http://schemas.openxmlformats.org/officeDocument/2006/relationships/comments" Target="../comments55.xml"/>
  <Relationship Id="rId3" Type="http://schemas.openxmlformats.org/officeDocument/2006/relationships/vmlDrawing" Target="../drawings/vmlDrawing54.vml"/>
</Relationships>

</file>

<file path=xl/worksheets/_rels/sheet56.xml.rels><?xml version="1.0" encoding="UTF-8"?>

<Relationships xmlns="http://schemas.openxmlformats.org/package/2006/relationships">
  <Relationship Id="rId1" Type="http://schemas.openxmlformats.org/officeDocument/2006/relationships/drawing" Target="../drawings/drawing55.xml"/>
  <Relationship Id="rId2" Type="http://schemas.openxmlformats.org/officeDocument/2006/relationships/comments" Target="../comments56.xml"/>
  <Relationship Id="rId3" Type="http://schemas.openxmlformats.org/officeDocument/2006/relationships/vmlDrawing" Target="../drawings/vmlDrawing55.vml"/>
</Relationships>

</file>

<file path=xl/worksheets/_rels/sheet57.xml.rels><?xml version="1.0" encoding="UTF-8"?>

<Relationships xmlns="http://schemas.openxmlformats.org/package/2006/relationships">
  <Relationship Id="rId1" Type="http://schemas.openxmlformats.org/officeDocument/2006/relationships/drawing" Target="../drawings/drawing56.xml"/>
  <Relationship Id="rId2" Type="http://schemas.openxmlformats.org/officeDocument/2006/relationships/comments" Target="../comments57.xml"/>
  <Relationship Id="rId3" Type="http://schemas.openxmlformats.org/officeDocument/2006/relationships/vmlDrawing" Target="../drawings/vmlDrawing56.vml"/>
</Relationships>

</file>

<file path=xl/worksheets/_rels/sheet58.xml.rels><?xml version="1.0" encoding="UTF-8"?>

<Relationships xmlns="http://schemas.openxmlformats.org/package/2006/relationships">
  <Relationship Id="rId1" Type="http://schemas.openxmlformats.org/officeDocument/2006/relationships/drawing" Target="../drawings/drawing57.xml"/>
  <Relationship Id="rId2" Type="http://schemas.openxmlformats.org/officeDocument/2006/relationships/comments" Target="../comments58.xml"/>
  <Relationship Id="rId3" Type="http://schemas.openxmlformats.org/officeDocument/2006/relationships/vmlDrawing" Target="../drawings/vmlDrawing57.vml"/>
</Relationships>

</file>

<file path=xl/worksheets/_rels/sheet59.xml.rels><?xml version="1.0" encoding="UTF-8"?>

<Relationships xmlns="http://schemas.openxmlformats.org/package/2006/relationships">
  <Relationship Id="rId1" Type="http://schemas.openxmlformats.org/officeDocument/2006/relationships/drawing" Target="../drawings/drawing58.xml"/>
  <Relationship Id="rId2" Type="http://schemas.openxmlformats.org/officeDocument/2006/relationships/comments" Target="../comments59.xml"/>
  <Relationship Id="rId3" Type="http://schemas.openxmlformats.org/officeDocument/2006/relationships/vmlDrawing" Target="../drawings/vmlDrawing58.vml"/>
</Relationships>

</file>

<file path=xl/worksheets/_rels/sheet60.xml.rels><?xml version="1.0" encoding="UTF-8"?>

<Relationships xmlns="http://schemas.openxmlformats.org/package/2006/relationships">
  <Relationship Id="rId1" Type="http://schemas.openxmlformats.org/officeDocument/2006/relationships/drawing" Target="../drawings/drawing59.xml"/>
  <Relationship Id="rId2" Type="http://schemas.openxmlformats.org/officeDocument/2006/relationships/comments" Target="../comments60.xml"/>
  <Relationship Id="rId3" Type="http://schemas.openxmlformats.org/officeDocument/2006/relationships/vmlDrawing" Target="../drawings/vmlDrawing59.vml"/>
</Relationships>

</file>

<file path=xl/worksheets/_rels/sheet61.xml.rels><?xml version="1.0" encoding="UTF-8"?>

<Relationships xmlns="http://schemas.openxmlformats.org/package/2006/relationships">
  <Relationship Id="rId1" Type="http://schemas.openxmlformats.org/officeDocument/2006/relationships/drawing" Target="../drawings/drawing60.xml"/>
  <Relationship Id="rId2" Type="http://schemas.openxmlformats.org/officeDocument/2006/relationships/comments" Target="../comments61.xml"/>
  <Relationship Id="rId3" Type="http://schemas.openxmlformats.org/officeDocument/2006/relationships/vmlDrawing" Target="../drawings/vmlDrawing60.vml"/>
</Relationships>

</file>

<file path=xl/worksheets/_rels/sheet62.xml.rels><?xml version="1.0" encoding="UTF-8"?>

<Relationships xmlns="http://schemas.openxmlformats.org/package/2006/relationships">
  <Relationship Id="rId1" Type="http://schemas.openxmlformats.org/officeDocument/2006/relationships/drawing" Target="../drawings/drawing61.xml"/>
  <Relationship Id="rId2" Type="http://schemas.openxmlformats.org/officeDocument/2006/relationships/comments" Target="../comments62.xml"/>
  <Relationship Id="rId3" Type="http://schemas.openxmlformats.org/officeDocument/2006/relationships/vmlDrawing" Target="../drawings/vmlDrawing61.vml"/>
</Relationships>

</file>

<file path=xl/worksheets/_rels/sheet63.xml.rels><?xml version="1.0" encoding="UTF-8"?>

<Relationships xmlns="http://schemas.openxmlformats.org/package/2006/relationships">
  <Relationship Id="rId1" Type="http://schemas.openxmlformats.org/officeDocument/2006/relationships/drawing" Target="../drawings/drawing62.xml"/>
  <Relationship Id="rId2" Type="http://schemas.openxmlformats.org/officeDocument/2006/relationships/comments" Target="../comments63.xml"/>
  <Relationship Id="rId3" Type="http://schemas.openxmlformats.org/officeDocument/2006/relationships/vmlDrawing" Target="../drawings/vmlDrawing62.vml"/>
</Relationships>

</file>

<file path=xl/worksheets/_rels/sheet64.xml.rels><?xml version="1.0" encoding="UTF-8"?>

<Relationships xmlns="http://schemas.openxmlformats.org/package/2006/relationships">
  <Relationship Id="rId1" Type="http://schemas.openxmlformats.org/officeDocument/2006/relationships/drawing" Target="../drawings/drawing63.xml"/>
  <Relationship Id="rId2" Type="http://schemas.openxmlformats.org/officeDocument/2006/relationships/comments" Target="../comments64.xml"/>
  <Relationship Id="rId3" Type="http://schemas.openxmlformats.org/officeDocument/2006/relationships/vmlDrawing" Target="../drawings/vmlDrawing63.vml"/>
</Relationships>

</file>

<file path=xl/worksheets/_rels/sheet65.xml.rels><?xml version="1.0" encoding="UTF-8"?>

<Relationships xmlns="http://schemas.openxmlformats.org/package/2006/relationships">
  <Relationship Id="rId1" Type="http://schemas.openxmlformats.org/officeDocument/2006/relationships/drawing" Target="../drawings/drawing64.xml"/>
  <Relationship Id="rId2" Type="http://schemas.openxmlformats.org/officeDocument/2006/relationships/comments" Target="../comments65.xml"/>
  <Relationship Id="rId3" Type="http://schemas.openxmlformats.org/officeDocument/2006/relationships/vmlDrawing" Target="../drawings/vmlDrawing64.vml"/>
</Relationships>

</file>

<file path=xl/worksheets/_rels/sheet66.xml.rels><?xml version="1.0" encoding="UTF-8"?>

<Relationships xmlns="http://schemas.openxmlformats.org/package/2006/relationships">
  <Relationship Id="rId1" Type="http://schemas.openxmlformats.org/officeDocument/2006/relationships/drawing" Target="../drawings/drawing65.xml"/>
  <Relationship Id="rId2" Type="http://schemas.openxmlformats.org/officeDocument/2006/relationships/comments" Target="../comments66.xml"/>
  <Relationship Id="rId3" Type="http://schemas.openxmlformats.org/officeDocument/2006/relationships/vmlDrawing" Target="../drawings/vmlDrawing65.vml"/>
</Relationships>

</file>

<file path=xl/worksheets/_rels/sheet67.xml.rels><?xml version="1.0" encoding="UTF-8"?>

<Relationships xmlns="http://schemas.openxmlformats.org/package/2006/relationships">
  <Relationship Id="rId1" Type="http://schemas.openxmlformats.org/officeDocument/2006/relationships/drawing" Target="../drawings/drawing66.xml"/>
  <Relationship Id="rId2" Type="http://schemas.openxmlformats.org/officeDocument/2006/relationships/comments" Target="../comments67.xml"/>
  <Relationship Id="rId3" Type="http://schemas.openxmlformats.org/officeDocument/2006/relationships/vmlDrawing" Target="../drawings/vmlDrawing66.vml"/>
</Relationships>

</file>

<file path=xl/worksheets/_rels/sheet68.xml.rels><?xml version="1.0" encoding="UTF-8"?>

<Relationships xmlns="http://schemas.openxmlformats.org/package/2006/relationships">
  <Relationship Id="rId1" Type="http://schemas.openxmlformats.org/officeDocument/2006/relationships/drawing" Target="../drawings/drawing67.xml"/>
  <Relationship Id="rId2" Type="http://schemas.openxmlformats.org/officeDocument/2006/relationships/comments" Target="../comments68.xml"/>
  <Relationship Id="rId3" Type="http://schemas.openxmlformats.org/officeDocument/2006/relationships/vmlDrawing" Target="../drawings/vmlDrawing67.vml"/>
</Relationships>

</file>

<file path=xl/worksheets/_rels/sheet69.xml.rels><?xml version="1.0" encoding="UTF-8"?>

<Relationships xmlns="http://schemas.openxmlformats.org/package/2006/relationships">
  <Relationship Id="rId1" Type="http://schemas.openxmlformats.org/officeDocument/2006/relationships/drawing" Target="../drawings/drawing68.xml"/>
  <Relationship Id="rId2" Type="http://schemas.openxmlformats.org/officeDocument/2006/relationships/comments" Target="../comments69.xml"/>
  <Relationship Id="rId3" Type="http://schemas.openxmlformats.org/officeDocument/2006/relationships/vmlDrawing" Target="../drawings/vmlDrawing68.vml"/>
</Relationships>

</file>

<file path=xl/worksheets/_rels/sheet70.xml.rels><?xml version="1.0" encoding="UTF-8"?>

<Relationships xmlns="http://schemas.openxmlformats.org/package/2006/relationships">
  <Relationship Id="rId1" Type="http://schemas.openxmlformats.org/officeDocument/2006/relationships/drawing" Target="../drawings/drawing69.xml"/>
  <Relationship Id="rId2" Type="http://schemas.openxmlformats.org/officeDocument/2006/relationships/comments" Target="../comments70.xml"/>
  <Relationship Id="rId3" Type="http://schemas.openxmlformats.org/officeDocument/2006/relationships/vmlDrawing" Target="../drawings/vmlDrawing69.vml"/>
</Relationships>

</file>

<file path=xl/worksheets/_rels/sheet71.xml.rels><?xml version="1.0" encoding="UTF-8"?>

<Relationships xmlns="http://schemas.openxmlformats.org/package/2006/relationships">
  <Relationship Id="rId1" Type="http://schemas.openxmlformats.org/officeDocument/2006/relationships/drawing" Target="../drawings/drawing70.xml"/>
  <Relationship Id="rId2" Type="http://schemas.openxmlformats.org/officeDocument/2006/relationships/comments" Target="../comments71.xml"/>
  <Relationship Id="rId3" Type="http://schemas.openxmlformats.org/officeDocument/2006/relationships/vmlDrawing" Target="../drawings/vmlDrawing70.vml"/>
</Relationships>

</file>

<file path=xl/worksheets/_rels/sheet72.xml.rels><?xml version="1.0" encoding="UTF-8"?>

<Relationships xmlns="http://schemas.openxmlformats.org/package/2006/relationships">
  <Relationship Id="rId1" Type="http://schemas.openxmlformats.org/officeDocument/2006/relationships/drawing" Target="../drawings/drawing71.xml"/>
  <Relationship Id="rId2" Type="http://schemas.openxmlformats.org/officeDocument/2006/relationships/comments" Target="../comments72.xml"/>
  <Relationship Id="rId3" Type="http://schemas.openxmlformats.org/officeDocument/2006/relationships/vmlDrawing" Target="../drawings/vmlDrawing71.vml"/>
</Relationships>

</file>

<file path=xl/worksheets/_rels/sheet73.xml.rels><?xml version="1.0" encoding="UTF-8"?>

<Relationships xmlns="http://schemas.openxmlformats.org/package/2006/relationships">
  <Relationship Id="rId1" Type="http://schemas.openxmlformats.org/officeDocument/2006/relationships/drawing" Target="../drawings/drawing72.xml"/>
  <Relationship Id="rId2" Type="http://schemas.openxmlformats.org/officeDocument/2006/relationships/comments" Target="../comments73.xml"/>
  <Relationship Id="rId3" Type="http://schemas.openxmlformats.org/officeDocument/2006/relationships/vmlDrawing" Target="../drawings/vmlDrawing72.vml"/>
</Relationships>

</file>

<file path=xl/worksheets/_rels/sheet74.xml.rels><?xml version="1.0" encoding="UTF-8"?>

<Relationships xmlns="http://schemas.openxmlformats.org/package/2006/relationships">
  <Relationship Id="rId1" Type="http://schemas.openxmlformats.org/officeDocument/2006/relationships/drawing" Target="../drawings/drawing73.xml"/>
  <Relationship Id="rId2" Type="http://schemas.openxmlformats.org/officeDocument/2006/relationships/comments" Target="../comments74.xml"/>
  <Relationship Id="rId3" Type="http://schemas.openxmlformats.org/officeDocument/2006/relationships/vmlDrawing" Target="../drawings/vmlDrawing73.vml"/>
</Relationships>

</file>

<file path=xl/worksheets/_rels/sheet75.xml.rels><?xml version="1.0" encoding="UTF-8"?>

<Relationships xmlns="http://schemas.openxmlformats.org/package/2006/relationships">
  <Relationship Id="rId1" Type="http://schemas.openxmlformats.org/officeDocument/2006/relationships/drawing" Target="../drawings/drawing74.xml"/>
  <Relationship Id="rId2" Type="http://schemas.openxmlformats.org/officeDocument/2006/relationships/comments" Target="../comments75.xml"/>
  <Relationship Id="rId3" Type="http://schemas.openxmlformats.org/officeDocument/2006/relationships/vmlDrawing" Target="../drawings/vmlDrawing74.vml"/>
</Relationships>

</file>

<file path=xl/worksheets/_rels/sheet76.xml.rels><?xml version="1.0" encoding="UTF-8"?>

<Relationships xmlns="http://schemas.openxmlformats.org/package/2006/relationships">
  <Relationship Id="rId1" Type="http://schemas.openxmlformats.org/officeDocument/2006/relationships/drawing" Target="../drawings/drawing75.xml"/>
  <Relationship Id="rId2" Type="http://schemas.openxmlformats.org/officeDocument/2006/relationships/comments" Target="../comments76.xml"/>
  <Relationship Id="rId3" Type="http://schemas.openxmlformats.org/officeDocument/2006/relationships/vmlDrawing" Target="../drawings/vmlDrawing75.vml"/>
</Relationships>

</file>

<file path=xl/worksheets/_rels/sheet77.xml.rels><?xml version="1.0" encoding="UTF-8"?>

<Relationships xmlns="http://schemas.openxmlformats.org/package/2006/relationships">
  <Relationship Id="rId1" Type="http://schemas.openxmlformats.org/officeDocument/2006/relationships/drawing" Target="../drawings/drawing76.xml"/>
  <Relationship Id="rId2" Type="http://schemas.openxmlformats.org/officeDocument/2006/relationships/comments" Target="../comments77.xml"/>
  <Relationship Id="rId3" Type="http://schemas.openxmlformats.org/officeDocument/2006/relationships/vmlDrawing" Target="../drawings/vmlDrawing76.vml"/>
</Relationships>

</file>

<file path=xl/worksheets/_rels/sheet78.xml.rels><?xml version="1.0" encoding="UTF-8"?>

<Relationships xmlns="http://schemas.openxmlformats.org/package/2006/relationships">
  <Relationship Id="rId1" Type="http://schemas.openxmlformats.org/officeDocument/2006/relationships/drawing" Target="../drawings/drawing77.xml"/>
  <Relationship Id="rId2" Type="http://schemas.openxmlformats.org/officeDocument/2006/relationships/comments" Target="../comments78.xml"/>
  <Relationship Id="rId3" Type="http://schemas.openxmlformats.org/officeDocument/2006/relationships/vmlDrawing" Target="../drawings/vmlDrawing77.vml"/>
</Relationships>

</file>

<file path=xl/worksheets/_rels/sheet79.xml.rels><?xml version="1.0" encoding="UTF-8"?>

<Relationships xmlns="http://schemas.openxmlformats.org/package/2006/relationships">
  <Relationship Id="rId1" Type="http://schemas.openxmlformats.org/officeDocument/2006/relationships/drawing" Target="../drawings/drawing78.xml"/>
  <Relationship Id="rId2" Type="http://schemas.openxmlformats.org/officeDocument/2006/relationships/comments" Target="../comments79.xml"/>
  <Relationship Id="rId3" Type="http://schemas.openxmlformats.org/officeDocument/2006/relationships/vmlDrawing" Target="../drawings/vmlDrawing78.vml"/>
</Relationships>

</file>

<file path=xl/worksheets/_rels/sheet80.xml.rels><?xml version="1.0" encoding="UTF-8"?>

<Relationships xmlns="http://schemas.openxmlformats.org/package/2006/relationships">
  <Relationship Id="rId1" Type="http://schemas.openxmlformats.org/officeDocument/2006/relationships/drawing" Target="../drawings/drawing79.xml"/>
  <Relationship Id="rId2" Type="http://schemas.openxmlformats.org/officeDocument/2006/relationships/comments" Target="../comments80.xml"/>
  <Relationship Id="rId3" Type="http://schemas.openxmlformats.org/officeDocument/2006/relationships/vmlDrawing" Target="../drawings/vmlDrawing79.vml"/>
</Relationships>

</file>

<file path=xl/worksheets/_rels/sheet81.xml.rels><?xml version="1.0" encoding="UTF-8"?>

<Relationships xmlns="http://schemas.openxmlformats.org/package/2006/relationships">
  <Relationship Id="rId1" Type="http://schemas.openxmlformats.org/officeDocument/2006/relationships/drawing" Target="../drawings/drawing80.xml"/>
  <Relationship Id="rId2" Type="http://schemas.openxmlformats.org/officeDocument/2006/relationships/comments" Target="../comments81.xml"/>
  <Relationship Id="rId3" Type="http://schemas.openxmlformats.org/officeDocument/2006/relationships/vmlDrawing" Target="../drawings/vmlDrawing80.vml"/>
</Relationships>

</file>

<file path=xl/worksheets/_rels/sheet82.xml.rels><?xml version="1.0" encoding="UTF-8"?>

<Relationships xmlns="http://schemas.openxmlformats.org/package/2006/relationships">
  <Relationship Id="rId1" Type="http://schemas.openxmlformats.org/officeDocument/2006/relationships/drawing" Target="../drawings/drawing81.xml"/>
  <Relationship Id="rId2" Type="http://schemas.openxmlformats.org/officeDocument/2006/relationships/comments" Target="../comments82.xml"/>
  <Relationship Id="rId3" Type="http://schemas.openxmlformats.org/officeDocument/2006/relationships/vmlDrawing" Target="../drawings/vmlDrawing81.vml"/>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7.59765625" customWidth="true" bestFit="true"/>
    <col min="2" max="2" width="10.59765625" customWidth="true" bestFit="true"/>
    <col min="3" max="3" width="25.0" customWidth="true" bestFit="true"/>
    <col min="4" max="4" width="25.0" customWidth="true" bestFit="true"/>
    <col min="5" max="5" width="25.0" customWidth="true" bestFit="true"/>
    <col min="6" max="6" width="25.0" customWidth="true" bestFit="true"/>
    <col min="7" max="7" width="25.0" customWidth="true" bestFit="true"/>
    <col min="8" max="8" width="25.0" customWidth="true" bestFit="true"/>
    <col min="9" max="9" width="25.0" customWidth="true" bestFit="true"/>
  </cols>
  <sheetData>
    <row r="1">
      <c r="A1" t="s" s="2">
        <v>0</v>
      </c>
      <c r="B1" t="s" s="2">
        <v>1</v>
      </c>
      <c r="C1" t="s" s="2">
        <v>2</v>
      </c>
      <c r="D1" t="s" s="2">
        <v>3</v>
      </c>
      <c r="E1" t="s" s="2">
        <v>4</v>
      </c>
      <c r="F1" t="s" s="2">
        <v>5</v>
      </c>
      <c r="G1" t="s" s="2">
        <v>6</v>
      </c>
      <c r="H1" t="s" s="2">
        <v>7</v>
      </c>
      <c r="I1" t="s" s="2">
        <v>8</v>
      </c>
      <c r="J1" t="s" s="2">
        <v>9</v>
      </c>
    </row>
    <row r="2">
      <c r="A2" t="str" s="3">
        <f>HYPERLINK("#'S.01.01.01'!$A$1", "S.01.01.01")</f>
        <v>S.01.01.01</v>
      </c>
      <c r="B2" s="4" t="s">
        <v>10</v>
      </c>
      <c r="C2" s="4" t="s">
        <v>10</v>
      </c>
      <c r="D2" s="4"/>
      <c r="E2" s="4"/>
      <c r="F2" s="4"/>
      <c r="G2" s="4" t="s">
        <v>10</v>
      </c>
      <c r="H2" s="4"/>
      <c r="I2" s="4"/>
      <c r="J2" s="4"/>
    </row>
    <row r="3">
      <c r="A3" t="str" s="3">
        <f>HYPERLINK("#'S.01.01.02'!$A$1", "S.01.01.02")</f>
        <v>S.01.01.02</v>
      </c>
      <c r="B3" s="4" t="s">
        <v>10</v>
      </c>
      <c r="C3" s="4"/>
      <c r="D3" s="4" t="s">
        <v>10</v>
      </c>
      <c r="E3" s="4"/>
      <c r="F3" s="4"/>
      <c r="G3" s="4"/>
      <c r="H3" s="4" t="s">
        <v>10</v>
      </c>
      <c r="I3" s="4"/>
      <c r="J3" s="4"/>
    </row>
    <row r="4">
      <c r="A4" t="str" s="3">
        <f>HYPERLINK("#'S.01.01.03'!$A$1", "S.01.01.03")</f>
        <v>S.01.01.03</v>
      </c>
      <c r="B4" s="4" t="s">
        <v>10</v>
      </c>
      <c r="C4" s="4"/>
      <c r="D4" s="4"/>
      <c r="E4" s="4" t="s">
        <v>10</v>
      </c>
      <c r="F4" s="4"/>
      <c r="G4" s="4"/>
      <c r="H4" s="4"/>
      <c r="I4" s="4" t="s">
        <v>10</v>
      </c>
      <c r="J4" s="4"/>
    </row>
    <row r="5">
      <c r="A5" t="str" s="3">
        <f>HYPERLINK("#'S.01.01.04'!$A$1", "S.01.01.04")</f>
        <v>S.01.01.04</v>
      </c>
      <c r="B5" s="4" t="s">
        <v>10</v>
      </c>
      <c r="C5" s="4"/>
      <c r="D5" s="4"/>
      <c r="E5" s="4"/>
      <c r="F5" s="4" t="s">
        <v>10</v>
      </c>
      <c r="G5" s="4"/>
      <c r="H5" s="4"/>
      <c r="I5" s="4"/>
      <c r="J5" s="4" t="s">
        <v>10</v>
      </c>
    </row>
    <row r="6">
      <c r="A6" t="str" s="3">
        <f>HYPERLINK("#'S.01.02.01'!$A$1", "S.01.02.01")</f>
        <v>S.01.02.01</v>
      </c>
      <c r="B6" s="4" t="s">
        <v>10</v>
      </c>
      <c r="C6" s="4" t="s">
        <v>10</v>
      </c>
      <c r="D6" s="4" t="s">
        <v>10</v>
      </c>
      <c r="E6" s="4"/>
      <c r="F6" s="4"/>
      <c r="G6" s="4" t="s">
        <v>10</v>
      </c>
      <c r="H6" s="4" t="s">
        <v>10</v>
      </c>
      <c r="I6" s="4"/>
      <c r="J6" s="4"/>
    </row>
    <row r="7">
      <c r="A7" t="str" s="3">
        <f>HYPERLINK("#'S.01.02.02'!$A$1", "S.01.02.02")</f>
        <v>S.01.02.02</v>
      </c>
      <c r="B7" s="4" t="s">
        <v>10</v>
      </c>
      <c r="C7" s="4"/>
      <c r="D7" s="4"/>
      <c r="E7" s="4" t="s">
        <v>10</v>
      </c>
      <c r="F7" s="4" t="s">
        <v>10</v>
      </c>
      <c r="G7" s="4"/>
      <c r="H7" s="4"/>
      <c r="I7" s="4" t="s">
        <v>10</v>
      </c>
      <c r="J7" s="4" t="s">
        <v>10</v>
      </c>
    </row>
    <row r="8">
      <c r="A8" t="str" s="3">
        <f>HYPERLINK("#'S.02.01.03'!$A$1", "S.02.01.03")</f>
        <v>S.02.01.03</v>
      </c>
      <c r="B8" s="4" t="s">
        <v>10</v>
      </c>
      <c r="C8" s="4" t="s">
        <v>10</v>
      </c>
      <c r="D8" s="4"/>
      <c r="E8" s="4"/>
      <c r="F8" s="4"/>
      <c r="G8" s="4" t="s">
        <v>10</v>
      </c>
      <c r="H8" s="4"/>
      <c r="I8" s="4"/>
      <c r="J8" s="4"/>
    </row>
    <row r="9">
      <c r="A9" t="str" s="3">
        <f>HYPERLINK("#'S.02.01.04'!$A$1", "S.02.01.04")</f>
        <v>S.02.01.04</v>
      </c>
      <c r="B9" s="4" t="s">
        <v>10</v>
      </c>
      <c r="C9" s="4"/>
      <c r="D9" s="4"/>
      <c r="E9" s="4" t="s">
        <v>10</v>
      </c>
      <c r="F9" s="4"/>
      <c r="G9" s="4"/>
      <c r="H9" s="4"/>
      <c r="I9" s="4" t="s">
        <v>10</v>
      </c>
      <c r="J9" s="4"/>
    </row>
    <row r="10">
      <c r="A10" t="str" s="3">
        <f>HYPERLINK("#'S.02.01.05'!$A$1", "S.02.01.05")</f>
        <v>S.02.01.05</v>
      </c>
      <c r="B10" s="4" t="s">
        <v>10</v>
      </c>
      <c r="C10" s="4"/>
      <c r="D10" s="4" t="s">
        <v>10</v>
      </c>
      <c r="E10" s="4"/>
      <c r="F10" s="4"/>
      <c r="G10" s="4"/>
      <c r="H10" s="4" t="s">
        <v>10</v>
      </c>
      <c r="I10" s="4"/>
      <c r="J10" s="4"/>
    </row>
    <row r="11">
      <c r="A11" t="str" s="3">
        <f>HYPERLINK("#'S.02.01.06'!$A$1", "S.02.01.06")</f>
        <v>S.02.01.06</v>
      </c>
      <c r="B11" s="4" t="s">
        <v>10</v>
      </c>
      <c r="C11" s="4"/>
      <c r="D11" s="4"/>
      <c r="E11" s="4"/>
      <c r="F11" s="4" t="s">
        <v>10</v>
      </c>
      <c r="G11" s="4"/>
      <c r="H11" s="4"/>
      <c r="I11" s="4"/>
      <c r="J11" s="4" t="s">
        <v>10</v>
      </c>
    </row>
    <row r="12">
      <c r="A12" t="str" s="3">
        <f>HYPERLINK("#'S.02.02.01'!$A$1", "S.02.02.01")</f>
        <v>S.02.02.01</v>
      </c>
      <c r="B12" s="4" t="s">
        <v>10</v>
      </c>
      <c r="C12" s="4" t="s">
        <v>10</v>
      </c>
      <c r="D12" s="4"/>
      <c r="E12" s="4"/>
      <c r="F12" s="4"/>
      <c r="G12" s="4" t="s">
        <v>10</v>
      </c>
      <c r="H12" s="4"/>
      <c r="I12" s="4"/>
      <c r="J12" s="4"/>
    </row>
    <row r="13">
      <c r="A13" t="str" s="3">
        <f>HYPERLINK("#'S.06.02.01'!$A$1", "S.06.02.01")</f>
        <v>S.06.02.01</v>
      </c>
      <c r="B13" s="4" t="s">
        <v>10</v>
      </c>
      <c r="C13" s="4" t="s">
        <v>10</v>
      </c>
      <c r="D13" s="4" t="s">
        <v>10</v>
      </c>
      <c r="E13" s="4"/>
      <c r="F13" s="4"/>
      <c r="G13" s="4" t="s">
        <v>10</v>
      </c>
      <c r="H13" s="4" t="s">
        <v>10</v>
      </c>
      <c r="I13" s="4"/>
      <c r="J13" s="4"/>
    </row>
    <row r="14">
      <c r="A14" t="str" s="3">
        <f>HYPERLINK("#'S.06.02.02'!$A$1", "S.06.02.02")</f>
        <v>S.06.02.02</v>
      </c>
      <c r="B14" s="4" t="s">
        <v>10</v>
      </c>
      <c r="C14" s="4"/>
      <c r="D14" s="4"/>
      <c r="E14" s="4" t="s">
        <v>10</v>
      </c>
      <c r="F14" s="4" t="s">
        <v>10</v>
      </c>
      <c r="G14" s="4"/>
      <c r="H14" s="4"/>
      <c r="I14" s="4" t="s">
        <v>10</v>
      </c>
      <c r="J14" s="4" t="s">
        <v>10</v>
      </c>
    </row>
    <row r="15">
      <c r="A15" t="str" s="3">
        <f>HYPERLINK("#'S.08.01.01'!$A$1", "S.08.01.01")</f>
        <v>S.08.01.01</v>
      </c>
      <c r="B15" s="4" t="s">
        <v>10</v>
      </c>
      <c r="C15" s="4" t="s">
        <v>10</v>
      </c>
      <c r="D15" s="4" t="s">
        <v>10</v>
      </c>
      <c r="E15" s="4"/>
      <c r="F15" s="4"/>
      <c r="G15" s="4" t="s">
        <v>10</v>
      </c>
      <c r="H15" s="4" t="s">
        <v>10</v>
      </c>
      <c r="I15" s="4"/>
      <c r="J15" s="4"/>
    </row>
    <row r="16">
      <c r="A16" t="str" s="3">
        <f>HYPERLINK("#'S.08.01.02'!$A$1", "S.08.01.02")</f>
        <v>S.08.01.02</v>
      </c>
      <c r="B16" s="4" t="s">
        <v>10</v>
      </c>
      <c r="C16" s="4"/>
      <c r="D16" s="4"/>
      <c r="E16" s="4" t="s">
        <v>10</v>
      </c>
      <c r="F16" s="4" t="s">
        <v>10</v>
      </c>
      <c r="G16" s="4"/>
      <c r="H16" s="4"/>
      <c r="I16" s="4" t="s">
        <v>10</v>
      </c>
      <c r="J16" s="4" t="s">
        <v>10</v>
      </c>
    </row>
    <row r="17">
      <c r="A17" t="str" s="3">
        <f>HYPERLINK("#'S.12.01.01'!$A$1", "S.12.01.01")</f>
        <v>S.12.01.01</v>
      </c>
      <c r="B17" s="4" t="s">
        <v>10</v>
      </c>
      <c r="C17" s="4" t="s">
        <v>10</v>
      </c>
      <c r="D17" s="4"/>
      <c r="E17" s="4"/>
      <c r="F17" s="4"/>
      <c r="G17" s="4" t="s">
        <v>10</v>
      </c>
      <c r="H17" s="4"/>
      <c r="I17" s="4"/>
      <c r="J17" s="4"/>
    </row>
    <row r="18">
      <c r="A18" t="str" s="3">
        <f>HYPERLINK("#'S.12.01.02'!$A$1", "S.12.01.02")</f>
        <v>S.12.01.02</v>
      </c>
      <c r="B18" s="4" t="s">
        <v>10</v>
      </c>
      <c r="C18" s="4"/>
      <c r="D18" s="4" t="s">
        <v>10</v>
      </c>
      <c r="E18" s="4"/>
      <c r="F18" s="4"/>
      <c r="G18" s="4"/>
      <c r="H18" s="4" t="s">
        <v>10</v>
      </c>
      <c r="I18" s="4"/>
      <c r="J18" s="4"/>
    </row>
    <row r="19">
      <c r="A19" t="str" s="3">
        <f>HYPERLINK("#'S.17.01.01'!$A$1", "S.17.01.01")</f>
        <v>S.17.01.01</v>
      </c>
      <c r="B19" s="4" t="s">
        <v>10</v>
      </c>
      <c r="C19" s="4" t="s">
        <v>10</v>
      </c>
      <c r="D19" s="4"/>
      <c r="E19" s="4"/>
      <c r="F19" s="4"/>
      <c r="G19" s="4" t="s">
        <v>10</v>
      </c>
      <c r="H19" s="4"/>
      <c r="I19" s="4"/>
      <c r="J19" s="4"/>
    </row>
    <row r="20">
      <c r="A20" t="str" s="3">
        <f>HYPERLINK("#'S.17.01.02'!$A$1", "S.17.01.02")</f>
        <v>S.17.01.02</v>
      </c>
      <c r="B20" s="4" t="s">
        <v>10</v>
      </c>
      <c r="C20" s="4"/>
      <c r="D20" s="4" t="s">
        <v>10</v>
      </c>
      <c r="E20" s="4"/>
      <c r="F20" s="4"/>
      <c r="G20" s="4"/>
      <c r="H20" s="4" t="s">
        <v>10</v>
      </c>
      <c r="I20" s="4"/>
      <c r="J20" s="4"/>
    </row>
    <row r="21">
      <c r="A21" t="str" s="3">
        <f>HYPERLINK("#'S.23.01.01'!$A$1", "S.23.01.01")</f>
        <v>S.23.01.01</v>
      </c>
      <c r="B21" s="4" t="s">
        <v>10</v>
      </c>
      <c r="C21" s="4"/>
      <c r="D21" s="4" t="s">
        <v>10</v>
      </c>
      <c r="E21" s="4"/>
      <c r="F21" s="4"/>
      <c r="G21" s="4"/>
      <c r="H21" s="4" t="s">
        <v>10</v>
      </c>
      <c r="I21" s="4"/>
      <c r="J21" s="4"/>
    </row>
    <row r="22">
      <c r="A22" t="str" s="3">
        <f>HYPERLINK("#'S.23.01.02'!$A$1", "S.23.01.02")</f>
        <v>S.23.01.02</v>
      </c>
      <c r="B22" s="4" t="s">
        <v>10</v>
      </c>
      <c r="C22" s="4"/>
      <c r="D22" s="4"/>
      <c r="E22" s="4"/>
      <c r="F22" s="4" t="s">
        <v>10</v>
      </c>
      <c r="G22" s="4"/>
      <c r="H22" s="4"/>
      <c r="I22" s="4"/>
      <c r="J22" s="4" t="s">
        <v>10</v>
      </c>
    </row>
    <row r="23">
      <c r="A23" t="str" s="3">
        <f>HYPERLINK("#'S.23.01.04'!$A$1", "S.23.01.04")</f>
        <v>S.23.01.04</v>
      </c>
      <c r="B23" s="4" t="s">
        <v>10</v>
      </c>
      <c r="C23" s="4"/>
      <c r="D23" s="4"/>
      <c r="E23" s="4" t="s">
        <v>10</v>
      </c>
      <c r="F23" s="4"/>
      <c r="G23" s="4"/>
      <c r="H23" s="4"/>
      <c r="I23" s="4" t="s">
        <v>10</v>
      </c>
      <c r="J23" s="4"/>
    </row>
    <row r="24">
      <c r="A24" t="str" s="3">
        <f>HYPERLINK("#'S.23.01.05'!$A$1", "S.23.01.05")</f>
        <v>S.23.01.05</v>
      </c>
      <c r="B24" s="4" t="s">
        <v>10</v>
      </c>
      <c r="C24" s="4" t="s">
        <v>10</v>
      </c>
      <c r="D24" s="4"/>
      <c r="E24" s="4"/>
      <c r="F24" s="4"/>
      <c r="G24" s="4" t="s">
        <v>10</v>
      </c>
      <c r="H24" s="4"/>
      <c r="I24" s="4"/>
      <c r="J24" s="4"/>
    </row>
    <row r="25">
      <c r="A25" t="str" s="3">
        <f>HYPERLINK("#'S.25.01.03'!$A$1", "S.25.01.03")</f>
        <v>S.25.01.03</v>
      </c>
      <c r="B25" s="4" t="s">
        <v>10</v>
      </c>
      <c r="C25" s="4" t="s">
        <v>10</v>
      </c>
      <c r="D25" s="4"/>
      <c r="E25" s="4"/>
      <c r="F25" s="4"/>
      <c r="G25" s="4" t="s">
        <v>10</v>
      </c>
      <c r="H25" s="4"/>
      <c r="I25" s="4"/>
      <c r="J25" s="4"/>
    </row>
    <row r="26">
      <c r="A26" t="str" s="3">
        <f>HYPERLINK("#'S.25.01.05'!$A$1", "S.25.01.05")</f>
        <v>S.25.01.05</v>
      </c>
      <c r="B26" s="4" t="s">
        <v>10</v>
      </c>
      <c r="C26" s="4"/>
      <c r="D26" s="4"/>
      <c r="E26" s="4" t="s">
        <v>10</v>
      </c>
      <c r="F26" s="4"/>
      <c r="G26" s="4"/>
      <c r="H26" s="4"/>
      <c r="I26" s="4" t="s">
        <v>10</v>
      </c>
      <c r="J26" s="4"/>
    </row>
    <row r="27">
      <c r="A27" t="str" s="3">
        <f>HYPERLINK("#'S.25.01.07'!$A$1", "S.25.01.07")</f>
        <v>S.25.01.07</v>
      </c>
      <c r="B27" s="4"/>
      <c r="C27" s="4" t="s">
        <v>10</v>
      </c>
      <c r="D27" s="4"/>
      <c r="E27" s="4"/>
      <c r="F27" s="4"/>
      <c r="G27" s="4"/>
      <c r="H27" s="4"/>
      <c r="I27" s="4"/>
      <c r="J27" s="4"/>
    </row>
    <row r="28">
      <c r="A28" t="str" s="3">
        <f>HYPERLINK("#'S.25.01.08'!$A$1", "S.25.01.08")</f>
        <v>S.25.01.08</v>
      </c>
      <c r="B28" s="4"/>
      <c r="C28" s="4"/>
      <c r="D28" s="4"/>
      <c r="E28" s="4" t="s">
        <v>10</v>
      </c>
      <c r="F28" s="4"/>
      <c r="G28" s="4"/>
      <c r="H28" s="4"/>
      <c r="I28" s="4"/>
      <c r="J28" s="4"/>
    </row>
    <row r="29">
      <c r="A29" t="str" s="3">
        <f>HYPERLINK("#'S.25.01.09'!$A$1", "S.25.01.09")</f>
        <v>S.25.01.09</v>
      </c>
      <c r="B29" s="4"/>
      <c r="C29" s="4" t="s">
        <v>10</v>
      </c>
      <c r="D29" s="4"/>
      <c r="E29" s="4"/>
      <c r="F29" s="4"/>
      <c r="G29" s="4"/>
      <c r="H29" s="4"/>
      <c r="I29" s="4"/>
      <c r="J29" s="4"/>
    </row>
    <row r="30">
      <c r="A30" t="str" s="3">
        <f>HYPERLINK("#'S.25.01.10'!$A$1", "S.25.01.10")</f>
        <v>S.25.01.10</v>
      </c>
      <c r="B30" s="4"/>
      <c r="C30" s="4"/>
      <c r="D30" s="4"/>
      <c r="E30" s="4" t="s">
        <v>10</v>
      </c>
      <c r="F30" s="4"/>
      <c r="G30" s="4"/>
      <c r="H30" s="4"/>
      <c r="I30" s="4"/>
      <c r="J30" s="4"/>
    </row>
    <row r="31">
      <c r="A31" t="str" s="3">
        <f>HYPERLINK("#'S.25.02.01'!$A$1", "S.25.02.01")</f>
        <v>S.25.02.01</v>
      </c>
      <c r="B31" s="4" t="s">
        <v>10</v>
      </c>
      <c r="C31" s="4" t="s">
        <v>10</v>
      </c>
      <c r="D31" s="4"/>
      <c r="E31" s="4"/>
      <c r="F31" s="4"/>
      <c r="G31" s="4" t="s">
        <v>10</v>
      </c>
      <c r="H31" s="4"/>
      <c r="I31" s="4"/>
      <c r="J31" s="4"/>
    </row>
    <row r="32">
      <c r="A32" t="str" s="3">
        <f>HYPERLINK("#'S.25.02.02'!$A$1", "S.25.02.02")</f>
        <v>S.25.02.02</v>
      </c>
      <c r="B32" s="4" t="s">
        <v>10</v>
      </c>
      <c r="C32" s="4"/>
      <c r="D32" s="4"/>
      <c r="E32" s="4" t="s">
        <v>10</v>
      </c>
      <c r="F32" s="4"/>
      <c r="G32" s="4"/>
      <c r="H32" s="4"/>
      <c r="I32" s="4" t="s">
        <v>10</v>
      </c>
      <c r="J32" s="4"/>
    </row>
    <row r="33">
      <c r="A33" t="str" s="3">
        <f>HYPERLINK("#'S.25.03.01'!$A$1", "S.25.03.01")</f>
        <v>S.25.03.01</v>
      </c>
      <c r="B33" s="4" t="s">
        <v>10</v>
      </c>
      <c r="C33" s="4" t="s">
        <v>10</v>
      </c>
      <c r="D33" s="4"/>
      <c r="E33" s="4"/>
      <c r="F33" s="4"/>
      <c r="G33" s="4" t="s">
        <v>10</v>
      </c>
      <c r="H33" s="4"/>
      <c r="I33" s="4"/>
      <c r="J33" s="4"/>
    </row>
    <row r="34">
      <c r="A34" t="str" s="3">
        <f>HYPERLINK("#'S.25.03.03'!$A$1", "S.25.03.03")</f>
        <v>S.25.03.03</v>
      </c>
      <c r="B34" s="4" t="s">
        <v>10</v>
      </c>
      <c r="C34" s="4"/>
      <c r="D34" s="4"/>
      <c r="E34" s="4" t="s">
        <v>10</v>
      </c>
      <c r="F34" s="4"/>
      <c r="G34" s="4"/>
      <c r="H34" s="4"/>
      <c r="I34" s="4" t="s">
        <v>10</v>
      </c>
      <c r="J34" s="4"/>
    </row>
    <row r="35">
      <c r="A35" t="str" s="3">
        <f>HYPERLINK("#'S.26.01.01'!$A$1", "S.26.01.01")</f>
        <v>S.26.01.01</v>
      </c>
      <c r="B35" s="4" t="s">
        <v>10</v>
      </c>
      <c r="C35" s="4" t="s">
        <v>10</v>
      </c>
      <c r="D35" s="4"/>
      <c r="E35" s="4"/>
      <c r="F35" s="4"/>
      <c r="G35" s="4" t="s">
        <v>10</v>
      </c>
      <c r="H35" s="4"/>
      <c r="I35" s="4"/>
      <c r="J35" s="4"/>
    </row>
    <row r="36">
      <c r="A36" t="str" s="3">
        <f>HYPERLINK("#'S.26.01.02'!$A$1", "S.26.01.02")</f>
        <v>S.26.01.02</v>
      </c>
      <c r="B36" s="4" t="s">
        <v>10</v>
      </c>
      <c r="C36" s="4"/>
      <c r="D36" s="4"/>
      <c r="E36" s="4" t="s">
        <v>10</v>
      </c>
      <c r="F36" s="4"/>
      <c r="G36" s="4"/>
      <c r="H36" s="4"/>
      <c r="I36" s="4" t="s">
        <v>10</v>
      </c>
      <c r="J36" s="4"/>
    </row>
    <row r="37">
      <c r="A37" t="str" s="3">
        <f>HYPERLINK("#'S.26.01.03'!$A$1", "S.26.01.03")</f>
        <v>S.26.01.03</v>
      </c>
      <c r="B37" s="4"/>
      <c r="C37" s="4" t="s">
        <v>10</v>
      </c>
      <c r="D37" s="4"/>
      <c r="E37" s="4"/>
      <c r="F37" s="4"/>
      <c r="G37" s="4"/>
      <c r="H37" s="4"/>
      <c r="I37" s="4"/>
      <c r="J37" s="4"/>
    </row>
    <row r="38">
      <c r="A38" t="str" s="3">
        <f>HYPERLINK("#'S.26.01.04'!$A$1", "S.26.01.04")</f>
        <v>S.26.01.04</v>
      </c>
      <c r="B38" s="4"/>
      <c r="C38" s="4"/>
      <c r="D38" s="4"/>
      <c r="E38" s="4" t="s">
        <v>10</v>
      </c>
      <c r="F38" s="4"/>
      <c r="G38" s="4"/>
      <c r="H38" s="4"/>
      <c r="I38" s="4"/>
      <c r="J38" s="4"/>
    </row>
    <row r="39">
      <c r="A39" t="str" s="3">
        <f>HYPERLINK("#'S.26.01.05'!$A$1", "S.26.01.05")</f>
        <v>S.26.01.05</v>
      </c>
      <c r="B39" s="4"/>
      <c r="C39" s="4" t="s">
        <v>10</v>
      </c>
      <c r="D39" s="4"/>
      <c r="E39" s="4"/>
      <c r="F39" s="4"/>
      <c r="G39" s="4"/>
      <c r="H39" s="4"/>
      <c r="I39" s="4"/>
      <c r="J39" s="4"/>
    </row>
    <row r="40">
      <c r="A40" t="str" s="3">
        <f>HYPERLINK("#'S.26.01.06'!$A$1", "S.26.01.06")</f>
        <v>S.26.01.06</v>
      </c>
      <c r="B40" s="4"/>
      <c r="C40" s="4"/>
      <c r="D40" s="4"/>
      <c r="E40" s="4" t="s">
        <v>10</v>
      </c>
      <c r="F40" s="4"/>
      <c r="G40" s="4"/>
      <c r="H40" s="4"/>
      <c r="I40" s="4"/>
      <c r="J40" s="4"/>
    </row>
    <row r="41">
      <c r="A41" t="str" s="3">
        <f>HYPERLINK("#'S.26.02.01'!$A$1", "S.26.02.01")</f>
        <v>S.26.02.01</v>
      </c>
      <c r="B41" s="4" t="s">
        <v>10</v>
      </c>
      <c r="C41" s="4" t="s">
        <v>10</v>
      </c>
      <c r="D41" s="4"/>
      <c r="E41" s="4"/>
      <c r="F41" s="4"/>
      <c r="G41" s="4" t="s">
        <v>10</v>
      </c>
      <c r="H41" s="4"/>
      <c r="I41" s="4"/>
      <c r="J41" s="4"/>
    </row>
    <row r="42">
      <c r="A42" t="str" s="3">
        <f>HYPERLINK("#'S.26.02.02'!$A$1", "S.26.02.02")</f>
        <v>S.26.02.02</v>
      </c>
      <c r="B42" s="4" t="s">
        <v>10</v>
      </c>
      <c r="C42" s="4"/>
      <c r="D42" s="4"/>
      <c r="E42" s="4" t="s">
        <v>10</v>
      </c>
      <c r="F42" s="4"/>
      <c r="G42" s="4"/>
      <c r="H42" s="4"/>
      <c r="I42" s="4" t="s">
        <v>10</v>
      </c>
      <c r="J42" s="4"/>
    </row>
    <row r="43">
      <c r="A43" t="str" s="3">
        <f>HYPERLINK("#'S.26.02.03'!$A$1", "S.26.02.03")</f>
        <v>S.26.02.03</v>
      </c>
      <c r="B43" s="4"/>
      <c r="C43" s="4" t="s">
        <v>10</v>
      </c>
      <c r="D43" s="4"/>
      <c r="E43" s="4"/>
      <c r="F43" s="4"/>
      <c r="G43" s="4"/>
      <c r="H43" s="4"/>
      <c r="I43" s="4"/>
      <c r="J43" s="4"/>
    </row>
    <row r="44">
      <c r="A44" t="str" s="3">
        <f>HYPERLINK("#'S.26.02.04'!$A$1", "S.26.02.04")</f>
        <v>S.26.02.04</v>
      </c>
      <c r="B44" s="4"/>
      <c r="C44" s="4"/>
      <c r="D44" s="4"/>
      <c r="E44" s="4" t="s">
        <v>10</v>
      </c>
      <c r="F44" s="4"/>
      <c r="G44" s="4"/>
      <c r="H44" s="4"/>
      <c r="I44" s="4"/>
      <c r="J44" s="4"/>
    </row>
    <row r="45">
      <c r="A45" t="str" s="3">
        <f>HYPERLINK("#'S.26.02.05'!$A$1", "S.26.02.05")</f>
        <v>S.26.02.05</v>
      </c>
      <c r="B45" s="4"/>
      <c r="C45" s="4" t="s">
        <v>10</v>
      </c>
      <c r="D45" s="4"/>
      <c r="E45" s="4"/>
      <c r="F45" s="4"/>
      <c r="G45" s="4"/>
      <c r="H45" s="4"/>
      <c r="I45" s="4"/>
      <c r="J45" s="4"/>
    </row>
    <row r="46">
      <c r="A46" t="str" s="3">
        <f>HYPERLINK("#'S.26.02.06'!$A$1", "S.26.02.06")</f>
        <v>S.26.02.06</v>
      </c>
      <c r="B46" s="4"/>
      <c r="C46" s="4"/>
      <c r="D46" s="4"/>
      <c r="E46" s="4" t="s">
        <v>10</v>
      </c>
      <c r="F46" s="4"/>
      <c r="G46" s="4"/>
      <c r="H46" s="4"/>
      <c r="I46" s="4"/>
      <c r="J46" s="4"/>
    </row>
    <row r="47">
      <c r="A47" t="str" s="3">
        <f>HYPERLINK("#'S.26.03.01'!$A$1", "S.26.03.01")</f>
        <v>S.26.03.01</v>
      </c>
      <c r="B47" s="4" t="s">
        <v>10</v>
      </c>
      <c r="C47" s="4" t="s">
        <v>10</v>
      </c>
      <c r="D47" s="4"/>
      <c r="E47" s="4"/>
      <c r="F47" s="4"/>
      <c r="G47" s="4" t="s">
        <v>10</v>
      </c>
      <c r="H47" s="4"/>
      <c r="I47" s="4"/>
      <c r="J47" s="4"/>
    </row>
    <row r="48">
      <c r="A48" t="str" s="3">
        <f>HYPERLINK("#'S.26.03.02'!$A$1", "S.26.03.02")</f>
        <v>S.26.03.02</v>
      </c>
      <c r="B48" s="4" t="s">
        <v>10</v>
      </c>
      <c r="C48" s="4"/>
      <c r="D48" s="4"/>
      <c r="E48" s="4" t="s">
        <v>10</v>
      </c>
      <c r="F48" s="4"/>
      <c r="G48" s="4"/>
      <c r="H48" s="4"/>
      <c r="I48" s="4" t="s">
        <v>10</v>
      </c>
      <c r="J48" s="4"/>
    </row>
    <row r="49">
      <c r="A49" t="str" s="3">
        <f>HYPERLINK("#'S.26.03.03'!$A$1", "S.26.03.03")</f>
        <v>S.26.03.03</v>
      </c>
      <c r="B49" s="4"/>
      <c r="C49" s="4" t="s">
        <v>10</v>
      </c>
      <c r="D49" s="4"/>
      <c r="E49" s="4"/>
      <c r="F49" s="4"/>
      <c r="G49" s="4"/>
      <c r="H49" s="4"/>
      <c r="I49" s="4"/>
      <c r="J49" s="4"/>
    </row>
    <row r="50">
      <c r="A50" t="str" s="3">
        <f>HYPERLINK("#'S.26.03.04'!$A$1", "S.26.03.04")</f>
        <v>S.26.03.04</v>
      </c>
      <c r="B50" s="4"/>
      <c r="C50" s="4"/>
      <c r="D50" s="4"/>
      <c r="E50" s="4" t="s">
        <v>10</v>
      </c>
      <c r="F50" s="4"/>
      <c r="G50" s="4"/>
      <c r="H50" s="4"/>
      <c r="I50" s="4"/>
      <c r="J50" s="4"/>
    </row>
    <row r="51">
      <c r="A51" t="str" s="3">
        <f>HYPERLINK("#'S.26.03.05'!$A$1", "S.26.03.05")</f>
        <v>S.26.03.05</v>
      </c>
      <c r="B51" s="4"/>
      <c r="C51" s="4" t="s">
        <v>10</v>
      </c>
      <c r="D51" s="4"/>
      <c r="E51" s="4"/>
      <c r="F51" s="4"/>
      <c r="G51" s="4"/>
      <c r="H51" s="4"/>
      <c r="I51" s="4"/>
      <c r="J51" s="4"/>
    </row>
    <row r="52">
      <c r="A52" t="str" s="3">
        <f>HYPERLINK("#'S.26.03.06'!$A$1", "S.26.03.06")</f>
        <v>S.26.03.06</v>
      </c>
      <c r="B52" s="4"/>
      <c r="C52" s="4"/>
      <c r="D52" s="4"/>
      <c r="E52" s="4" t="s">
        <v>10</v>
      </c>
      <c r="F52" s="4"/>
      <c r="G52" s="4"/>
      <c r="H52" s="4"/>
      <c r="I52" s="4"/>
      <c r="J52" s="4"/>
    </row>
    <row r="53">
      <c r="A53" t="str" s="3">
        <f>HYPERLINK("#'S.26.04.01'!$A$1", "S.26.04.01")</f>
        <v>S.26.04.01</v>
      </c>
      <c r="B53" s="4" t="s">
        <v>10</v>
      </c>
      <c r="C53" s="4" t="s">
        <v>10</v>
      </c>
      <c r="D53" s="4"/>
      <c r="E53" s="4"/>
      <c r="F53" s="4"/>
      <c r="G53" s="4" t="s">
        <v>10</v>
      </c>
      <c r="H53" s="4"/>
      <c r="I53" s="4"/>
      <c r="J53" s="4"/>
    </row>
    <row r="54">
      <c r="A54" t="str" s="3">
        <f>HYPERLINK("#'S.26.04.02'!$A$1", "S.26.04.02")</f>
        <v>S.26.04.02</v>
      </c>
      <c r="B54" s="4" t="s">
        <v>10</v>
      </c>
      <c r="C54" s="4"/>
      <c r="D54" s="4"/>
      <c r="E54" s="4" t="s">
        <v>10</v>
      </c>
      <c r="F54" s="4"/>
      <c r="G54" s="4"/>
      <c r="H54" s="4"/>
      <c r="I54" s="4" t="s">
        <v>10</v>
      </c>
      <c r="J54" s="4"/>
    </row>
    <row r="55">
      <c r="A55" t="str" s="3">
        <f>HYPERLINK("#'S.26.04.03'!$A$1", "S.26.04.03")</f>
        <v>S.26.04.03</v>
      </c>
      <c r="B55" s="4"/>
      <c r="C55" s="4" t="s">
        <v>10</v>
      </c>
      <c r="D55" s="4"/>
      <c r="E55" s="4"/>
      <c r="F55" s="4"/>
      <c r="G55" s="4"/>
      <c r="H55" s="4"/>
      <c r="I55" s="4"/>
      <c r="J55" s="4"/>
    </row>
    <row r="56">
      <c r="A56" t="str" s="3">
        <f>HYPERLINK("#'S.26.04.04'!$A$1", "S.26.04.04")</f>
        <v>S.26.04.04</v>
      </c>
      <c r="B56" s="4"/>
      <c r="C56" s="4"/>
      <c r="D56" s="4"/>
      <c r="E56" s="4" t="s">
        <v>10</v>
      </c>
      <c r="F56" s="4"/>
      <c r="G56" s="4"/>
      <c r="H56" s="4"/>
      <c r="I56" s="4"/>
      <c r="J56" s="4"/>
    </row>
    <row r="57">
      <c r="A57" t="str" s="3">
        <f>HYPERLINK("#'S.26.04.05'!$A$1", "S.26.04.05")</f>
        <v>S.26.04.05</v>
      </c>
      <c r="B57" s="4"/>
      <c r="C57" s="4" t="s">
        <v>10</v>
      </c>
      <c r="D57" s="4"/>
      <c r="E57" s="4"/>
      <c r="F57" s="4"/>
      <c r="G57" s="4"/>
      <c r="H57" s="4"/>
      <c r="I57" s="4"/>
      <c r="J57" s="4"/>
    </row>
    <row r="58">
      <c r="A58" t="str" s="3">
        <f>HYPERLINK("#'S.26.04.06'!$A$1", "S.26.04.06")</f>
        <v>S.26.04.06</v>
      </c>
      <c r="B58" s="4"/>
      <c r="C58" s="4"/>
      <c r="D58" s="4"/>
      <c r="E58" s="4" t="s">
        <v>10</v>
      </c>
      <c r="F58" s="4"/>
      <c r="G58" s="4"/>
      <c r="H58" s="4"/>
      <c r="I58" s="4"/>
      <c r="J58" s="4"/>
    </row>
    <row r="59">
      <c r="A59" t="str" s="3">
        <f>HYPERLINK("#'S.26.05.01'!$A$1", "S.26.05.01")</f>
        <v>S.26.05.01</v>
      </c>
      <c r="B59" s="4" t="s">
        <v>10</v>
      </c>
      <c r="C59" s="4" t="s">
        <v>10</v>
      </c>
      <c r="D59" s="4"/>
      <c r="E59" s="4"/>
      <c r="F59" s="4"/>
      <c r="G59" s="4" t="s">
        <v>10</v>
      </c>
      <c r="H59" s="4"/>
      <c r="I59" s="4"/>
      <c r="J59" s="4"/>
    </row>
    <row r="60">
      <c r="A60" t="str" s="3">
        <f>HYPERLINK("#'S.26.05.02'!$A$1", "S.26.05.02")</f>
        <v>S.26.05.02</v>
      </c>
      <c r="B60" s="4" t="s">
        <v>10</v>
      </c>
      <c r="C60" s="4"/>
      <c r="D60" s="4"/>
      <c r="E60" s="4" t="s">
        <v>10</v>
      </c>
      <c r="F60" s="4"/>
      <c r="G60" s="4"/>
      <c r="H60" s="4"/>
      <c r="I60" s="4" t="s">
        <v>10</v>
      </c>
      <c r="J60" s="4"/>
    </row>
    <row r="61">
      <c r="A61" t="str" s="3">
        <f>HYPERLINK("#'S.26.05.03'!$A$1", "S.26.05.03")</f>
        <v>S.26.05.03</v>
      </c>
      <c r="B61" s="4"/>
      <c r="C61" s="4" t="s">
        <v>10</v>
      </c>
      <c r="D61" s="4"/>
      <c r="E61" s="4"/>
      <c r="F61" s="4"/>
      <c r="G61" s="4"/>
      <c r="H61" s="4"/>
      <c r="I61" s="4"/>
      <c r="J61" s="4"/>
    </row>
    <row r="62">
      <c r="A62" t="str" s="3">
        <f>HYPERLINK("#'S.26.05.04'!$A$1", "S.26.05.04")</f>
        <v>S.26.05.04</v>
      </c>
      <c r="B62" s="4"/>
      <c r="C62" s="4"/>
      <c r="D62" s="4"/>
      <c r="E62" s="4" t="s">
        <v>10</v>
      </c>
      <c r="F62" s="4"/>
      <c r="G62" s="4"/>
      <c r="H62" s="4"/>
      <c r="I62" s="4"/>
      <c r="J62" s="4"/>
    </row>
    <row r="63">
      <c r="A63" t="str" s="3">
        <f>HYPERLINK("#'S.26.05.05'!$A$1", "S.26.05.05")</f>
        <v>S.26.05.05</v>
      </c>
      <c r="B63" s="4"/>
      <c r="C63" s="4" t="s">
        <v>10</v>
      </c>
      <c r="D63" s="4"/>
      <c r="E63" s="4"/>
      <c r="F63" s="4"/>
      <c r="G63" s="4"/>
      <c r="H63" s="4"/>
      <c r="I63" s="4"/>
      <c r="J63" s="4"/>
    </row>
    <row r="64">
      <c r="A64" t="str" s="3">
        <f>HYPERLINK("#'S.26.05.06'!$A$1", "S.26.05.06")</f>
        <v>S.26.05.06</v>
      </c>
      <c r="B64" s="4"/>
      <c r="C64" s="4"/>
      <c r="D64" s="4"/>
      <c r="E64" s="4" t="s">
        <v>10</v>
      </c>
      <c r="F64" s="4"/>
      <c r="G64" s="4"/>
      <c r="H64" s="4"/>
      <c r="I64" s="4"/>
      <c r="J64" s="4"/>
    </row>
    <row r="65">
      <c r="A65" t="str" s="3">
        <f>HYPERLINK("#'S.26.06.01'!$A$1", "S.26.06.01")</f>
        <v>S.26.06.01</v>
      </c>
      <c r="B65" s="4" t="s">
        <v>10</v>
      </c>
      <c r="C65" s="4" t="s">
        <v>10</v>
      </c>
      <c r="D65" s="4"/>
      <c r="E65" s="4"/>
      <c r="F65" s="4"/>
      <c r="G65" s="4" t="s">
        <v>10</v>
      </c>
      <c r="H65" s="4"/>
      <c r="I65" s="4"/>
      <c r="J65" s="4"/>
    </row>
    <row r="66">
      <c r="A66" t="str" s="3">
        <f>HYPERLINK("#'S.26.06.02'!$A$1", "S.26.06.02")</f>
        <v>S.26.06.02</v>
      </c>
      <c r="B66" s="4" t="s">
        <v>10</v>
      </c>
      <c r="C66" s="4"/>
      <c r="D66" s="4"/>
      <c r="E66" s="4" t="s">
        <v>10</v>
      </c>
      <c r="F66" s="4"/>
      <c r="G66" s="4"/>
      <c r="H66" s="4"/>
      <c r="I66" s="4" t="s">
        <v>10</v>
      </c>
      <c r="J66" s="4"/>
    </row>
    <row r="67">
      <c r="A67" t="str" s="3">
        <f>HYPERLINK("#'S.26.06.03'!$A$1", "S.26.06.03")</f>
        <v>S.26.06.03</v>
      </c>
      <c r="B67" s="4"/>
      <c r="C67" s="4" t="s">
        <v>10</v>
      </c>
      <c r="D67" s="4"/>
      <c r="E67" s="4"/>
      <c r="F67" s="4"/>
      <c r="G67" s="4"/>
      <c r="H67" s="4"/>
      <c r="I67" s="4"/>
      <c r="J67" s="4"/>
    </row>
    <row r="68">
      <c r="A68" t="str" s="3">
        <f>HYPERLINK("#'S.26.06.04'!$A$1", "S.26.06.04")</f>
        <v>S.26.06.04</v>
      </c>
      <c r="B68" s="4"/>
      <c r="C68" s="4"/>
      <c r="D68" s="4"/>
      <c r="E68" s="4" t="s">
        <v>10</v>
      </c>
      <c r="F68" s="4"/>
      <c r="G68" s="4"/>
      <c r="H68" s="4"/>
      <c r="I68" s="4"/>
      <c r="J68" s="4"/>
    </row>
    <row r="69">
      <c r="A69" t="str" s="3">
        <f>HYPERLINK("#'S.26.06.05'!$A$1", "S.26.06.05")</f>
        <v>S.26.06.05</v>
      </c>
      <c r="B69" s="4"/>
      <c r="C69" s="4" t="s">
        <v>10</v>
      </c>
      <c r="D69" s="4"/>
      <c r="E69" s="4"/>
      <c r="F69" s="4"/>
      <c r="G69" s="4"/>
      <c r="H69" s="4"/>
      <c r="I69" s="4"/>
      <c r="J69" s="4"/>
    </row>
    <row r="70">
      <c r="A70" t="str" s="3">
        <f>HYPERLINK("#'S.26.06.06'!$A$1", "S.26.06.06")</f>
        <v>S.26.06.06</v>
      </c>
      <c r="B70" s="4"/>
      <c r="C70" s="4"/>
      <c r="D70" s="4"/>
      <c r="E70" s="4" t="s">
        <v>10</v>
      </c>
      <c r="F70" s="4"/>
      <c r="G70" s="4"/>
      <c r="H70" s="4"/>
      <c r="I70" s="4"/>
      <c r="J70" s="4"/>
    </row>
    <row r="71">
      <c r="A71" t="str" s="3">
        <f>HYPERLINK("#'S.27.01.01'!$A$1", "S.27.01.01")</f>
        <v>S.27.01.01</v>
      </c>
      <c r="B71" s="4" t="s">
        <v>10</v>
      </c>
      <c r="C71" s="4" t="s">
        <v>10</v>
      </c>
      <c r="D71" s="4"/>
      <c r="E71" s="4"/>
      <c r="F71" s="4"/>
      <c r="G71" s="4" t="s">
        <v>10</v>
      </c>
      <c r="H71" s="4"/>
      <c r="I71" s="4"/>
      <c r="J71" s="4"/>
    </row>
    <row r="72">
      <c r="A72" t="str" s="3">
        <f>HYPERLINK("#'S.27.01.02'!$A$1", "S.27.01.02")</f>
        <v>S.27.01.02</v>
      </c>
      <c r="B72" s="4" t="s">
        <v>10</v>
      </c>
      <c r="C72" s="4"/>
      <c r="D72" s="4"/>
      <c r="E72" s="4" t="s">
        <v>10</v>
      </c>
      <c r="F72" s="4"/>
      <c r="G72" s="4"/>
      <c r="H72" s="4"/>
      <c r="I72" s="4" t="s">
        <v>10</v>
      </c>
      <c r="J72" s="4"/>
    </row>
    <row r="73">
      <c r="A73" t="str" s="3">
        <f>HYPERLINK("#'S.27.01.03'!$A$1", "S.27.01.03")</f>
        <v>S.27.01.03</v>
      </c>
      <c r="B73" s="4"/>
      <c r="C73" s="4" t="s">
        <v>10</v>
      </c>
      <c r="D73" s="4"/>
      <c r="E73" s="4"/>
      <c r="F73" s="4"/>
      <c r="G73" s="4"/>
      <c r="H73" s="4"/>
      <c r="I73" s="4"/>
      <c r="J73" s="4"/>
    </row>
    <row r="74">
      <c r="A74" t="str" s="3">
        <f>HYPERLINK("#'S.27.01.04'!$A$1", "S.27.01.04")</f>
        <v>S.27.01.04</v>
      </c>
      <c r="B74" s="4"/>
      <c r="C74" s="4"/>
      <c r="D74" s="4"/>
      <c r="E74" s="4" t="s">
        <v>10</v>
      </c>
      <c r="F74" s="4"/>
      <c r="G74" s="4"/>
      <c r="H74" s="4"/>
      <c r="I74" s="4"/>
      <c r="J74" s="4"/>
    </row>
    <row r="75">
      <c r="A75" t="str" s="3">
        <f>HYPERLINK("#'S.27.01.05'!$A$1", "S.27.01.05")</f>
        <v>S.27.01.05</v>
      </c>
      <c r="B75" s="4"/>
      <c r="C75" s="4" t="s">
        <v>10</v>
      </c>
      <c r="D75" s="4"/>
      <c r="E75" s="4"/>
      <c r="F75" s="4"/>
      <c r="G75" s="4"/>
      <c r="H75" s="4"/>
      <c r="I75" s="4"/>
      <c r="J75" s="4"/>
    </row>
    <row r="76">
      <c r="A76" t="str" s="3">
        <f>HYPERLINK("#'S.27.01.06'!$A$1", "S.27.01.06")</f>
        <v>S.27.01.06</v>
      </c>
      <c r="B76" s="4"/>
      <c r="C76" s="4"/>
      <c r="D76" s="4"/>
      <c r="E76" s="4" t="s">
        <v>10</v>
      </c>
      <c r="F76" s="4"/>
      <c r="G76" s="4"/>
      <c r="H76" s="4"/>
      <c r="I76" s="4"/>
      <c r="J76" s="4"/>
    </row>
    <row r="77">
      <c r="A77" t="str" s="3">
        <f>HYPERLINK("#'S.28.01.01'!$A$1", "S.28.01.01")</f>
        <v>S.28.01.01</v>
      </c>
      <c r="B77" s="4" t="s">
        <v>10</v>
      </c>
      <c r="C77" s="4" t="s">
        <v>10</v>
      </c>
      <c r="D77" s="4" t="s">
        <v>10</v>
      </c>
      <c r="E77" s="4"/>
      <c r="F77" s="4"/>
      <c r="G77" s="4" t="s">
        <v>10</v>
      </c>
      <c r="H77" s="4" t="s">
        <v>10</v>
      </c>
      <c r="I77" s="4"/>
      <c r="J77" s="4"/>
    </row>
    <row r="78">
      <c r="A78" t="str" s="3">
        <f>HYPERLINK("#'S.28.02.01'!$A$1", "S.28.02.01")</f>
        <v>S.28.02.01</v>
      </c>
      <c r="B78" s="4" t="s">
        <v>10</v>
      </c>
      <c r="C78" s="4" t="s">
        <v>10</v>
      </c>
      <c r="D78" s="4" t="s">
        <v>10</v>
      </c>
      <c r="E78" s="4"/>
      <c r="F78" s="4"/>
      <c r="G78" s="4" t="s">
        <v>10</v>
      </c>
      <c r="H78" s="4" t="s">
        <v>10</v>
      </c>
      <c r="I78" s="4"/>
      <c r="J78" s="4"/>
    </row>
    <row r="79">
      <c r="A79" t="str" s="3">
        <f>HYPERLINK("#'S.32.01.02'!$A$1", "S.32.01.02")</f>
        <v>S.32.01.02</v>
      </c>
      <c r="B79" s="4" t="s">
        <v>10</v>
      </c>
      <c r="C79" s="4"/>
      <c r="D79" s="4"/>
      <c r="E79" s="4" t="s">
        <v>10</v>
      </c>
      <c r="F79" s="4"/>
      <c r="G79" s="4"/>
      <c r="H79" s="4"/>
      <c r="I79" s="4" t="s">
        <v>10</v>
      </c>
      <c r="J79" s="4"/>
    </row>
    <row r="80">
      <c r="A80" t="str" s="3">
        <f>HYPERLINK("#'S.33.01.01'!$A$1", "S.33.01.01")</f>
        <v>S.33.01.01</v>
      </c>
      <c r="B80" s="4" t="s">
        <v>10</v>
      </c>
      <c r="C80" s="4"/>
      <c r="D80" s="4"/>
      <c r="E80" s="4" t="s">
        <v>10</v>
      </c>
      <c r="F80" s="4"/>
      <c r="G80" s="4"/>
      <c r="H80" s="4"/>
      <c r="I80" s="4" t="s">
        <v>10</v>
      </c>
      <c r="J80" s="4"/>
    </row>
    <row r="81">
      <c r="A81" t="str" s="3">
        <f>HYPERLINK("#'S.34.01.01'!$A$1", "S.34.01.01")</f>
        <v>S.34.01.01</v>
      </c>
      <c r="B81" s="4" t="s">
        <v>10</v>
      </c>
      <c r="C81" s="4"/>
      <c r="D81" s="4"/>
      <c r="E81" s="4" t="s">
        <v>10</v>
      </c>
      <c r="F81" s="4"/>
      <c r="G81" s="4"/>
      <c r="H81" s="4"/>
      <c r="I81" s="4" t="s">
        <v>10</v>
      </c>
      <c r="J81" s="4"/>
    </row>
    <row r="82">
      <c r="A82" t="str" s="3">
        <f>HYPERLINK("#'S.35.01.01'!$A$1", "S.35.01.01")</f>
        <v>S.35.01.01</v>
      </c>
      <c r="B82" s="4" t="s">
        <v>10</v>
      </c>
      <c r="C82" s="4"/>
      <c r="D82" s="4"/>
      <c r="E82" s="4" t="s">
        <v>10</v>
      </c>
      <c r="F82" s="4"/>
      <c r="G82" s="4"/>
      <c r="H82" s="4"/>
      <c r="I82" s="4" t="s">
        <v>10</v>
      </c>
      <c r="J82" s="4"/>
    </row>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9.9375" customWidth="true" bestFit="true"/>
    <col min="4" max="4" width="59.09375" customWidth="true" bestFit="true"/>
    <col min="5" max="5" width="4.609375" customWidth="true" bestFit="true"/>
    <col min="6" max="6" width="35.0" customWidth="true" bestFit="true"/>
    <col min="7" max="7" width="35.0" customWidth="true" bestFit="true"/>
  </cols>
  <sheetData>
    <row r="1">
      <c r="A1" t="s" s="5">
        <v>11</v>
      </c>
    </row>
    <row r="6"/>
    <row r="7">
      <c r="D7" t="s" s="6">
        <v>12</v>
      </c>
      <c r="E7" s="8"/>
    </row>
    <row r="8">
      <c r="D8" t="s" s="7">
        <v>13</v>
      </c>
      <c r="E8" t="s" s="4">
        <v>52</v>
      </c>
      <c r="F8" t="s" s="9">
        <v>72</v>
      </c>
      <c r="G8" t="s" s="10">
        <v>73</v>
      </c>
    </row>
    <row r="9">
      <c r="D9" t="s" s="6">
        <v>14</v>
      </c>
      <c r="E9" s="8"/>
    </row>
    <row r="10">
      <c r="D10" t="s" s="7">
        <v>15</v>
      </c>
      <c r="E10" t="s" s="4">
        <v>53</v>
      </c>
      <c r="F10" t="s" s="9">
        <v>74</v>
      </c>
      <c r="G10" t="s" s="10">
        <v>75</v>
      </c>
    </row>
    <row r="11">
      <c r="D11" t="s" s="6">
        <v>16</v>
      </c>
      <c r="E11" s="8"/>
    </row>
    <row r="12">
      <c r="D12" t="s" s="7">
        <v>17</v>
      </c>
      <c r="E12" t="s" s="4">
        <v>54</v>
      </c>
      <c r="F12" t="s" s="9">
        <v>76</v>
      </c>
      <c r="G12" t="s" s="10">
        <v>77</v>
      </c>
    </row>
    <row r="13">
      <c r="D13" t="s" s="6">
        <v>18</v>
      </c>
      <c r="E13" s="8"/>
    </row>
    <row r="14">
      <c r="D14" t="s" s="7">
        <v>19</v>
      </c>
      <c r="E14" t="s" s="4">
        <v>55</v>
      </c>
      <c r="F14" t="s" s="9">
        <v>78</v>
      </c>
      <c r="G14" t="s" s="10">
        <v>79</v>
      </c>
    </row>
    <row r="15">
      <c r="D15" t="s" s="6">
        <v>20</v>
      </c>
      <c r="E15" s="8"/>
    </row>
    <row r="16">
      <c r="D16" t="s" s="7">
        <v>21</v>
      </c>
      <c r="E16" t="s" s="4">
        <v>56</v>
      </c>
      <c r="F16" t="s" s="9">
        <v>80</v>
      </c>
      <c r="G16" t="s" s="10">
        <v>81</v>
      </c>
    </row>
    <row r="17">
      <c r="D17" t="s" s="6">
        <v>22</v>
      </c>
      <c r="E17" s="8"/>
    </row>
    <row r="18">
      <c r="D18" t="s" s="7">
        <v>23</v>
      </c>
      <c r="E18" t="s" s="4">
        <v>57</v>
      </c>
      <c r="F18" t="s" s="9">
        <v>82</v>
      </c>
      <c r="G18" t="s" s="10">
        <v>83</v>
      </c>
    </row>
    <row r="19">
      <c r="D19" t="s" s="6">
        <v>24</v>
      </c>
      <c r="E19" s="8"/>
    </row>
    <row r="20">
      <c r="D20" t="s" s="7">
        <v>25</v>
      </c>
      <c r="E20" t="s" s="4">
        <v>58</v>
      </c>
      <c r="F20" t="s" s="9">
        <v>84</v>
      </c>
      <c r="G20" t="s" s="10">
        <v>85</v>
      </c>
    </row>
    <row r="21">
      <c r="D21" t="s" s="6">
        <v>26</v>
      </c>
      <c r="E21" s="8"/>
    </row>
    <row r="22">
      <c r="D22" t="s" s="7">
        <v>27</v>
      </c>
      <c r="E22" t="s" s="4">
        <v>59</v>
      </c>
      <c r="F22" t="s" s="9">
        <v>86</v>
      </c>
      <c r="G22" t="s" s="10">
        <v>87</v>
      </c>
    </row>
    <row r="23">
      <c r="D23" t="s" s="6">
        <v>28</v>
      </c>
      <c r="E23" s="8"/>
    </row>
    <row r="24">
      <c r="D24" t="s" s="7">
        <v>29</v>
      </c>
      <c r="E24" t="s" s="4">
        <v>60</v>
      </c>
      <c r="F24" t="s" s="9">
        <v>88</v>
      </c>
      <c r="G24" t="s" s="10">
        <v>89</v>
      </c>
    </row>
    <row r="25">
      <c r="D25" t="s" s="6">
        <v>30</v>
      </c>
      <c r="E25" s="8"/>
    </row>
    <row r="26">
      <c r="D26" t="s" s="7">
        <v>31</v>
      </c>
      <c r="E26" t="s" s="4">
        <v>61</v>
      </c>
      <c r="F26" t="s" s="9">
        <v>90</v>
      </c>
      <c r="G26" t="s" s="10">
        <v>91</v>
      </c>
    </row>
    <row r="27">
      <c r="D27" t="s" s="6">
        <v>32</v>
      </c>
      <c r="E27" s="8"/>
    </row>
    <row r="28">
      <c r="D28" t="s" s="7">
        <v>33</v>
      </c>
      <c r="E28" t="s" s="4">
        <v>62</v>
      </c>
      <c r="F28" t="s" s="9">
        <v>92</v>
      </c>
      <c r="G28" t="s" s="10">
        <v>93</v>
      </c>
    </row>
    <row r="29">
      <c r="D29" t="s" s="6">
        <v>34</v>
      </c>
      <c r="E29" s="8"/>
    </row>
    <row r="30">
      <c r="D30" t="s" s="7">
        <v>35</v>
      </c>
      <c r="E30" t="s" s="4">
        <v>63</v>
      </c>
      <c r="F30" t="s" s="9">
        <v>94</v>
      </c>
      <c r="G30" t="s" s="10">
        <v>95</v>
      </c>
    </row>
    <row r="31">
      <c r="D31" t="s" s="6">
        <v>36</v>
      </c>
      <c r="E31" s="8"/>
    </row>
    <row r="32">
      <c r="D32" t="s" s="7">
        <v>37</v>
      </c>
      <c r="E32" t="s" s="4">
        <v>64</v>
      </c>
      <c r="F32" t="s" s="9">
        <v>96</v>
      </c>
      <c r="G32" t="s" s="10">
        <v>97</v>
      </c>
    </row>
    <row r="33">
      <c r="D33" t="s" s="6">
        <v>38</v>
      </c>
      <c r="E33" s="8"/>
    </row>
    <row r="34">
      <c r="D34" t="s" s="7">
        <v>39</v>
      </c>
      <c r="E34" t="s" s="4">
        <v>65</v>
      </c>
      <c r="F34" t="s" s="9">
        <v>98</v>
      </c>
      <c r="G34" t="s" s="10">
        <v>99</v>
      </c>
    </row>
    <row r="35">
      <c r="D35" t="s" s="6">
        <v>40</v>
      </c>
      <c r="E35" s="8"/>
    </row>
    <row r="36">
      <c r="D36" t="s" s="7">
        <v>41</v>
      </c>
      <c r="E36" t="s" s="4">
        <v>66</v>
      </c>
      <c r="F36" t="s" s="9">
        <v>100</v>
      </c>
      <c r="G36" t="s" s="10">
        <v>101</v>
      </c>
    </row>
    <row r="37">
      <c r="D37" t="s" s="6">
        <v>42</v>
      </c>
      <c r="E37" s="8"/>
    </row>
    <row r="38">
      <c r="D38" t="s" s="7">
        <v>43</v>
      </c>
      <c r="E38" t="s" s="4">
        <v>67</v>
      </c>
      <c r="F38" t="s" s="9">
        <v>102</v>
      </c>
      <c r="G38" t="s" s="10">
        <v>103</v>
      </c>
    </row>
    <row r="39">
      <c r="D39" t="s" s="6">
        <v>44</v>
      </c>
      <c r="E39" s="8"/>
    </row>
    <row r="40">
      <c r="D40" t="s" s="7">
        <v>45</v>
      </c>
      <c r="E40" t="s" s="4">
        <v>68</v>
      </c>
      <c r="F40" t="s" s="9">
        <v>104</v>
      </c>
      <c r="G40" t="s" s="10">
        <v>105</v>
      </c>
    </row>
    <row r="41">
      <c r="D41" t="s" s="6">
        <v>46</v>
      </c>
      <c r="E41" s="8"/>
    </row>
    <row r="42">
      <c r="D42" t="s" s="7">
        <v>47</v>
      </c>
      <c r="E42" t="s" s="4">
        <v>69</v>
      </c>
      <c r="F42" t="s" s="9">
        <v>106</v>
      </c>
      <c r="G42" t="s" s="10">
        <v>107</v>
      </c>
    </row>
    <row r="43">
      <c r="D43" t="s" s="6">
        <v>48</v>
      </c>
      <c r="E43" s="8"/>
    </row>
    <row r="44">
      <c r="D44" t="s" s="7">
        <v>49</v>
      </c>
      <c r="E44" t="s" s="4">
        <v>70</v>
      </c>
      <c r="F44" t="s" s="9">
        <v>108</v>
      </c>
      <c r="G44" t="s" s="10">
        <v>109</v>
      </c>
    </row>
    <row r="45">
      <c r="D45" t="s" s="6">
        <v>50</v>
      </c>
      <c r="E45" s="8"/>
    </row>
    <row r="46">
      <c r="D46" t="s" s="7">
        <v>51</v>
      </c>
      <c r="E46" t="s" s="4">
        <v>71</v>
      </c>
      <c r="F46" t="s" s="9">
        <v>110</v>
      </c>
      <c r="G46" t="s" s="10">
        <v>111</v>
      </c>
    </row>
    <row r="47"/>
    <row r="48">
      <c r="B48" t="s" s="11">
        <v>112</v>
      </c>
    </row>
    <row r="49">
      <c r="B49" t="s" s="11">
        <v>113</v>
      </c>
    </row>
    <row r="50">
      <c r="B50" t="s" s="12">
        <v>114</v>
      </c>
    </row>
  </sheetData>
  <pageMargins bottom="0.75" footer="0.3" header="0.3" left="0.7" right="0.7" top="0.75"/>
  <drawing r:id="rId1"/>
  <legacyDrawing r:id="rId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9.9375" customWidth="true" bestFit="true"/>
    <col min="4" max="4" width="44.12109375" customWidth="true" bestFit="true"/>
    <col min="5" max="5" width="4.609375" customWidth="true" bestFit="true"/>
    <col min="6" max="6" width="35.0" customWidth="true" bestFit="true"/>
    <col min="7" max="7" width="35.0" customWidth="true" bestFit="true"/>
  </cols>
  <sheetData>
    <row r="1">
      <c r="A1" t="s" s="5">
        <v>115</v>
      </c>
    </row>
    <row r="6"/>
    <row r="7">
      <c r="D7" t="s" s="6">
        <v>116</v>
      </c>
      <c r="E7" s="8"/>
    </row>
    <row r="8">
      <c r="D8" t="s" s="7">
        <v>13</v>
      </c>
      <c r="E8" t="s" s="4">
        <v>52</v>
      </c>
      <c r="F8" t="s" s="9">
        <v>72</v>
      </c>
      <c r="G8" t="s" s="10">
        <v>73</v>
      </c>
    </row>
    <row r="9">
      <c r="D9" t="s" s="6">
        <v>117</v>
      </c>
      <c r="E9" s="8"/>
    </row>
    <row r="10">
      <c r="D10" t="s" s="7">
        <v>15</v>
      </c>
      <c r="E10" t="s" s="4">
        <v>53</v>
      </c>
      <c r="F10" t="s" s="9">
        <v>74</v>
      </c>
      <c r="G10" t="s" s="10">
        <v>75</v>
      </c>
    </row>
    <row r="11">
      <c r="D11" t="s" s="6">
        <v>118</v>
      </c>
      <c r="E11" s="8"/>
    </row>
    <row r="12">
      <c r="D12" t="s" s="7">
        <v>19</v>
      </c>
      <c r="E12" t="s" s="4">
        <v>55</v>
      </c>
      <c r="F12" t="s" s="9">
        <v>78</v>
      </c>
      <c r="G12" t="s" s="10">
        <v>79</v>
      </c>
    </row>
    <row r="13">
      <c r="D13" t="s" s="6">
        <v>119</v>
      </c>
      <c r="E13" s="8"/>
    </row>
    <row r="14">
      <c r="D14" t="s" s="7">
        <v>21</v>
      </c>
      <c r="E14" t="s" s="4">
        <v>56</v>
      </c>
      <c r="F14" t="s" s="9">
        <v>80</v>
      </c>
      <c r="G14" t="s" s="10">
        <v>81</v>
      </c>
    </row>
    <row r="15">
      <c r="D15" t="s" s="6">
        <v>120</v>
      </c>
      <c r="E15" s="8"/>
    </row>
    <row r="16">
      <c r="D16" t="s" s="7">
        <v>23</v>
      </c>
      <c r="E16" t="s" s="4">
        <v>57</v>
      </c>
      <c r="F16" t="s" s="9">
        <v>82</v>
      </c>
      <c r="G16" t="s" s="10">
        <v>83</v>
      </c>
    </row>
    <row r="17">
      <c r="D17" t="s" s="6">
        <v>121</v>
      </c>
      <c r="E17" s="8"/>
    </row>
    <row r="18">
      <c r="D18" t="s" s="7">
        <v>25</v>
      </c>
      <c r="E18" t="s" s="4">
        <v>58</v>
      </c>
      <c r="F18" t="s" s="9">
        <v>84</v>
      </c>
      <c r="G18" t="s" s="10">
        <v>85</v>
      </c>
    </row>
    <row r="19">
      <c r="D19" t="s" s="6">
        <v>122</v>
      </c>
      <c r="E19" s="8"/>
    </row>
    <row r="20">
      <c r="D20" t="s" s="7">
        <v>27</v>
      </c>
      <c r="E20" t="s" s="4">
        <v>59</v>
      </c>
      <c r="F20" t="s" s="9">
        <v>86</v>
      </c>
      <c r="G20" t="s" s="10">
        <v>87</v>
      </c>
    </row>
    <row r="21">
      <c r="D21" t="s" s="6">
        <v>123</v>
      </c>
      <c r="E21" s="8"/>
    </row>
    <row r="22">
      <c r="D22" t="s" s="7">
        <v>49</v>
      </c>
      <c r="E22" t="s" s="4">
        <v>70</v>
      </c>
      <c r="F22" t="s" s="9">
        <v>108</v>
      </c>
      <c r="G22" t="s" s="10">
        <v>109</v>
      </c>
    </row>
    <row r="23">
      <c r="D23" t="s" s="6">
        <v>124</v>
      </c>
      <c r="E23" s="8"/>
    </row>
    <row r="24">
      <c r="D24" t="s" s="7">
        <v>51</v>
      </c>
      <c r="E24" t="s" s="4">
        <v>71</v>
      </c>
      <c r="F24" t="s" s="9">
        <v>110</v>
      </c>
      <c r="G24" t="s" s="10">
        <v>111</v>
      </c>
    </row>
    <row r="25"/>
    <row r="26">
      <c r="B26" t="s" s="11">
        <v>112</v>
      </c>
    </row>
    <row r="27">
      <c r="B27" t="s" s="11">
        <v>113</v>
      </c>
    </row>
    <row r="28">
      <c r="B28" t="s" s="12">
        <v>125</v>
      </c>
    </row>
  </sheetData>
  <pageMargins bottom="0.75" footer="0.3" header="0.3" left="0.7" right="0.7" top="0.75"/>
  <drawing r:id="rId1"/>
  <legacyDrawing r:id="rId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21.66015625" customWidth="true" bestFit="true"/>
    <col min="4" max="4" width="59.09375" customWidth="true" bestFit="true"/>
    <col min="5" max="5" width="4.609375" customWidth="true" bestFit="true"/>
    <col min="6" max="6" width="35.0" customWidth="true" bestFit="true"/>
    <col min="7" max="7" width="35.0" customWidth="true" bestFit="true"/>
  </cols>
  <sheetData>
    <row r="1">
      <c r="A1" t="s" s="5">
        <v>126</v>
      </c>
    </row>
    <row r="6"/>
    <row r="7">
      <c r="D7" t="s" s="6">
        <v>127</v>
      </c>
      <c r="E7" s="8"/>
    </row>
    <row r="8">
      <c r="D8" t="s" s="7">
        <v>13</v>
      </c>
      <c r="E8" t="s" s="4">
        <v>52</v>
      </c>
      <c r="F8" t="s" s="9">
        <v>72</v>
      </c>
      <c r="G8" t="s" s="10">
        <v>73</v>
      </c>
    </row>
    <row r="9">
      <c r="D9" t="s" s="6">
        <v>128</v>
      </c>
      <c r="E9" s="8"/>
    </row>
    <row r="10">
      <c r="D10" t="s" s="7">
        <v>15</v>
      </c>
      <c r="E10" t="s" s="4">
        <v>53</v>
      </c>
      <c r="F10" t="s" s="9">
        <v>74</v>
      </c>
      <c r="G10" t="s" s="10">
        <v>75</v>
      </c>
    </row>
    <row r="11">
      <c r="D11" t="s" s="6">
        <v>129</v>
      </c>
      <c r="E11" s="8"/>
    </row>
    <row r="12">
      <c r="D12" t="s" s="7">
        <v>19</v>
      </c>
      <c r="E12" t="s" s="4">
        <v>55</v>
      </c>
      <c r="F12" t="s" s="9">
        <v>78</v>
      </c>
      <c r="G12" t="s" s="10">
        <v>79</v>
      </c>
    </row>
    <row r="13">
      <c r="D13" t="s" s="6">
        <v>130</v>
      </c>
      <c r="E13" s="8"/>
    </row>
    <row r="14">
      <c r="D14" t="s" s="7">
        <v>21</v>
      </c>
      <c r="E14" t="s" s="4">
        <v>56</v>
      </c>
      <c r="F14" t="s" s="9">
        <v>80</v>
      </c>
      <c r="G14" t="s" s="10">
        <v>81</v>
      </c>
    </row>
    <row r="15">
      <c r="D15" t="s" s="6">
        <v>131</v>
      </c>
      <c r="E15" s="8"/>
    </row>
    <row r="16">
      <c r="D16" t="s" s="7">
        <v>27</v>
      </c>
      <c r="E16" t="s" s="4">
        <v>59</v>
      </c>
      <c r="F16" t="s" s="9">
        <v>86</v>
      </c>
      <c r="G16" t="s" s="10">
        <v>87</v>
      </c>
    </row>
    <row r="17">
      <c r="D17" t="s" s="6">
        <v>132</v>
      </c>
      <c r="E17" s="8"/>
    </row>
    <row r="18">
      <c r="D18" t="s" s="7">
        <v>29</v>
      </c>
      <c r="E18" t="s" s="4">
        <v>60</v>
      </c>
      <c r="F18" t="s" s="9">
        <v>88</v>
      </c>
      <c r="G18" t="s" s="10">
        <v>89</v>
      </c>
    </row>
    <row r="19">
      <c r="D19" t="s" s="6">
        <v>133</v>
      </c>
      <c r="E19" s="8"/>
    </row>
    <row r="20">
      <c r="D20" t="s" s="7">
        <v>31</v>
      </c>
      <c r="E20" t="s" s="4">
        <v>61</v>
      </c>
      <c r="F20" t="s" s="9">
        <v>90</v>
      </c>
      <c r="G20" t="s" s="10">
        <v>91</v>
      </c>
    </row>
    <row r="21">
      <c r="D21" t="s" s="6">
        <v>134</v>
      </c>
      <c r="E21" s="8"/>
    </row>
    <row r="22">
      <c r="D22" t="s" s="7">
        <v>33</v>
      </c>
      <c r="E22" t="s" s="4">
        <v>62</v>
      </c>
      <c r="F22" t="s" s="9">
        <v>92</v>
      </c>
      <c r="G22" t="s" s="10">
        <v>93</v>
      </c>
    </row>
    <row r="23">
      <c r="D23" t="s" s="6">
        <v>135</v>
      </c>
      <c r="E23" s="8"/>
    </row>
    <row r="24">
      <c r="D24" t="s" s="7">
        <v>35</v>
      </c>
      <c r="E24" t="s" s="4">
        <v>63</v>
      </c>
      <c r="F24" t="s" s="9">
        <v>94</v>
      </c>
      <c r="G24" t="s" s="10">
        <v>95</v>
      </c>
    </row>
    <row r="25">
      <c r="D25" t="s" s="6">
        <v>136</v>
      </c>
      <c r="E25" s="8"/>
    </row>
    <row r="26">
      <c r="D26" t="s" s="7">
        <v>37</v>
      </c>
      <c r="E26" t="s" s="4">
        <v>64</v>
      </c>
      <c r="F26" t="s" s="9">
        <v>96</v>
      </c>
      <c r="G26" t="s" s="10">
        <v>97</v>
      </c>
    </row>
    <row r="27">
      <c r="D27" t="s" s="6">
        <v>137</v>
      </c>
      <c r="E27" s="8"/>
    </row>
    <row r="28">
      <c r="D28" t="s" s="7">
        <v>39</v>
      </c>
      <c r="E28" t="s" s="4">
        <v>65</v>
      </c>
      <c r="F28" t="s" s="9">
        <v>98</v>
      </c>
      <c r="G28" t="s" s="10">
        <v>99</v>
      </c>
    </row>
    <row r="29">
      <c r="D29" t="s" s="6">
        <v>138</v>
      </c>
      <c r="E29" s="8"/>
    </row>
    <row r="30">
      <c r="D30" t="s" s="7">
        <v>41</v>
      </c>
      <c r="E30" t="s" s="4">
        <v>66</v>
      </c>
      <c r="F30" t="s" s="9">
        <v>100</v>
      </c>
      <c r="G30" t="s" s="10">
        <v>101</v>
      </c>
    </row>
    <row r="31">
      <c r="D31" t="s" s="6">
        <v>139</v>
      </c>
      <c r="E31" s="8"/>
    </row>
    <row r="32">
      <c r="D32" t="s" s="7">
        <v>43</v>
      </c>
      <c r="E32" t="s" s="4">
        <v>67</v>
      </c>
      <c r="F32" t="s" s="9">
        <v>102</v>
      </c>
      <c r="G32" t="s" s="10">
        <v>103</v>
      </c>
    </row>
    <row r="33">
      <c r="D33" t="s" s="6">
        <v>140</v>
      </c>
      <c r="E33" s="8"/>
    </row>
    <row r="34">
      <c r="D34" t="s" s="7">
        <v>45</v>
      </c>
      <c r="E34" t="s" s="4">
        <v>68</v>
      </c>
      <c r="F34" t="s" s="9">
        <v>104</v>
      </c>
      <c r="G34" t="s" s="10">
        <v>105</v>
      </c>
    </row>
    <row r="35">
      <c r="D35" t="s" s="6">
        <v>141</v>
      </c>
      <c r="E35" s="8"/>
    </row>
    <row r="36">
      <c r="D36" t="s" s="7">
        <v>47</v>
      </c>
      <c r="E36" t="s" s="4">
        <v>69</v>
      </c>
      <c r="F36" t="s" s="9">
        <v>106</v>
      </c>
      <c r="G36" t="s" s="10">
        <v>107</v>
      </c>
    </row>
    <row r="37">
      <c r="D37" t="s" s="6">
        <v>142</v>
      </c>
      <c r="E37" s="8"/>
    </row>
    <row r="38">
      <c r="D38" t="s" s="7">
        <v>143</v>
      </c>
      <c r="E38" t="s" s="4">
        <v>150</v>
      </c>
      <c r="F38" t="s" s="9">
        <v>154</v>
      </c>
      <c r="G38" t="s" s="10">
        <v>155</v>
      </c>
    </row>
    <row r="39">
      <c r="D39" t="s" s="6">
        <v>144</v>
      </c>
      <c r="E39" s="8"/>
    </row>
    <row r="40">
      <c r="D40" t="s" s="7">
        <v>145</v>
      </c>
      <c r="E40" t="s" s="4">
        <v>151</v>
      </c>
      <c r="F40" t="s" s="9">
        <v>156</v>
      </c>
      <c r="G40" t="s" s="10">
        <v>157</v>
      </c>
    </row>
    <row r="41">
      <c r="D41" t="s" s="6">
        <v>146</v>
      </c>
      <c r="E41" s="8"/>
    </row>
    <row r="42">
      <c r="D42" t="s" s="7">
        <v>147</v>
      </c>
      <c r="E42" t="s" s="4">
        <v>152</v>
      </c>
      <c r="F42" t="s" s="9">
        <v>158</v>
      </c>
      <c r="G42" t="s" s="10">
        <v>159</v>
      </c>
    </row>
    <row r="43">
      <c r="D43" t="s" s="6">
        <v>148</v>
      </c>
      <c r="E43" s="8"/>
    </row>
    <row r="44">
      <c r="D44" t="s" s="7">
        <v>149</v>
      </c>
      <c r="E44" t="s" s="4">
        <v>153</v>
      </c>
      <c r="F44" t="s" s="9">
        <v>160</v>
      </c>
      <c r="G44" t="s" s="10">
        <v>161</v>
      </c>
    </row>
    <row r="45"/>
    <row r="46">
      <c r="B46" t="s" s="11">
        <v>162</v>
      </c>
    </row>
    <row r="47">
      <c r="B47" t="s" s="11">
        <v>163</v>
      </c>
    </row>
    <row r="48">
      <c r="B48" t="s" s="12">
        <v>164</v>
      </c>
    </row>
  </sheetData>
  <pageMargins bottom="0.75" footer="0.3" header="0.3" left="0.7" right="0.7" top="0.75"/>
  <drawing r:id="rId1"/>
  <legacyDrawing r:id="rId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21.66015625" customWidth="true" bestFit="true"/>
    <col min="4" max="4" width="19.5390625" customWidth="true" bestFit="true"/>
    <col min="5" max="5" width="3.44921875" customWidth="true" bestFit="true"/>
    <col min="6" max="6" width="35.0" customWidth="true" bestFit="true"/>
    <col min="7" max="7" width="35.0" customWidth="true" bestFit="true"/>
  </cols>
  <sheetData>
    <row r="1">
      <c r="A1" t="s" s="5">
        <v>165</v>
      </c>
    </row>
    <row r="6"/>
    <row r="7">
      <c r="D7" t="s" s="6">
        <v>166</v>
      </c>
      <c r="E7" s="8"/>
    </row>
    <row r="8">
      <c r="D8" t="s" s="7">
        <v>13</v>
      </c>
      <c r="E8" t="s" s="4">
        <v>52</v>
      </c>
      <c r="F8" t="s" s="9">
        <v>72</v>
      </c>
      <c r="G8" t="s" s="10">
        <v>73</v>
      </c>
    </row>
    <row r="9">
      <c r="D9" t="s" s="6">
        <v>167</v>
      </c>
      <c r="E9" s="8"/>
    </row>
    <row r="10">
      <c r="D10" t="s" s="7">
        <v>15</v>
      </c>
      <c r="E10" t="s" s="4">
        <v>53</v>
      </c>
      <c r="F10" t="s" s="9">
        <v>74</v>
      </c>
      <c r="G10" t="s" s="10">
        <v>75</v>
      </c>
    </row>
    <row r="11">
      <c r="D11" t="s" s="6">
        <v>168</v>
      </c>
      <c r="E11" s="8"/>
    </row>
    <row r="12">
      <c r="D12" t="s" s="7">
        <v>19</v>
      </c>
      <c r="E12" t="s" s="4">
        <v>55</v>
      </c>
      <c r="F12" t="s" s="9">
        <v>78</v>
      </c>
      <c r="G12" t="s" s="10">
        <v>79</v>
      </c>
    </row>
    <row r="13">
      <c r="D13" t="s" s="6">
        <v>169</v>
      </c>
      <c r="E13" s="8"/>
    </row>
    <row r="14">
      <c r="D14" t="s" s="7">
        <v>21</v>
      </c>
      <c r="E14" t="s" s="4">
        <v>56</v>
      </c>
      <c r="F14" t="s" s="9">
        <v>80</v>
      </c>
      <c r="G14" t="s" s="10">
        <v>81</v>
      </c>
    </row>
    <row r="15">
      <c r="D15" t="s" s="6">
        <v>170</v>
      </c>
      <c r="E15" s="8"/>
    </row>
    <row r="16">
      <c r="D16" t="s" s="7">
        <v>27</v>
      </c>
      <c r="E16" t="s" s="4">
        <v>59</v>
      </c>
      <c r="F16" t="s" s="9">
        <v>86</v>
      </c>
      <c r="G16" t="s" s="10">
        <v>87</v>
      </c>
    </row>
    <row r="17"/>
    <row r="18">
      <c r="B18" t="s" s="11">
        <v>162</v>
      </c>
    </row>
    <row r="19">
      <c r="B19" t="s" s="11">
        <v>163</v>
      </c>
    </row>
    <row r="20">
      <c r="B20" t="s" s="12">
        <v>171</v>
      </c>
    </row>
  </sheetData>
  <pageMargins bottom="0.75" footer="0.3" header="0.3" left="0.7" right="0.7" top="0.75"/>
  <drawing r:id="rId1"/>
  <legacyDrawing r:id="rId3"/>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9.9375" customWidth="true" bestFit="true"/>
    <col min="4" max="4" width="59.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172</v>
      </c>
    </row>
    <row r="6">
      <c r="D6" s="2" t="s">
        <v>173</v>
      </c>
      <c r="E6" s="2" t="s">
        <v>177</v>
      </c>
      <c r="F6" s="2" t="s">
        <v>181</v>
      </c>
      <c r="G6" s="2" t="s">
        <v>184</v>
      </c>
      <c r="H6" s="2" t="s">
        <v>187</v>
      </c>
      <c r="I6" s="2" t="s">
        <v>190</v>
      </c>
      <c r="J6" s="2" t="s">
        <v>193</v>
      </c>
      <c r="K6" s="2" t="s">
        <v>196</v>
      </c>
      <c r="L6" s="2" t="s">
        <v>199</v>
      </c>
      <c r="M6" s="2" t="s">
        <v>202</v>
      </c>
    </row>
    <row r="7">
      <c r="D7" t="s" s="13">
        <v>174</v>
      </c>
      <c r="E7" s="16"/>
      <c r="F7" s="16"/>
      <c r="G7" s="16"/>
      <c r="H7" s="16"/>
      <c r="I7" s="16"/>
      <c r="J7" s="16"/>
      <c r="K7" s="16"/>
      <c r="L7" s="16"/>
      <c r="M7" s="16"/>
    </row>
    <row r="8">
      <c r="D8" t="s" s="15">
        <v>175</v>
      </c>
      <c r="E8" t="s" s="17">
        <v>53</v>
      </c>
      <c r="F8" t="s" s="17">
        <v>54</v>
      </c>
      <c r="G8" t="s" s="17">
        <v>55</v>
      </c>
      <c r="H8" t="s" s="17">
        <v>56</v>
      </c>
      <c r="I8" t="s" s="17">
        <v>57</v>
      </c>
      <c r="J8" t="s" s="17">
        <v>58</v>
      </c>
      <c r="K8" t="s" s="17">
        <v>59</v>
      </c>
      <c r="L8" t="s" s="17">
        <v>63</v>
      </c>
      <c r="M8" t="s" s="17">
        <v>64</v>
      </c>
    </row>
    <row r="9">
      <c r="D9" t="s">
        <v>176</v>
      </c>
      <c r="E9" t="s" s="18">
        <v>178</v>
      </c>
      <c r="F9" t="s" s="18">
        <v>182</v>
      </c>
      <c r="G9" t="s" s="9">
        <v>185</v>
      </c>
      <c r="H9" t="s" s="9">
        <v>188</v>
      </c>
      <c r="I9" t="s" s="9">
        <v>191</v>
      </c>
      <c r="J9" t="s" s="9">
        <v>194</v>
      </c>
      <c r="K9" t="s" s="9">
        <v>197</v>
      </c>
      <c r="L9" t="s" s="9">
        <v>200</v>
      </c>
      <c r="M9" t="s" s="18">
        <v>203</v>
      </c>
    </row>
    <row r="10">
      <c r="E10" t="s" s="19">
        <v>179</v>
      </c>
      <c r="F10" t="s" s="19">
        <v>179</v>
      </c>
      <c r="G10" t="s" s="10">
        <v>186</v>
      </c>
      <c r="H10" t="s" s="10">
        <v>189</v>
      </c>
      <c r="I10" t="s" s="10">
        <v>192</v>
      </c>
      <c r="J10" t="s" s="10">
        <v>195</v>
      </c>
      <c r="K10" t="s" s="10">
        <v>198</v>
      </c>
      <c r="L10" t="s" s="10">
        <v>201</v>
      </c>
      <c r="M10" t="s" s="19">
        <v>204</v>
      </c>
    </row>
    <row r="11">
      <c r="E11" t="s" s="19">
        <v>180</v>
      </c>
      <c r="F11" t="s" s="19">
        <v>183</v>
      </c>
      <c r="M11" t="s" s="19">
        <v>205</v>
      </c>
    </row>
    <row r="12">
      <c r="B12" t="s" s="11">
        <v>112</v>
      </c>
    </row>
    <row r="13">
      <c r="B13" t="s" s="11">
        <v>113</v>
      </c>
    </row>
    <row r="14">
      <c r="B14" t="s" s="12">
        <v>206</v>
      </c>
    </row>
  </sheetData>
  <pageMargins bottom="0.75" footer="0.3" header="0.3" left="0.7" right="0.7" top="0.75"/>
  <drawing r:id="rId1"/>
  <legacyDrawing r:id="rId3"/>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4.34375" customWidth="true" bestFit="true"/>
    <col min="4" max="4" width="58.128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s>
  <sheetData>
    <row r="1">
      <c r="A1" t="s" s="5">
        <v>207</v>
      </c>
    </row>
    <row r="6">
      <c r="D6" s="2" t="s">
        <v>208</v>
      </c>
      <c r="E6" s="2" t="s">
        <v>177</v>
      </c>
      <c r="F6" s="2" t="s">
        <v>181</v>
      </c>
      <c r="G6" s="2" t="s">
        <v>184</v>
      </c>
      <c r="H6" s="2" t="s">
        <v>187</v>
      </c>
      <c r="I6" s="2" t="s">
        <v>190</v>
      </c>
      <c r="J6" s="2" t="s">
        <v>193</v>
      </c>
      <c r="K6" s="2" t="s">
        <v>196</v>
      </c>
      <c r="L6" s="2" t="s">
        <v>211</v>
      </c>
      <c r="M6" s="2" t="s">
        <v>202</v>
      </c>
      <c r="N6" s="2" t="s">
        <v>216</v>
      </c>
    </row>
    <row r="7">
      <c r="D7" t="s" s="13">
        <v>209</v>
      </c>
      <c r="E7" s="16"/>
      <c r="F7" s="16"/>
      <c r="G7" s="16"/>
      <c r="H7" s="16"/>
      <c r="I7" s="16"/>
      <c r="J7" s="16"/>
      <c r="K7" s="16"/>
      <c r="L7" s="16"/>
      <c r="M7" s="16"/>
      <c r="N7" s="16"/>
    </row>
    <row r="8">
      <c r="D8" t="s" s="15">
        <v>210</v>
      </c>
      <c r="E8" t="s" s="17">
        <v>53</v>
      </c>
      <c r="F8" t="s" s="17">
        <v>54</v>
      </c>
      <c r="G8" t="s" s="17">
        <v>55</v>
      </c>
      <c r="H8" t="s" s="17">
        <v>56</v>
      </c>
      <c r="I8" t="s" s="17">
        <v>57</v>
      </c>
      <c r="J8" t="s" s="17">
        <v>58</v>
      </c>
      <c r="K8" t="s" s="17">
        <v>59</v>
      </c>
      <c r="L8" t="s" s="17">
        <v>61</v>
      </c>
      <c r="M8" t="s" s="17">
        <v>64</v>
      </c>
      <c r="N8" t="s" s="17">
        <v>65</v>
      </c>
    </row>
    <row r="9">
      <c r="D9" t="s">
        <v>176</v>
      </c>
      <c r="E9" t="s" s="18">
        <v>178</v>
      </c>
      <c r="F9" t="s" s="18">
        <v>182</v>
      </c>
      <c r="G9" t="s" s="9">
        <v>185</v>
      </c>
      <c r="H9" t="s" s="9">
        <v>188</v>
      </c>
      <c r="I9" t="s" s="9">
        <v>191</v>
      </c>
      <c r="J9" t="s" s="9">
        <v>194</v>
      </c>
      <c r="K9" t="s" s="9">
        <v>197</v>
      </c>
      <c r="L9" t="s" s="9">
        <v>212</v>
      </c>
      <c r="M9" t="s" s="18">
        <v>214</v>
      </c>
      <c r="N9" t="s" s="9">
        <v>217</v>
      </c>
    </row>
    <row r="10">
      <c r="E10" t="s" s="19">
        <v>179</v>
      </c>
      <c r="F10" t="s" s="19">
        <v>179</v>
      </c>
      <c r="G10" t="s" s="10">
        <v>186</v>
      </c>
      <c r="H10" t="s" s="10">
        <v>189</v>
      </c>
      <c r="I10" t="s" s="10">
        <v>192</v>
      </c>
      <c r="J10" t="s" s="10">
        <v>195</v>
      </c>
      <c r="K10" t="s" s="10">
        <v>198</v>
      </c>
      <c r="L10" t="s" s="10">
        <v>213</v>
      </c>
      <c r="M10" t="s" s="19">
        <v>204</v>
      </c>
      <c r="N10" t="s" s="10">
        <v>218</v>
      </c>
    </row>
    <row r="11">
      <c r="E11" t="s" s="19">
        <v>180</v>
      </c>
      <c r="F11" t="s" s="19">
        <v>183</v>
      </c>
      <c r="M11" t="s" s="19">
        <v>215</v>
      </c>
    </row>
    <row r="12">
      <c r="B12" t="s" s="11">
        <v>162</v>
      </c>
    </row>
    <row r="13">
      <c r="B13" t="s" s="12">
        <v>219</v>
      </c>
    </row>
  </sheetData>
  <pageMargins bottom="0.75" footer="0.3" header="0.3" left="0.7" right="0.7" top="0.75"/>
  <drawing r:id="rId1"/>
  <legacyDrawing r:id="rId3"/>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9.9375" customWidth="true" bestFit="true"/>
    <col min="4" max="4" width="84.41796875" customWidth="true" bestFit="true"/>
    <col min="5" max="5" width="26.37109375" customWidth="true" bestFit="true"/>
    <col min="6" max="6" width="33.60546875" customWidth="true" bestFit="true"/>
    <col min="7" max="7" width="35.0" customWidth="true" bestFit="true"/>
    <col min="8" max="8" width="35.0" customWidth="true" bestFit="true"/>
    <col min="9" max="9" width="35.0" customWidth="true" bestFit="true"/>
    <col min="10" max="10" width="34.73046875" customWidth="true" bestFit="true"/>
    <col min="11" max="11" width="35.0" customWidth="true" bestFit="true"/>
    <col min="12" max="12" width="35.0" customWidth="true" bestFit="true"/>
    <col min="13" max="13" width="35.0" customWidth="true" bestFit="true"/>
    <col min="14" max="14" width="35.0" customWidth="true" bestFit="true"/>
    <col min="15" max="15" width="20.8671875" customWidth="true" bestFit="true"/>
    <col min="16" max="16" width="35.0" customWidth="true" bestFit="true"/>
    <col min="17" max="17" width="35.0" customWidth="true" bestFit="true"/>
    <col min="18" max="18" width="35.0" customWidth="true" bestFit="true"/>
    <col min="19" max="19" width="35.0" customWidth="true" bestFit="true"/>
  </cols>
  <sheetData>
    <row r="1">
      <c r="A1" t="s" s="5">
        <v>220</v>
      </c>
    </row>
    <row r="6">
      <c r="E6" t="s" s="20">
        <v>221</v>
      </c>
      <c r="F6" t="s" s="20">
        <v>222</v>
      </c>
    </row>
    <row r="7">
      <c r="D7" t="s" s="6">
        <v>223</v>
      </c>
      <c r="E7" s="8"/>
      <c r="F7" s="8"/>
    </row>
    <row r="8">
      <c r="D8" t="s" s="7">
        <v>224</v>
      </c>
      <c r="E8" s="8"/>
      <c r="F8" t="s" s="4">
        <v>295</v>
      </c>
      <c r="G8" t="s" s="18">
        <v>359</v>
      </c>
      <c r="K8" t="s" s="19">
        <v>360</v>
      </c>
      <c r="L8" t="s" s="19">
        <v>361</v>
      </c>
      <c r="Q8" t="s" s="19">
        <v>362</v>
      </c>
      <c r="R8" t="s" s="19">
        <v>363</v>
      </c>
    </row>
    <row r="9">
      <c r="D9" t="s" s="7">
        <v>225</v>
      </c>
      <c r="E9" s="8"/>
      <c r="F9" t="s" s="4">
        <v>296</v>
      </c>
      <c r="G9" t="s" s="18">
        <v>364</v>
      </c>
      <c r="K9" t="s" s="19">
        <v>360</v>
      </c>
      <c r="L9" t="s" s="19">
        <v>361</v>
      </c>
      <c r="Q9" t="s" s="19">
        <v>365</v>
      </c>
      <c r="R9" t="s" s="19">
        <v>363</v>
      </c>
    </row>
    <row r="10">
      <c r="D10" t="s" s="7">
        <v>226</v>
      </c>
      <c r="E10" t="s" s="4">
        <v>53</v>
      </c>
      <c r="F10" t="s" s="4">
        <v>53</v>
      </c>
      <c r="G10" t="s" s="18">
        <v>366</v>
      </c>
      <c r="K10" t="s" s="19">
        <v>360</v>
      </c>
      <c r="L10" t="s" s="19">
        <v>361</v>
      </c>
      <c r="Q10" t="s" s="19">
        <v>367</v>
      </c>
      <c r="R10" t="s" s="19">
        <v>363</v>
      </c>
    </row>
    <row r="11">
      <c r="D11" t="s" s="7">
        <v>227</v>
      </c>
      <c r="E11" t="s" s="4">
        <v>297</v>
      </c>
      <c r="F11" t="s" s="4">
        <v>297</v>
      </c>
      <c r="G11" t="s" s="18">
        <v>368</v>
      </c>
      <c r="K11" t="s" s="19">
        <v>360</v>
      </c>
      <c r="L11" t="s" s="19">
        <v>361</v>
      </c>
      <c r="Q11" t="s" s="19">
        <v>369</v>
      </c>
      <c r="R11" t="s" s="19">
        <v>363</v>
      </c>
    </row>
    <row r="12">
      <c r="D12" t="s" s="7">
        <v>228</v>
      </c>
      <c r="E12" t="s" s="4">
        <v>298</v>
      </c>
      <c r="F12" t="s" s="4">
        <v>298</v>
      </c>
      <c r="G12" t="s" s="18">
        <v>370</v>
      </c>
      <c r="K12" t="s" s="19">
        <v>360</v>
      </c>
      <c r="L12" t="s" s="19">
        <v>361</v>
      </c>
      <c r="Q12" t="s" s="19">
        <v>371</v>
      </c>
      <c r="R12" t="s" s="19">
        <v>363</v>
      </c>
    </row>
    <row r="13">
      <c r="D13" t="s" s="7">
        <v>229</v>
      </c>
      <c r="E13" t="s" s="4">
        <v>54</v>
      </c>
      <c r="F13" t="s" s="4">
        <v>54</v>
      </c>
      <c r="G13" t="s" s="18">
        <v>372</v>
      </c>
      <c r="K13" t="s" s="19">
        <v>360</v>
      </c>
      <c r="L13" t="s" s="19">
        <v>361</v>
      </c>
      <c r="Q13" t="s" s="19">
        <v>373</v>
      </c>
      <c r="R13" t="s" s="19">
        <v>374</v>
      </c>
    </row>
    <row r="14">
      <c r="D14" t="s" s="7">
        <v>230</v>
      </c>
      <c r="E14" t="s" s="4">
        <v>55</v>
      </c>
      <c r="F14" t="s" s="4">
        <v>55</v>
      </c>
      <c r="G14" t="s" s="18">
        <v>375</v>
      </c>
      <c r="H14" t="s" s="14">
        <v>376</v>
      </c>
      <c r="K14" t="s" s="19">
        <v>360</v>
      </c>
      <c r="L14" t="s" s="19">
        <v>361</v>
      </c>
      <c r="Q14" t="s" s="19">
        <v>377</v>
      </c>
      <c r="R14" t="s" s="19">
        <v>378</v>
      </c>
    </row>
    <row r="15">
      <c r="D15" t="s" s="21">
        <v>231</v>
      </c>
      <c r="E15" t="s" s="4">
        <v>56</v>
      </c>
      <c r="F15" t="s" s="4">
        <v>56</v>
      </c>
      <c r="G15" t="s" s="18">
        <v>379</v>
      </c>
      <c r="H15" t="s" s="14">
        <v>376</v>
      </c>
      <c r="K15" t="s" s="19">
        <v>360</v>
      </c>
      <c r="L15" t="s" s="19">
        <v>361</v>
      </c>
      <c r="Q15" t="s" s="19">
        <v>373</v>
      </c>
      <c r="R15" t="s" s="19">
        <v>378</v>
      </c>
    </row>
    <row r="16">
      <c r="D16" t="s" s="21">
        <v>232</v>
      </c>
      <c r="E16" t="s" s="4">
        <v>57</v>
      </c>
      <c r="F16" t="s" s="4">
        <v>57</v>
      </c>
      <c r="G16" t="s" s="18">
        <v>380</v>
      </c>
      <c r="H16" t="s" s="14">
        <v>376</v>
      </c>
      <c r="K16" t="s" s="19">
        <v>360</v>
      </c>
      <c r="L16" t="s" s="19">
        <v>361</v>
      </c>
      <c r="Q16" t="s" s="19">
        <v>381</v>
      </c>
      <c r="R16" t="s" s="19">
        <v>382</v>
      </c>
    </row>
    <row r="17">
      <c r="D17" t="s" s="21">
        <v>233</v>
      </c>
      <c r="E17" t="s" s="4">
        <v>299</v>
      </c>
      <c r="F17" t="s" s="4">
        <v>299</v>
      </c>
      <c r="G17" t="s" s="18">
        <v>383</v>
      </c>
      <c r="H17" t="s" s="14">
        <v>376</v>
      </c>
      <c r="K17" t="s" s="19">
        <v>360</v>
      </c>
      <c r="L17" t="s" s="19">
        <v>361</v>
      </c>
      <c r="Q17" t="s" s="19">
        <v>384</v>
      </c>
      <c r="R17" t="s" s="19">
        <v>385</v>
      </c>
      <c r="S17" t="s" s="19">
        <v>386</v>
      </c>
    </row>
    <row r="18">
      <c r="D18" t="s" s="22">
        <v>234</v>
      </c>
      <c r="E18" t="s" s="4">
        <v>58</v>
      </c>
      <c r="F18" t="s" s="4">
        <v>58</v>
      </c>
      <c r="G18" t="s" s="18">
        <v>387</v>
      </c>
      <c r="H18" t="s" s="14">
        <v>376</v>
      </c>
      <c r="K18" t="s" s="19">
        <v>360</v>
      </c>
      <c r="L18" t="s" s="19">
        <v>361</v>
      </c>
      <c r="Q18" t="s" s="19">
        <v>388</v>
      </c>
      <c r="R18" t="s" s="19">
        <v>385</v>
      </c>
      <c r="S18" t="s" s="19">
        <v>386</v>
      </c>
    </row>
    <row r="19">
      <c r="D19" t="s" s="22">
        <v>235</v>
      </c>
      <c r="E19" t="s" s="4">
        <v>300</v>
      </c>
      <c r="F19" t="s" s="4">
        <v>300</v>
      </c>
      <c r="G19" t="s" s="18">
        <v>389</v>
      </c>
      <c r="H19" t="s" s="14">
        <v>376</v>
      </c>
      <c r="K19" t="s" s="19">
        <v>360</v>
      </c>
      <c r="L19" t="s" s="19">
        <v>361</v>
      </c>
      <c r="Q19" t="s" s="19">
        <v>390</v>
      </c>
      <c r="R19" t="s" s="19">
        <v>385</v>
      </c>
      <c r="S19" t="s" s="19">
        <v>386</v>
      </c>
    </row>
    <row r="20">
      <c r="D20" t="s" s="21">
        <v>236</v>
      </c>
      <c r="E20" t="s" s="4">
        <v>301</v>
      </c>
      <c r="F20" t="s" s="4">
        <v>301</v>
      </c>
      <c r="G20" t="s" s="18">
        <v>391</v>
      </c>
      <c r="H20" t="s" s="14">
        <v>376</v>
      </c>
      <c r="K20" t="s" s="19">
        <v>360</v>
      </c>
      <c r="L20" t="s" s="19">
        <v>361</v>
      </c>
      <c r="Q20" t="s" s="19">
        <v>392</v>
      </c>
      <c r="R20" t="s" s="19">
        <v>378</v>
      </c>
    </row>
    <row r="21">
      <c r="D21" t="s" s="22">
        <v>237</v>
      </c>
      <c r="E21" t="s" s="4">
        <v>59</v>
      </c>
      <c r="F21" t="s" s="4">
        <v>59</v>
      </c>
      <c r="G21" t="s" s="18">
        <v>393</v>
      </c>
      <c r="H21" t="s" s="14">
        <v>376</v>
      </c>
      <c r="K21" t="s" s="19">
        <v>360</v>
      </c>
      <c r="L21" t="s" s="19">
        <v>361</v>
      </c>
      <c r="Q21" t="s" s="19">
        <v>394</v>
      </c>
      <c r="R21" t="s" s="19">
        <v>378</v>
      </c>
      <c r="S21" t="s" s="19">
        <v>395</v>
      </c>
    </row>
    <row r="22">
      <c r="D22" t="s" s="22">
        <v>238</v>
      </c>
      <c r="E22" t="s" s="4">
        <v>302</v>
      </c>
      <c r="F22" t="s" s="4">
        <v>302</v>
      </c>
      <c r="G22" t="s" s="18">
        <v>396</v>
      </c>
      <c r="H22" t="s" s="14">
        <v>376</v>
      </c>
      <c r="K22" t="s" s="19">
        <v>360</v>
      </c>
      <c r="L22" t="s" s="19">
        <v>361</v>
      </c>
      <c r="Q22" t="s" s="19">
        <v>394</v>
      </c>
      <c r="R22" t="s" s="19">
        <v>378</v>
      </c>
      <c r="S22" t="s" s="19">
        <v>386</v>
      </c>
    </row>
    <row r="23">
      <c r="D23" t="s" s="22">
        <v>239</v>
      </c>
      <c r="E23" t="s" s="4">
        <v>303</v>
      </c>
      <c r="F23" t="s" s="4">
        <v>303</v>
      </c>
      <c r="G23" t="s" s="18">
        <v>397</v>
      </c>
      <c r="H23" t="s" s="14">
        <v>376</v>
      </c>
      <c r="K23" t="s" s="19">
        <v>360</v>
      </c>
      <c r="L23" t="s" s="19">
        <v>361</v>
      </c>
      <c r="Q23" t="s" s="19">
        <v>398</v>
      </c>
      <c r="R23" t="s" s="19">
        <v>378</v>
      </c>
      <c r="S23" t="s" s="19">
        <v>386</v>
      </c>
    </row>
    <row r="24">
      <c r="D24" t="s" s="22">
        <v>240</v>
      </c>
      <c r="E24" t="s" s="4">
        <v>304</v>
      </c>
      <c r="F24" t="s" s="4">
        <v>304</v>
      </c>
      <c r="G24" t="s" s="18">
        <v>399</v>
      </c>
      <c r="H24" t="s" s="14">
        <v>376</v>
      </c>
      <c r="K24" t="s" s="19">
        <v>360</v>
      </c>
      <c r="L24" t="s" s="19">
        <v>361</v>
      </c>
      <c r="Q24" t="s" s="19">
        <v>400</v>
      </c>
      <c r="R24" t="s" s="19">
        <v>378</v>
      </c>
      <c r="S24" t="s" s="19">
        <v>386</v>
      </c>
    </row>
    <row r="25">
      <c r="D25" t="s" s="21">
        <v>241</v>
      </c>
      <c r="E25" t="s" s="4">
        <v>60</v>
      </c>
      <c r="F25" t="s" s="4">
        <v>60</v>
      </c>
      <c r="G25" t="s" s="18">
        <v>401</v>
      </c>
      <c r="H25" t="s" s="14">
        <v>376</v>
      </c>
      <c r="K25" t="s" s="19">
        <v>360</v>
      </c>
      <c r="L25" t="s" s="19">
        <v>361</v>
      </c>
      <c r="Q25" t="s" s="19">
        <v>384</v>
      </c>
      <c r="R25" t="s" s="19">
        <v>378</v>
      </c>
      <c r="S25" t="s" s="19">
        <v>402</v>
      </c>
    </row>
    <row r="26">
      <c r="D26" t="s" s="21">
        <v>242</v>
      </c>
      <c r="E26" t="s" s="4">
        <v>305</v>
      </c>
      <c r="F26" t="s" s="4">
        <v>305</v>
      </c>
      <c r="G26" t="s" s="18">
        <v>403</v>
      </c>
      <c r="H26" t="s" s="14">
        <v>376</v>
      </c>
      <c r="K26" t="s" s="19">
        <v>360</v>
      </c>
      <c r="L26" t="s" s="19">
        <v>361</v>
      </c>
      <c r="Q26" t="s" s="19">
        <v>404</v>
      </c>
      <c r="R26" t="s" s="19">
        <v>378</v>
      </c>
      <c r="S26" t="s" s="19">
        <v>386</v>
      </c>
    </row>
    <row r="27">
      <c r="D27" t="s" s="21">
        <v>243</v>
      </c>
      <c r="E27" t="s" s="4">
        <v>306</v>
      </c>
      <c r="F27" t="s" s="4">
        <v>306</v>
      </c>
      <c r="G27" t="s" s="18">
        <v>405</v>
      </c>
      <c r="H27" t="s" s="14">
        <v>376</v>
      </c>
      <c r="K27" t="s" s="19">
        <v>360</v>
      </c>
      <c r="L27" t="s" s="19">
        <v>361</v>
      </c>
      <c r="Q27" t="s" s="19">
        <v>406</v>
      </c>
      <c r="R27" t="s" s="19">
        <v>378</v>
      </c>
      <c r="S27" t="s" s="19">
        <v>386</v>
      </c>
    </row>
    <row r="28">
      <c r="D28" t="s" s="21">
        <v>244</v>
      </c>
      <c r="E28" t="s" s="4">
        <v>62</v>
      </c>
      <c r="F28" t="s" s="4">
        <v>62</v>
      </c>
      <c r="G28" t="s" s="18">
        <v>407</v>
      </c>
      <c r="H28" t="s" s="14">
        <v>376</v>
      </c>
      <c r="K28" t="s" s="19">
        <v>360</v>
      </c>
      <c r="L28" t="s" s="19">
        <v>361</v>
      </c>
      <c r="Q28" t="s" s="19">
        <v>408</v>
      </c>
      <c r="R28" t="s" s="19">
        <v>378</v>
      </c>
      <c r="S28" t="s" s="19">
        <v>386</v>
      </c>
    </row>
    <row r="29">
      <c r="D29" t="s" s="7">
        <v>245</v>
      </c>
      <c r="E29" t="s" s="4">
        <v>63</v>
      </c>
      <c r="F29" t="s" s="4">
        <v>63</v>
      </c>
      <c r="G29" t="s" s="18">
        <v>375</v>
      </c>
      <c r="H29" t="s" s="14">
        <v>409</v>
      </c>
      <c r="K29" t="s" s="19">
        <v>360</v>
      </c>
      <c r="L29" t="s" s="19">
        <v>361</v>
      </c>
      <c r="Q29" t="s" s="19">
        <v>377</v>
      </c>
      <c r="R29" t="s" s="19">
        <v>378</v>
      </c>
    </row>
    <row r="30">
      <c r="D30" t="s" s="7">
        <v>246</v>
      </c>
      <c r="E30" t="s" s="4">
        <v>65</v>
      </c>
      <c r="F30" t="s" s="4">
        <v>65</v>
      </c>
      <c r="G30" t="s" s="18">
        <v>410</v>
      </c>
      <c r="H30" t="s" s="14">
        <v>376</v>
      </c>
      <c r="K30" t="s" s="19">
        <v>360</v>
      </c>
      <c r="L30" t="s" s="19">
        <v>361</v>
      </c>
      <c r="Q30" t="s" s="19">
        <v>411</v>
      </c>
      <c r="R30" t="s" s="19">
        <v>363</v>
      </c>
    </row>
    <row r="31">
      <c r="D31" t="s" s="21">
        <v>247</v>
      </c>
      <c r="E31" t="s" s="4">
        <v>307</v>
      </c>
      <c r="F31" t="s" s="4">
        <v>307</v>
      </c>
      <c r="G31" t="s" s="18">
        <v>412</v>
      </c>
      <c r="H31" t="s" s="14">
        <v>376</v>
      </c>
      <c r="K31" t="s" s="19">
        <v>360</v>
      </c>
      <c r="L31" t="s" s="19">
        <v>361</v>
      </c>
      <c r="P31" t="s" s="19">
        <v>413</v>
      </c>
      <c r="Q31" t="s" s="19">
        <v>411</v>
      </c>
      <c r="R31" t="s" s="19">
        <v>363</v>
      </c>
      <c r="S31" t="s" s="19">
        <v>414</v>
      </c>
    </row>
    <row r="32">
      <c r="D32" t="s" s="21">
        <v>248</v>
      </c>
      <c r="E32" t="s" s="4">
        <v>308</v>
      </c>
      <c r="F32" t="s" s="4">
        <v>308</v>
      </c>
      <c r="G32" t="s" s="18">
        <v>415</v>
      </c>
      <c r="H32" t="s" s="14">
        <v>376</v>
      </c>
      <c r="K32" t="s" s="19">
        <v>360</v>
      </c>
      <c r="L32" t="s" s="19">
        <v>361</v>
      </c>
      <c r="P32" t="s" s="19">
        <v>413</v>
      </c>
      <c r="Q32" t="s" s="19">
        <v>411</v>
      </c>
      <c r="R32" t="s" s="19">
        <v>363</v>
      </c>
      <c r="S32" t="s" s="19">
        <v>416</v>
      </c>
    </row>
    <row r="33">
      <c r="D33" t="s" s="21">
        <v>249</v>
      </c>
      <c r="E33" t="s" s="4">
        <v>309</v>
      </c>
      <c r="F33" t="s" s="4">
        <v>309</v>
      </c>
      <c r="G33" t="s" s="18">
        <v>417</v>
      </c>
      <c r="H33" t="s" s="14">
        <v>376</v>
      </c>
      <c r="K33" t="s" s="19">
        <v>360</v>
      </c>
      <c r="L33" t="s" s="19">
        <v>361</v>
      </c>
      <c r="P33" t="s" s="19">
        <v>418</v>
      </c>
      <c r="Q33" t="s" s="19">
        <v>411</v>
      </c>
      <c r="R33" t="s" s="19">
        <v>363</v>
      </c>
    </row>
    <row r="34">
      <c r="D34" t="s" s="7">
        <v>250</v>
      </c>
      <c r="E34" t="s" s="4">
        <v>67</v>
      </c>
      <c r="F34" t="s" s="4">
        <v>67</v>
      </c>
      <c r="G34" t="s" s="18">
        <v>419</v>
      </c>
      <c r="K34" t="s" s="19">
        <v>360</v>
      </c>
      <c r="L34" t="s" s="19">
        <v>361</v>
      </c>
      <c r="O34" t="s" s="19">
        <v>421</v>
      </c>
      <c r="Q34" t="s" s="19">
        <v>420</v>
      </c>
      <c r="R34" t="s" s="19">
        <v>363</v>
      </c>
    </row>
    <row r="35">
      <c r="D35" t="s" s="21">
        <v>251</v>
      </c>
      <c r="E35" t="s" s="4">
        <v>310</v>
      </c>
      <c r="F35" t="s" s="4">
        <v>310</v>
      </c>
      <c r="G35" t="s" s="18">
        <v>419</v>
      </c>
      <c r="H35" t="s" s="14">
        <v>422</v>
      </c>
      <c r="K35" t="s" s="19">
        <v>360</v>
      </c>
      <c r="L35" t="s" s="19">
        <v>361</v>
      </c>
      <c r="O35" t="s" s="19">
        <v>421</v>
      </c>
      <c r="Q35" t="s" s="19">
        <v>420</v>
      </c>
      <c r="R35" t="s" s="19">
        <v>363</v>
      </c>
    </row>
    <row r="36">
      <c r="D36" t="s" s="22">
        <v>252</v>
      </c>
      <c r="E36" t="s" s="4">
        <v>68</v>
      </c>
      <c r="F36" t="s" s="4">
        <v>68</v>
      </c>
      <c r="G36" t="s" s="18">
        <v>419</v>
      </c>
      <c r="H36" t="s" s="14">
        <v>423</v>
      </c>
      <c r="K36" t="s" s="19">
        <v>360</v>
      </c>
      <c r="L36" t="s" s="19">
        <v>361</v>
      </c>
      <c r="O36" t="s" s="19">
        <v>421</v>
      </c>
      <c r="Q36" t="s" s="19">
        <v>420</v>
      </c>
      <c r="R36" t="s" s="19">
        <v>363</v>
      </c>
    </row>
    <row r="37">
      <c r="D37" t="s" s="22">
        <v>253</v>
      </c>
      <c r="E37" t="s" s="4">
        <v>69</v>
      </c>
      <c r="F37" t="s" s="4">
        <v>69</v>
      </c>
      <c r="G37" t="s" s="18">
        <v>419</v>
      </c>
      <c r="H37" t="s" s="14">
        <v>424</v>
      </c>
      <c r="K37" t="s" s="19">
        <v>360</v>
      </c>
      <c r="L37" t="s" s="19">
        <v>361</v>
      </c>
      <c r="O37" t="s" s="19">
        <v>421</v>
      </c>
      <c r="Q37" t="s" s="19">
        <v>420</v>
      </c>
      <c r="R37" t="s" s="19">
        <v>363</v>
      </c>
    </row>
    <row r="38">
      <c r="D38" t="s" s="21">
        <v>254</v>
      </c>
      <c r="E38" t="s" s="4">
        <v>311</v>
      </c>
      <c r="F38" t="s" s="4">
        <v>311</v>
      </c>
      <c r="G38" t="s" s="18">
        <v>419</v>
      </c>
      <c r="H38" t="s" s="14">
        <v>425</v>
      </c>
      <c r="K38" t="s" s="19">
        <v>360</v>
      </c>
      <c r="L38" t="s" s="19">
        <v>361</v>
      </c>
      <c r="O38" t="s" s="19">
        <v>421</v>
      </c>
      <c r="Q38" t="s" s="19">
        <v>420</v>
      </c>
      <c r="R38" t="s" s="19">
        <v>363</v>
      </c>
    </row>
    <row r="39">
      <c r="D39" t="s" s="22">
        <v>255</v>
      </c>
      <c r="E39" t="s" s="4">
        <v>312</v>
      </c>
      <c r="F39" t="s" s="4">
        <v>312</v>
      </c>
      <c r="G39" t="s" s="18">
        <v>419</v>
      </c>
      <c r="H39" t="s" s="14">
        <v>426</v>
      </c>
      <c r="K39" t="s" s="19">
        <v>360</v>
      </c>
      <c r="L39" t="s" s="19">
        <v>361</v>
      </c>
      <c r="O39" t="s" s="19">
        <v>421</v>
      </c>
      <c r="Q39" t="s" s="19">
        <v>420</v>
      </c>
      <c r="R39" t="s" s="19">
        <v>363</v>
      </c>
    </row>
    <row r="40">
      <c r="D40" t="s" s="22">
        <v>256</v>
      </c>
      <c r="E40" t="s" s="4">
        <v>70</v>
      </c>
      <c r="F40" t="s" s="4">
        <v>70</v>
      </c>
      <c r="G40" t="s" s="18">
        <v>419</v>
      </c>
      <c r="H40" t="s" s="14">
        <v>427</v>
      </c>
      <c r="K40" t="s" s="19">
        <v>360</v>
      </c>
      <c r="L40" t="s" s="19">
        <v>361</v>
      </c>
      <c r="O40" t="s" s="19">
        <v>421</v>
      </c>
      <c r="Q40" t="s" s="19">
        <v>420</v>
      </c>
      <c r="R40" t="s" s="19">
        <v>363</v>
      </c>
    </row>
    <row r="41">
      <c r="D41" t="s" s="21">
        <v>257</v>
      </c>
      <c r="E41" t="s" s="4">
        <v>313</v>
      </c>
      <c r="F41" t="s" s="4">
        <v>313</v>
      </c>
      <c r="G41" t="s" s="18">
        <v>419</v>
      </c>
      <c r="H41" t="s" s="14">
        <v>409</v>
      </c>
      <c r="K41" t="s" s="19">
        <v>360</v>
      </c>
      <c r="L41" t="s" s="19">
        <v>361</v>
      </c>
      <c r="O41" t="s" s="19">
        <v>421</v>
      </c>
      <c r="Q41" t="s" s="19">
        <v>420</v>
      </c>
      <c r="R41" t="s" s="19">
        <v>363</v>
      </c>
    </row>
    <row r="42">
      <c r="D42" t="s" s="7">
        <v>258</v>
      </c>
      <c r="E42" t="s" s="4">
        <v>64</v>
      </c>
      <c r="F42" t="s" s="4">
        <v>64</v>
      </c>
      <c r="G42" t="s" s="18">
        <v>428</v>
      </c>
      <c r="I42" t="s" s="14">
        <v>429</v>
      </c>
      <c r="K42" t="s" s="19">
        <v>360</v>
      </c>
      <c r="L42" t="s" s="19">
        <v>361</v>
      </c>
      <c r="Q42" t="s" s="19">
        <v>430</v>
      </c>
      <c r="R42" t="s" s="19">
        <v>363</v>
      </c>
    </row>
    <row r="43">
      <c r="D43" t="s" s="7">
        <v>259</v>
      </c>
      <c r="E43" t="s" s="4">
        <v>150</v>
      </c>
      <c r="F43" t="s" s="4">
        <v>150</v>
      </c>
      <c r="G43" t="s" s="18">
        <v>431</v>
      </c>
      <c r="K43" t="s" s="19">
        <v>360</v>
      </c>
      <c r="L43" t="s" s="19">
        <v>361</v>
      </c>
      <c r="Q43" t="s" s="19">
        <v>432</v>
      </c>
      <c r="R43" t="s" s="19">
        <v>363</v>
      </c>
    </row>
    <row r="44">
      <c r="D44" t="s" s="7">
        <v>260</v>
      </c>
      <c r="E44" t="s" s="4">
        <v>71</v>
      </c>
      <c r="F44" t="s" s="4">
        <v>71</v>
      </c>
      <c r="G44" t="s" s="18">
        <v>433</v>
      </c>
      <c r="K44" t="s" s="19">
        <v>360</v>
      </c>
      <c r="L44" t="s" s="19">
        <v>361</v>
      </c>
      <c r="O44" t="s" s="19">
        <v>421</v>
      </c>
      <c r="Q44" t="s" s="19">
        <v>434</v>
      </c>
      <c r="R44" t="s" s="19">
        <v>363</v>
      </c>
    </row>
    <row r="45">
      <c r="D45" t="s" s="7">
        <v>261</v>
      </c>
      <c r="E45" t="s" s="4">
        <v>152</v>
      </c>
      <c r="F45" t="s" s="4">
        <v>152</v>
      </c>
      <c r="G45" t="s" s="18">
        <v>435</v>
      </c>
      <c r="K45" t="s" s="19">
        <v>360</v>
      </c>
      <c r="L45" t="s" s="19">
        <v>361</v>
      </c>
      <c r="Q45" t="s" s="19">
        <v>436</v>
      </c>
      <c r="R45" t="s" s="19">
        <v>363</v>
      </c>
    </row>
    <row r="46">
      <c r="D46" t="s" s="7">
        <v>262</v>
      </c>
      <c r="E46" t="s" s="4">
        <v>314</v>
      </c>
      <c r="F46" t="s" s="4">
        <v>314</v>
      </c>
      <c r="G46" t="s" s="18">
        <v>437</v>
      </c>
      <c r="K46" t="s" s="19">
        <v>360</v>
      </c>
      <c r="L46" t="s" s="19">
        <v>361</v>
      </c>
      <c r="Q46" t="s" s="19">
        <v>438</v>
      </c>
      <c r="R46" t="s" s="19">
        <v>439</v>
      </c>
    </row>
    <row r="47">
      <c r="D47" t="s" s="7">
        <v>263</v>
      </c>
      <c r="E47" t="s" s="4">
        <v>315</v>
      </c>
      <c r="F47" t="s" s="4">
        <v>315</v>
      </c>
      <c r="G47" t="s" s="18">
        <v>440</v>
      </c>
      <c r="K47" t="s" s="19">
        <v>360</v>
      </c>
      <c r="L47" t="s" s="19">
        <v>361</v>
      </c>
      <c r="Q47" t="s" s="19">
        <v>441</v>
      </c>
      <c r="R47" t="s" s="19">
        <v>363</v>
      </c>
    </row>
    <row r="48">
      <c r="D48" t="s" s="7">
        <v>264</v>
      </c>
      <c r="E48" t="s" s="4">
        <v>316</v>
      </c>
      <c r="F48" t="s" s="4">
        <v>316</v>
      </c>
      <c r="G48" t="s" s="18">
        <v>442</v>
      </c>
      <c r="K48" t="s" s="19">
        <v>360</v>
      </c>
      <c r="L48" t="s" s="19">
        <v>361</v>
      </c>
      <c r="Q48" t="s" s="19">
        <v>381</v>
      </c>
      <c r="R48" t="s" s="19">
        <v>443</v>
      </c>
    </row>
    <row r="49">
      <c r="D49" t="s" s="7">
        <v>265</v>
      </c>
      <c r="E49" t="s" s="4">
        <v>317</v>
      </c>
      <c r="F49" t="s" s="4">
        <v>317</v>
      </c>
      <c r="G49" t="s" s="18">
        <v>444</v>
      </c>
      <c r="K49" t="s" s="19">
        <v>360</v>
      </c>
      <c r="L49" t="s" s="19">
        <v>361</v>
      </c>
      <c r="Q49" t="s" s="19">
        <v>445</v>
      </c>
      <c r="R49" t="s" s="19">
        <v>363</v>
      </c>
    </row>
    <row r="50">
      <c r="D50" t="s" s="7">
        <v>266</v>
      </c>
      <c r="E50" t="s" s="4">
        <v>318</v>
      </c>
      <c r="F50" t="s" s="4">
        <v>318</v>
      </c>
      <c r="G50" t="s" s="18">
        <v>446</v>
      </c>
      <c r="K50" t="s" s="19">
        <v>360</v>
      </c>
      <c r="L50" t="s" s="19">
        <v>361</v>
      </c>
    </row>
    <row r="51">
      <c r="D51" t="s" s="6">
        <v>267</v>
      </c>
      <c r="E51" s="8"/>
      <c r="F51" s="8"/>
    </row>
    <row r="52">
      <c r="D52" t="s" s="7">
        <v>268</v>
      </c>
      <c r="E52" s="8"/>
      <c r="F52" t="s" s="4">
        <v>319</v>
      </c>
      <c r="G52" t="s" s="18">
        <v>447</v>
      </c>
      <c r="H52" t="s" s="14">
        <v>422</v>
      </c>
      <c r="K52" t="s" s="19">
        <v>360</v>
      </c>
      <c r="L52" t="s" s="19">
        <v>448</v>
      </c>
      <c r="N52" t="s" s="19">
        <v>449</v>
      </c>
    </row>
    <row r="53">
      <c r="D53" t="s" s="21">
        <v>269</v>
      </c>
      <c r="E53" t="s" s="4">
        <v>320</v>
      </c>
      <c r="F53" t="s" s="4">
        <v>320</v>
      </c>
      <c r="G53" t="s" s="18">
        <v>447</v>
      </c>
      <c r="H53" t="s" s="14">
        <v>423</v>
      </c>
      <c r="K53" t="s" s="19">
        <v>360</v>
      </c>
      <c r="L53" t="s" s="19">
        <v>448</v>
      </c>
      <c r="N53" t="s" s="19">
        <v>449</v>
      </c>
    </row>
    <row r="54">
      <c r="D54" t="s" s="22">
        <v>270</v>
      </c>
      <c r="E54" t="s" s="4">
        <v>321</v>
      </c>
      <c r="F54" s="8"/>
      <c r="G54" t="s" s="18">
        <v>447</v>
      </c>
      <c r="H54" t="s" s="14">
        <v>423</v>
      </c>
      <c r="J54" t="s" s="14">
        <v>450</v>
      </c>
      <c r="K54" t="s" s="19">
        <v>360</v>
      </c>
      <c r="L54" t="s" s="19">
        <v>448</v>
      </c>
      <c r="N54" t="s" s="19">
        <v>449</v>
      </c>
    </row>
    <row r="55">
      <c r="D55" t="s" s="22">
        <v>271</v>
      </c>
      <c r="E55" t="s" s="4">
        <v>322</v>
      </c>
      <c r="F55" s="8"/>
      <c r="G55" t="s" s="18">
        <v>447</v>
      </c>
      <c r="H55" t="s" s="14">
        <v>423</v>
      </c>
      <c r="J55" t="s" s="14">
        <v>451</v>
      </c>
      <c r="K55" t="s" s="19">
        <v>360</v>
      </c>
      <c r="L55" t="s" s="19">
        <v>448</v>
      </c>
      <c r="N55" t="s" s="19">
        <v>449</v>
      </c>
    </row>
    <row r="56">
      <c r="D56" t="s" s="22">
        <v>272</v>
      </c>
      <c r="E56" t="s" s="4">
        <v>323</v>
      </c>
      <c r="F56" s="8"/>
      <c r="G56" t="s" s="18">
        <v>447</v>
      </c>
      <c r="H56" t="s" s="14">
        <v>423</v>
      </c>
      <c r="J56" t="s" s="14">
        <v>452</v>
      </c>
      <c r="K56" t="s" s="19">
        <v>360</v>
      </c>
      <c r="L56" t="s" s="19">
        <v>448</v>
      </c>
      <c r="N56" t="s" s="19">
        <v>449</v>
      </c>
    </row>
    <row r="57">
      <c r="D57" t="s" s="21">
        <v>273</v>
      </c>
      <c r="E57" t="s" s="4">
        <v>324</v>
      </c>
      <c r="F57" t="s" s="4">
        <v>324</v>
      </c>
      <c r="G57" t="s" s="18">
        <v>447</v>
      </c>
      <c r="H57" t="s" s="14">
        <v>424</v>
      </c>
      <c r="K57" t="s" s="19">
        <v>360</v>
      </c>
      <c r="L57" t="s" s="19">
        <v>448</v>
      </c>
      <c r="N57" t="s" s="19">
        <v>449</v>
      </c>
    </row>
    <row r="58">
      <c r="D58" t="s" s="22">
        <v>270</v>
      </c>
      <c r="E58" t="s" s="4">
        <v>325</v>
      </c>
      <c r="F58" s="8"/>
      <c r="G58" t="s" s="18">
        <v>447</v>
      </c>
      <c r="H58" t="s" s="14">
        <v>424</v>
      </c>
      <c r="J58" t="s" s="14">
        <v>450</v>
      </c>
      <c r="K58" t="s" s="19">
        <v>360</v>
      </c>
      <c r="L58" t="s" s="19">
        <v>448</v>
      </c>
      <c r="N58" t="s" s="19">
        <v>449</v>
      </c>
    </row>
    <row r="59">
      <c r="D59" t="s" s="22">
        <v>271</v>
      </c>
      <c r="E59" t="s" s="4">
        <v>326</v>
      </c>
      <c r="F59" s="8"/>
      <c r="G59" t="s" s="18">
        <v>447</v>
      </c>
      <c r="H59" t="s" s="14">
        <v>424</v>
      </c>
      <c r="J59" t="s" s="14">
        <v>451</v>
      </c>
      <c r="K59" t="s" s="19">
        <v>360</v>
      </c>
      <c r="L59" t="s" s="19">
        <v>448</v>
      </c>
      <c r="N59" t="s" s="19">
        <v>449</v>
      </c>
    </row>
    <row r="60">
      <c r="D60" t="s" s="22">
        <v>272</v>
      </c>
      <c r="E60" t="s" s="4">
        <v>327</v>
      </c>
      <c r="F60" s="8"/>
      <c r="G60" t="s" s="18">
        <v>447</v>
      </c>
      <c r="H60" t="s" s="14">
        <v>424</v>
      </c>
      <c r="J60" t="s" s="14">
        <v>452</v>
      </c>
      <c r="K60" t="s" s="19">
        <v>360</v>
      </c>
      <c r="L60" t="s" s="19">
        <v>448</v>
      </c>
      <c r="N60" t="s" s="19">
        <v>449</v>
      </c>
    </row>
    <row r="61">
      <c r="D61" t="s" s="7">
        <v>274</v>
      </c>
      <c r="E61" s="8"/>
      <c r="F61" t="s" s="4">
        <v>328</v>
      </c>
      <c r="G61" t="s" s="18">
        <v>447</v>
      </c>
      <c r="H61" t="s" s="14">
        <v>425</v>
      </c>
      <c r="K61" t="s" s="19">
        <v>360</v>
      </c>
      <c r="L61" t="s" s="19">
        <v>448</v>
      </c>
      <c r="N61" t="s" s="19">
        <v>449</v>
      </c>
    </row>
    <row r="62">
      <c r="D62" t="s" s="21">
        <v>275</v>
      </c>
      <c r="E62" t="s" s="4">
        <v>329</v>
      </c>
      <c r="F62" t="s" s="4">
        <v>329</v>
      </c>
      <c r="G62" t="s" s="18">
        <v>447</v>
      </c>
      <c r="H62" t="s" s="14">
        <v>426</v>
      </c>
      <c r="K62" t="s" s="19">
        <v>360</v>
      </c>
      <c r="L62" t="s" s="19">
        <v>448</v>
      </c>
      <c r="N62" t="s" s="19">
        <v>449</v>
      </c>
    </row>
    <row r="63">
      <c r="D63" t="s" s="22">
        <v>270</v>
      </c>
      <c r="E63" t="s" s="4">
        <v>330</v>
      </c>
      <c r="F63" s="8"/>
      <c r="G63" t="s" s="18">
        <v>447</v>
      </c>
      <c r="H63" t="s" s="14">
        <v>426</v>
      </c>
      <c r="J63" t="s" s="14">
        <v>450</v>
      </c>
      <c r="K63" t="s" s="19">
        <v>360</v>
      </c>
      <c r="L63" t="s" s="19">
        <v>448</v>
      </c>
      <c r="N63" t="s" s="19">
        <v>449</v>
      </c>
    </row>
    <row r="64">
      <c r="D64" t="s" s="22">
        <v>271</v>
      </c>
      <c r="E64" t="s" s="4">
        <v>331</v>
      </c>
      <c r="F64" s="8"/>
      <c r="G64" t="s" s="18">
        <v>447</v>
      </c>
      <c r="H64" t="s" s="14">
        <v>426</v>
      </c>
      <c r="J64" t="s" s="14">
        <v>451</v>
      </c>
      <c r="K64" t="s" s="19">
        <v>360</v>
      </c>
      <c r="L64" t="s" s="19">
        <v>448</v>
      </c>
      <c r="N64" t="s" s="19">
        <v>449</v>
      </c>
    </row>
    <row r="65">
      <c r="D65" t="s" s="22">
        <v>272</v>
      </c>
      <c r="E65" t="s" s="4">
        <v>332</v>
      </c>
      <c r="F65" s="8"/>
      <c r="G65" t="s" s="18">
        <v>447</v>
      </c>
      <c r="H65" t="s" s="14">
        <v>426</v>
      </c>
      <c r="J65" t="s" s="14">
        <v>452</v>
      </c>
      <c r="K65" t="s" s="19">
        <v>360</v>
      </c>
      <c r="L65" t="s" s="19">
        <v>448</v>
      </c>
      <c r="N65" t="s" s="19">
        <v>449</v>
      </c>
    </row>
    <row r="66">
      <c r="D66" t="s" s="21">
        <v>276</v>
      </c>
      <c r="E66" t="s" s="4">
        <v>333</v>
      </c>
      <c r="F66" t="s" s="4">
        <v>333</v>
      </c>
      <c r="G66" t="s" s="18">
        <v>447</v>
      </c>
      <c r="H66" t="s" s="14">
        <v>427</v>
      </c>
      <c r="K66" t="s" s="19">
        <v>360</v>
      </c>
      <c r="L66" t="s" s="19">
        <v>448</v>
      </c>
      <c r="N66" t="s" s="19">
        <v>449</v>
      </c>
    </row>
    <row r="67">
      <c r="D67" t="s" s="22">
        <v>270</v>
      </c>
      <c r="E67" t="s" s="4">
        <v>334</v>
      </c>
      <c r="F67" s="8"/>
      <c r="G67" t="s" s="18">
        <v>447</v>
      </c>
      <c r="H67" t="s" s="14">
        <v>427</v>
      </c>
      <c r="J67" t="s" s="14">
        <v>450</v>
      </c>
      <c r="K67" t="s" s="19">
        <v>360</v>
      </c>
      <c r="L67" t="s" s="19">
        <v>448</v>
      </c>
      <c r="N67" t="s" s="19">
        <v>449</v>
      </c>
    </row>
    <row r="68">
      <c r="D68" t="s" s="22">
        <v>271</v>
      </c>
      <c r="E68" t="s" s="4">
        <v>335</v>
      </c>
      <c r="F68" s="8"/>
      <c r="G68" t="s" s="18">
        <v>447</v>
      </c>
      <c r="H68" t="s" s="14">
        <v>427</v>
      </c>
      <c r="J68" t="s" s="14">
        <v>451</v>
      </c>
      <c r="K68" t="s" s="19">
        <v>360</v>
      </c>
      <c r="L68" t="s" s="19">
        <v>448</v>
      </c>
      <c r="N68" t="s" s="19">
        <v>449</v>
      </c>
    </row>
    <row r="69">
      <c r="D69" t="s" s="22">
        <v>272</v>
      </c>
      <c r="E69" t="s" s="4">
        <v>336</v>
      </c>
      <c r="F69" s="8"/>
      <c r="G69" t="s" s="18">
        <v>447</v>
      </c>
      <c r="H69" t="s" s="14">
        <v>427</v>
      </c>
      <c r="J69" t="s" s="14">
        <v>452</v>
      </c>
      <c r="K69" t="s" s="19">
        <v>360</v>
      </c>
      <c r="L69" t="s" s="19">
        <v>448</v>
      </c>
      <c r="N69" t="s" s="19">
        <v>449</v>
      </c>
    </row>
    <row r="70">
      <c r="D70" t="s" s="7">
        <v>277</v>
      </c>
      <c r="E70" t="s" s="4">
        <v>337</v>
      </c>
      <c r="F70" t="s" s="4">
        <v>337</v>
      </c>
      <c r="G70" t="s" s="18">
        <v>447</v>
      </c>
      <c r="H70" t="s" s="14">
        <v>409</v>
      </c>
      <c r="K70" t="s" s="19">
        <v>360</v>
      </c>
      <c r="L70" t="s" s="19">
        <v>448</v>
      </c>
      <c r="N70" t="s" s="19">
        <v>449</v>
      </c>
    </row>
    <row r="71">
      <c r="D71" t="s" s="21">
        <v>270</v>
      </c>
      <c r="E71" t="s" s="4">
        <v>338</v>
      </c>
      <c r="F71" s="8"/>
      <c r="G71" t="s" s="18">
        <v>447</v>
      </c>
      <c r="H71" t="s" s="14">
        <v>409</v>
      </c>
      <c r="J71" t="s" s="14">
        <v>450</v>
      </c>
      <c r="K71" t="s" s="19">
        <v>360</v>
      </c>
      <c r="L71" t="s" s="19">
        <v>448</v>
      </c>
      <c r="N71" t="s" s="19">
        <v>449</v>
      </c>
    </row>
    <row r="72">
      <c r="D72" t="s" s="21">
        <v>271</v>
      </c>
      <c r="E72" t="s" s="4">
        <v>339</v>
      </c>
      <c r="F72" s="8"/>
      <c r="G72" t="s" s="18">
        <v>447</v>
      </c>
      <c r="H72" t="s" s="14">
        <v>409</v>
      </c>
      <c r="J72" t="s" s="14">
        <v>451</v>
      </c>
      <c r="K72" t="s" s="19">
        <v>360</v>
      </c>
      <c r="L72" t="s" s="19">
        <v>448</v>
      </c>
      <c r="N72" t="s" s="19">
        <v>449</v>
      </c>
    </row>
    <row r="73">
      <c r="D73" t="s" s="21">
        <v>272</v>
      </c>
      <c r="E73" t="s" s="4">
        <v>340</v>
      </c>
      <c r="F73" s="8"/>
      <c r="G73" t="s" s="18">
        <v>447</v>
      </c>
      <c r="H73" t="s" s="14">
        <v>409</v>
      </c>
      <c r="J73" t="s" s="14">
        <v>452</v>
      </c>
      <c r="K73" t="s" s="19">
        <v>360</v>
      </c>
      <c r="L73" t="s" s="19">
        <v>448</v>
      </c>
      <c r="N73" t="s" s="19">
        <v>449</v>
      </c>
    </row>
    <row r="74">
      <c r="D74" t="s" s="7">
        <v>278</v>
      </c>
      <c r="E74" s="8"/>
      <c r="F74" t="s" s="4">
        <v>341</v>
      </c>
      <c r="G74" t="s" s="18">
        <v>453</v>
      </c>
      <c r="K74" t="s" s="19">
        <v>360</v>
      </c>
      <c r="L74" t="s" s="19">
        <v>448</v>
      </c>
      <c r="N74" t="s" s="19">
        <v>454</v>
      </c>
    </row>
    <row r="75">
      <c r="D75" t="s" s="7">
        <v>279</v>
      </c>
      <c r="E75" t="s" s="4">
        <v>342</v>
      </c>
      <c r="F75" t="s" s="4">
        <v>342</v>
      </c>
      <c r="G75" t="s" s="18">
        <v>455</v>
      </c>
      <c r="K75" t="s" s="19">
        <v>360</v>
      </c>
      <c r="L75" t="s" s="19">
        <v>448</v>
      </c>
      <c r="N75" t="s" s="19">
        <v>456</v>
      </c>
    </row>
    <row r="76">
      <c r="D76" t="s" s="7">
        <v>280</v>
      </c>
      <c r="E76" t="s" s="4">
        <v>343</v>
      </c>
      <c r="F76" t="s" s="4">
        <v>343</v>
      </c>
      <c r="G76" t="s" s="18">
        <v>457</v>
      </c>
      <c r="K76" t="s" s="19">
        <v>360</v>
      </c>
      <c r="L76" t="s" s="19">
        <v>448</v>
      </c>
      <c r="N76" t="s" s="19">
        <v>458</v>
      </c>
    </row>
    <row r="77">
      <c r="D77" t="s" s="7">
        <v>281</v>
      </c>
      <c r="E77" t="s" s="4">
        <v>344</v>
      </c>
      <c r="F77" t="s" s="4">
        <v>344</v>
      </c>
      <c r="G77" t="s" s="18">
        <v>459</v>
      </c>
      <c r="K77" t="s" s="19">
        <v>360</v>
      </c>
      <c r="L77" t="s" s="19">
        <v>448</v>
      </c>
      <c r="N77" t="s" s="19">
        <v>460</v>
      </c>
    </row>
    <row r="78">
      <c r="D78" t="s" s="7">
        <v>282</v>
      </c>
      <c r="E78" t="s" s="4">
        <v>345</v>
      </c>
      <c r="F78" t="s" s="4">
        <v>345</v>
      </c>
      <c r="G78" t="s" s="18">
        <v>461</v>
      </c>
      <c r="K78" t="s" s="19">
        <v>360</v>
      </c>
      <c r="L78" t="s" s="19">
        <v>448</v>
      </c>
      <c r="N78" t="s" s="19">
        <v>462</v>
      </c>
      <c r="O78" t="s" s="19">
        <v>421</v>
      </c>
    </row>
    <row r="79">
      <c r="D79" t="s" s="7">
        <v>283</v>
      </c>
      <c r="E79" t="s" s="4">
        <v>346</v>
      </c>
      <c r="F79" t="s" s="4">
        <v>346</v>
      </c>
      <c r="G79" t="s" s="18">
        <v>463</v>
      </c>
      <c r="K79" t="s" s="19">
        <v>360</v>
      </c>
      <c r="L79" t="s" s="19">
        <v>448</v>
      </c>
      <c r="N79" t="s" s="19">
        <v>464</v>
      </c>
    </row>
    <row r="80">
      <c r="D80" t="s" s="7">
        <v>242</v>
      </c>
      <c r="E80" t="s" s="4">
        <v>347</v>
      </c>
      <c r="F80" t="s" s="4">
        <v>347</v>
      </c>
      <c r="G80" t="s" s="18">
        <v>465</v>
      </c>
      <c r="K80" t="s" s="19">
        <v>360</v>
      </c>
      <c r="L80" t="s" s="19">
        <v>448</v>
      </c>
      <c r="N80" t="s" s="19">
        <v>466</v>
      </c>
    </row>
    <row r="81">
      <c r="D81" t="s" s="7">
        <v>284</v>
      </c>
      <c r="E81" t="s" s="4">
        <v>348</v>
      </c>
      <c r="F81" t="s" s="4">
        <v>348</v>
      </c>
      <c r="G81" t="s" s="18">
        <v>467</v>
      </c>
      <c r="K81" t="s" s="19">
        <v>360</v>
      </c>
      <c r="L81" t="s" s="19">
        <v>448</v>
      </c>
      <c r="N81" t="s" s="19">
        <v>468</v>
      </c>
      <c r="S81" t="s" s="19">
        <v>469</v>
      </c>
    </row>
    <row r="82">
      <c r="D82" t="s" s="7">
        <v>285</v>
      </c>
      <c r="E82" t="s" s="4">
        <v>349</v>
      </c>
      <c r="F82" t="s" s="4">
        <v>349</v>
      </c>
      <c r="G82" t="s" s="18">
        <v>470</v>
      </c>
      <c r="K82" t="s" s="19">
        <v>360</v>
      </c>
      <c r="L82" t="s" s="19">
        <v>448</v>
      </c>
      <c r="N82" t="s" s="19">
        <v>468</v>
      </c>
      <c r="S82" t="s" s="19">
        <v>471</v>
      </c>
    </row>
    <row r="83">
      <c r="D83" t="s" s="7">
        <v>286</v>
      </c>
      <c r="E83" t="s" s="4">
        <v>350</v>
      </c>
      <c r="F83" t="s" s="4">
        <v>350</v>
      </c>
      <c r="G83" t="s" s="18">
        <v>472</v>
      </c>
      <c r="K83" t="s" s="19">
        <v>360</v>
      </c>
      <c r="L83" t="s" s="19">
        <v>448</v>
      </c>
      <c r="N83" t="s" s="19">
        <v>473</v>
      </c>
    </row>
    <row r="84">
      <c r="D84" t="s" s="7">
        <v>287</v>
      </c>
      <c r="E84" t="s" s="4">
        <v>351</v>
      </c>
      <c r="F84" t="s" s="4">
        <v>351</v>
      </c>
      <c r="G84" t="s" s="18">
        <v>474</v>
      </c>
      <c r="K84" t="s" s="19">
        <v>360</v>
      </c>
      <c r="L84" t="s" s="19">
        <v>448</v>
      </c>
      <c r="N84" t="s" s="19">
        <v>475</v>
      </c>
      <c r="O84" t="s" s="19">
        <v>421</v>
      </c>
    </row>
    <row r="85">
      <c r="D85" t="s" s="7">
        <v>288</v>
      </c>
      <c r="E85" t="s" s="4">
        <v>352</v>
      </c>
      <c r="F85" t="s" s="4">
        <v>352</v>
      </c>
      <c r="G85" t="s" s="18">
        <v>476</v>
      </c>
      <c r="K85" t="s" s="19">
        <v>360</v>
      </c>
      <c r="L85" t="s" s="19">
        <v>448</v>
      </c>
      <c r="N85" t="s" s="19">
        <v>477</v>
      </c>
    </row>
    <row r="86">
      <c r="D86" t="s" s="7">
        <v>289</v>
      </c>
      <c r="E86" t="s" s="4">
        <v>353</v>
      </c>
      <c r="F86" t="s" s="4">
        <v>353</v>
      </c>
      <c r="G86" t="s" s="18">
        <v>478</v>
      </c>
      <c r="K86" t="s" s="19">
        <v>360</v>
      </c>
      <c r="L86" t="s" s="19">
        <v>448</v>
      </c>
      <c r="N86" t="s" s="19">
        <v>479</v>
      </c>
    </row>
    <row r="87">
      <c r="D87" t="s" s="21">
        <v>290</v>
      </c>
      <c r="E87" t="s" s="4">
        <v>354</v>
      </c>
      <c r="F87" t="s" s="4">
        <v>354</v>
      </c>
      <c r="G87" t="s" s="18">
        <v>480</v>
      </c>
      <c r="K87" t="s" s="19">
        <v>360</v>
      </c>
      <c r="L87" t="s" s="19">
        <v>448</v>
      </c>
      <c r="M87" t="s" s="19">
        <v>481</v>
      </c>
      <c r="N87" t="s" s="19">
        <v>479</v>
      </c>
    </row>
    <row r="88">
      <c r="D88" t="s" s="21">
        <v>291</v>
      </c>
      <c r="E88" t="s" s="4">
        <v>355</v>
      </c>
      <c r="F88" t="s" s="4">
        <v>355</v>
      </c>
      <c r="G88" t="s" s="18">
        <v>482</v>
      </c>
      <c r="K88" t="s" s="19">
        <v>360</v>
      </c>
      <c r="L88" t="s" s="19">
        <v>448</v>
      </c>
      <c r="M88" t="s" s="19">
        <v>483</v>
      </c>
      <c r="N88" t="s" s="19">
        <v>479</v>
      </c>
    </row>
    <row r="89">
      <c r="D89" t="s" s="7">
        <v>292</v>
      </c>
      <c r="E89" t="s" s="4">
        <v>356</v>
      </c>
      <c r="F89" t="s" s="4">
        <v>356</v>
      </c>
      <c r="G89" t="s" s="18">
        <v>484</v>
      </c>
      <c r="K89" t="s" s="19">
        <v>360</v>
      </c>
      <c r="L89" t="s" s="19">
        <v>448</v>
      </c>
      <c r="N89" t="s" s="19">
        <v>485</v>
      </c>
    </row>
    <row r="90">
      <c r="D90" t="s" s="7">
        <v>293</v>
      </c>
      <c r="E90" t="s" s="4">
        <v>357</v>
      </c>
      <c r="F90" t="s" s="4">
        <v>357</v>
      </c>
      <c r="G90" t="s" s="18">
        <v>486</v>
      </c>
      <c r="K90" t="s" s="19">
        <v>360</v>
      </c>
      <c r="L90" t="s" s="19">
        <v>448</v>
      </c>
    </row>
    <row r="91">
      <c r="D91" t="s" s="6">
        <v>294</v>
      </c>
      <c r="E91" t="s" s="4">
        <v>358</v>
      </c>
      <c r="F91" t="s" s="4">
        <v>358</v>
      </c>
      <c r="G91" t="s" s="18">
        <v>487</v>
      </c>
      <c r="K91" t="s" s="19">
        <v>360</v>
      </c>
      <c r="L91" t="s" s="19">
        <v>488</v>
      </c>
    </row>
    <row r="92">
      <c r="E92" t="s" s="14">
        <v>489</v>
      </c>
      <c r="F92" t="s" s="14">
        <v>490</v>
      </c>
    </row>
    <row r="93">
      <c r="B93" t="s" s="11">
        <v>112</v>
      </c>
    </row>
    <row r="94">
      <c r="B94" t="s" s="11">
        <v>113</v>
      </c>
    </row>
    <row r="95">
      <c r="B95" t="s" s="12">
        <v>491</v>
      </c>
    </row>
  </sheetData>
  <pageMargins bottom="0.75" footer="0.3" header="0.3" left="0.7" right="0.7" top="0.75"/>
  <drawing r:id="rId1"/>
  <legacyDrawing r:id="rId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21.66015625" customWidth="true" bestFit="true"/>
    <col min="4" max="4" width="84.41796875" customWidth="true" bestFit="true"/>
    <col min="5" max="5" width="26.37109375" customWidth="true" bestFit="true"/>
    <col min="6" max="6" width="33.60546875" customWidth="true" bestFit="true"/>
    <col min="7" max="7" width="35.0" customWidth="true" bestFit="true"/>
    <col min="8" max="8" width="35.0" customWidth="true" bestFit="true"/>
    <col min="9" max="9" width="35.0" customWidth="true" bestFit="true"/>
    <col min="10" max="10" width="34.73046875" customWidth="true" bestFit="true"/>
    <col min="11" max="11" width="35.0" customWidth="true" bestFit="true"/>
    <col min="12" max="12" width="35.0" customWidth="true" bestFit="true"/>
    <col min="13" max="13" width="35.0" customWidth="true" bestFit="true"/>
    <col min="14" max="14" width="35.0" customWidth="true" bestFit="true"/>
    <col min="15" max="15" width="20.8671875" customWidth="true" bestFit="true"/>
    <col min="16" max="16" width="35.0" customWidth="true" bestFit="true"/>
    <col min="17" max="17" width="35.0" customWidth="true" bestFit="true"/>
    <col min="18" max="18" width="35.0" customWidth="true" bestFit="true"/>
    <col min="19" max="19" width="35.0" customWidth="true" bestFit="true"/>
  </cols>
  <sheetData>
    <row r="1">
      <c r="A1" t="s" s="5">
        <v>492</v>
      </c>
    </row>
    <row r="6">
      <c r="E6" t="s" s="20">
        <v>221</v>
      </c>
      <c r="F6" t="s" s="20">
        <v>222</v>
      </c>
    </row>
    <row r="7">
      <c r="D7" t="s" s="6">
        <v>223</v>
      </c>
      <c r="E7" s="8"/>
      <c r="F7" s="8"/>
    </row>
    <row r="8">
      <c r="D8" t="s" s="7">
        <v>224</v>
      </c>
      <c r="E8" s="8"/>
      <c r="F8" t="s" s="4">
        <v>295</v>
      </c>
      <c r="G8" t="s" s="18">
        <v>359</v>
      </c>
      <c r="K8" t="s" s="19">
        <v>360</v>
      </c>
      <c r="L8" t="s" s="19">
        <v>361</v>
      </c>
      <c r="Q8" t="s" s="19">
        <v>362</v>
      </c>
      <c r="R8" t="s" s="19">
        <v>363</v>
      </c>
    </row>
    <row r="9">
      <c r="D9" t="s" s="7">
        <v>225</v>
      </c>
      <c r="E9" s="8"/>
      <c r="F9" t="s" s="4">
        <v>296</v>
      </c>
      <c r="G9" t="s" s="18">
        <v>364</v>
      </c>
      <c r="K9" t="s" s="19">
        <v>360</v>
      </c>
      <c r="L9" t="s" s="19">
        <v>361</v>
      </c>
      <c r="Q9" t="s" s="19">
        <v>365</v>
      </c>
      <c r="R9" t="s" s="19">
        <v>363</v>
      </c>
    </row>
    <row r="10">
      <c r="D10" t="s" s="7">
        <v>226</v>
      </c>
      <c r="E10" t="s" s="4">
        <v>53</v>
      </c>
      <c r="F10" t="s" s="4">
        <v>53</v>
      </c>
      <c r="G10" t="s" s="18">
        <v>366</v>
      </c>
      <c r="K10" t="s" s="19">
        <v>360</v>
      </c>
      <c r="L10" t="s" s="19">
        <v>361</v>
      </c>
      <c r="Q10" t="s" s="19">
        <v>367</v>
      </c>
      <c r="R10" t="s" s="19">
        <v>363</v>
      </c>
    </row>
    <row r="11">
      <c r="D11" t="s" s="7">
        <v>227</v>
      </c>
      <c r="E11" t="s" s="4">
        <v>297</v>
      </c>
      <c r="F11" t="s" s="4">
        <v>297</v>
      </c>
      <c r="G11" t="s" s="18">
        <v>368</v>
      </c>
      <c r="K11" t="s" s="19">
        <v>360</v>
      </c>
      <c r="L11" t="s" s="19">
        <v>361</v>
      </c>
      <c r="Q11" t="s" s="19">
        <v>369</v>
      </c>
      <c r="R11" t="s" s="19">
        <v>363</v>
      </c>
    </row>
    <row r="12">
      <c r="D12" t="s" s="7">
        <v>228</v>
      </c>
      <c r="E12" t="s" s="4">
        <v>298</v>
      </c>
      <c r="F12" t="s" s="4">
        <v>298</v>
      </c>
      <c r="G12" t="s" s="18">
        <v>370</v>
      </c>
      <c r="K12" t="s" s="19">
        <v>360</v>
      </c>
      <c r="L12" t="s" s="19">
        <v>361</v>
      </c>
      <c r="Q12" t="s" s="19">
        <v>371</v>
      </c>
      <c r="R12" t="s" s="19">
        <v>363</v>
      </c>
    </row>
    <row r="13">
      <c r="D13" t="s" s="7">
        <v>229</v>
      </c>
      <c r="E13" t="s" s="4">
        <v>54</v>
      </c>
      <c r="F13" t="s" s="4">
        <v>54</v>
      </c>
      <c r="G13" t="s" s="18">
        <v>372</v>
      </c>
      <c r="K13" t="s" s="19">
        <v>360</v>
      </c>
      <c r="L13" t="s" s="19">
        <v>361</v>
      </c>
      <c r="Q13" t="s" s="19">
        <v>373</v>
      </c>
      <c r="R13" t="s" s="19">
        <v>374</v>
      </c>
    </row>
    <row r="14">
      <c r="D14" t="s" s="7">
        <v>230</v>
      </c>
      <c r="E14" t="s" s="4">
        <v>55</v>
      </c>
      <c r="F14" t="s" s="4">
        <v>55</v>
      </c>
      <c r="G14" t="s" s="18">
        <v>375</v>
      </c>
      <c r="H14" t="s" s="14">
        <v>376</v>
      </c>
      <c r="K14" t="s" s="19">
        <v>360</v>
      </c>
      <c r="L14" t="s" s="19">
        <v>361</v>
      </c>
      <c r="Q14" t="s" s="19">
        <v>377</v>
      </c>
      <c r="R14" t="s" s="19">
        <v>378</v>
      </c>
    </row>
    <row r="15">
      <c r="D15" t="s" s="21">
        <v>231</v>
      </c>
      <c r="E15" t="s" s="4">
        <v>56</v>
      </c>
      <c r="F15" t="s" s="4">
        <v>56</v>
      </c>
      <c r="G15" t="s" s="18">
        <v>379</v>
      </c>
      <c r="H15" t="s" s="14">
        <v>376</v>
      </c>
      <c r="K15" t="s" s="19">
        <v>360</v>
      </c>
      <c r="L15" t="s" s="19">
        <v>361</v>
      </c>
      <c r="Q15" t="s" s="19">
        <v>373</v>
      </c>
      <c r="R15" t="s" s="19">
        <v>378</v>
      </c>
    </row>
    <row r="16">
      <c r="D16" t="s" s="21">
        <v>232</v>
      </c>
      <c r="E16" t="s" s="4">
        <v>57</v>
      </c>
      <c r="F16" t="s" s="4">
        <v>57</v>
      </c>
      <c r="G16" t="s" s="18">
        <v>380</v>
      </c>
      <c r="H16" t="s" s="14">
        <v>376</v>
      </c>
      <c r="K16" t="s" s="19">
        <v>360</v>
      </c>
      <c r="L16" t="s" s="19">
        <v>361</v>
      </c>
      <c r="Q16" t="s" s="19">
        <v>381</v>
      </c>
      <c r="R16" t="s" s="19">
        <v>382</v>
      </c>
    </row>
    <row r="17">
      <c r="D17" t="s" s="21">
        <v>233</v>
      </c>
      <c r="E17" t="s" s="4">
        <v>299</v>
      </c>
      <c r="F17" t="s" s="4">
        <v>299</v>
      </c>
      <c r="G17" t="s" s="18">
        <v>383</v>
      </c>
      <c r="H17" t="s" s="14">
        <v>376</v>
      </c>
      <c r="K17" t="s" s="19">
        <v>360</v>
      </c>
      <c r="L17" t="s" s="19">
        <v>361</v>
      </c>
      <c r="Q17" t="s" s="19">
        <v>384</v>
      </c>
      <c r="R17" t="s" s="19">
        <v>385</v>
      </c>
      <c r="S17" t="s" s="19">
        <v>386</v>
      </c>
    </row>
    <row r="18">
      <c r="D18" t="s" s="22">
        <v>234</v>
      </c>
      <c r="E18" t="s" s="4">
        <v>58</v>
      </c>
      <c r="F18" t="s" s="4">
        <v>58</v>
      </c>
      <c r="G18" t="s" s="18">
        <v>387</v>
      </c>
      <c r="H18" t="s" s="14">
        <v>376</v>
      </c>
      <c r="K18" t="s" s="19">
        <v>360</v>
      </c>
      <c r="L18" t="s" s="19">
        <v>361</v>
      </c>
      <c r="Q18" t="s" s="19">
        <v>388</v>
      </c>
      <c r="R18" t="s" s="19">
        <v>385</v>
      </c>
      <c r="S18" t="s" s="19">
        <v>386</v>
      </c>
    </row>
    <row r="19">
      <c r="D19" t="s" s="22">
        <v>235</v>
      </c>
      <c r="E19" t="s" s="4">
        <v>300</v>
      </c>
      <c r="F19" t="s" s="4">
        <v>300</v>
      </c>
      <c r="G19" t="s" s="18">
        <v>389</v>
      </c>
      <c r="H19" t="s" s="14">
        <v>376</v>
      </c>
      <c r="K19" t="s" s="19">
        <v>360</v>
      </c>
      <c r="L19" t="s" s="19">
        <v>361</v>
      </c>
      <c r="Q19" t="s" s="19">
        <v>390</v>
      </c>
      <c r="R19" t="s" s="19">
        <v>385</v>
      </c>
      <c r="S19" t="s" s="19">
        <v>386</v>
      </c>
    </row>
    <row r="20">
      <c r="D20" t="s" s="21">
        <v>236</v>
      </c>
      <c r="E20" t="s" s="4">
        <v>301</v>
      </c>
      <c r="F20" t="s" s="4">
        <v>301</v>
      </c>
      <c r="G20" t="s" s="18">
        <v>391</v>
      </c>
      <c r="H20" t="s" s="14">
        <v>376</v>
      </c>
      <c r="K20" t="s" s="19">
        <v>360</v>
      </c>
      <c r="L20" t="s" s="19">
        <v>361</v>
      </c>
      <c r="Q20" t="s" s="19">
        <v>392</v>
      </c>
      <c r="R20" t="s" s="19">
        <v>378</v>
      </c>
    </row>
    <row r="21">
      <c r="D21" t="s" s="22">
        <v>237</v>
      </c>
      <c r="E21" t="s" s="4">
        <v>59</v>
      </c>
      <c r="F21" t="s" s="4">
        <v>59</v>
      </c>
      <c r="G21" t="s" s="18">
        <v>393</v>
      </c>
      <c r="H21" t="s" s="14">
        <v>376</v>
      </c>
      <c r="K21" t="s" s="19">
        <v>360</v>
      </c>
      <c r="L21" t="s" s="19">
        <v>361</v>
      </c>
      <c r="Q21" t="s" s="19">
        <v>394</v>
      </c>
      <c r="R21" t="s" s="19">
        <v>378</v>
      </c>
      <c r="S21" t="s" s="19">
        <v>395</v>
      </c>
    </row>
    <row r="22">
      <c r="D22" t="s" s="22">
        <v>238</v>
      </c>
      <c r="E22" t="s" s="4">
        <v>302</v>
      </c>
      <c r="F22" t="s" s="4">
        <v>302</v>
      </c>
      <c r="G22" t="s" s="18">
        <v>396</v>
      </c>
      <c r="H22" t="s" s="14">
        <v>376</v>
      </c>
      <c r="K22" t="s" s="19">
        <v>360</v>
      </c>
      <c r="L22" t="s" s="19">
        <v>361</v>
      </c>
      <c r="Q22" t="s" s="19">
        <v>394</v>
      </c>
      <c r="R22" t="s" s="19">
        <v>378</v>
      </c>
      <c r="S22" t="s" s="19">
        <v>386</v>
      </c>
    </row>
    <row r="23">
      <c r="D23" t="s" s="22">
        <v>239</v>
      </c>
      <c r="E23" t="s" s="4">
        <v>303</v>
      </c>
      <c r="F23" t="s" s="4">
        <v>303</v>
      </c>
      <c r="G23" t="s" s="18">
        <v>397</v>
      </c>
      <c r="H23" t="s" s="14">
        <v>376</v>
      </c>
      <c r="K23" t="s" s="19">
        <v>360</v>
      </c>
      <c r="L23" t="s" s="19">
        <v>361</v>
      </c>
      <c r="Q23" t="s" s="19">
        <v>398</v>
      </c>
      <c r="R23" t="s" s="19">
        <v>378</v>
      </c>
      <c r="S23" t="s" s="19">
        <v>386</v>
      </c>
    </row>
    <row r="24">
      <c r="D24" t="s" s="22">
        <v>240</v>
      </c>
      <c r="E24" t="s" s="4">
        <v>304</v>
      </c>
      <c r="F24" t="s" s="4">
        <v>304</v>
      </c>
      <c r="G24" t="s" s="18">
        <v>399</v>
      </c>
      <c r="H24" t="s" s="14">
        <v>376</v>
      </c>
      <c r="K24" t="s" s="19">
        <v>360</v>
      </c>
      <c r="L24" t="s" s="19">
        <v>361</v>
      </c>
      <c r="Q24" t="s" s="19">
        <v>400</v>
      </c>
      <c r="R24" t="s" s="19">
        <v>378</v>
      </c>
      <c r="S24" t="s" s="19">
        <v>386</v>
      </c>
    </row>
    <row r="25">
      <c r="D25" t="s" s="21">
        <v>241</v>
      </c>
      <c r="E25" t="s" s="4">
        <v>60</v>
      </c>
      <c r="F25" t="s" s="4">
        <v>60</v>
      </c>
      <c r="G25" t="s" s="18">
        <v>401</v>
      </c>
      <c r="H25" t="s" s="14">
        <v>376</v>
      </c>
      <c r="K25" t="s" s="19">
        <v>360</v>
      </c>
      <c r="L25" t="s" s="19">
        <v>361</v>
      </c>
      <c r="Q25" t="s" s="19">
        <v>384</v>
      </c>
      <c r="R25" t="s" s="19">
        <v>378</v>
      </c>
      <c r="S25" t="s" s="19">
        <v>402</v>
      </c>
    </row>
    <row r="26">
      <c r="D26" t="s" s="21">
        <v>242</v>
      </c>
      <c r="E26" t="s" s="4">
        <v>305</v>
      </c>
      <c r="F26" t="s" s="4">
        <v>305</v>
      </c>
      <c r="G26" t="s" s="18">
        <v>403</v>
      </c>
      <c r="H26" t="s" s="14">
        <v>376</v>
      </c>
      <c r="K26" t="s" s="19">
        <v>360</v>
      </c>
      <c r="L26" t="s" s="19">
        <v>361</v>
      </c>
      <c r="Q26" t="s" s="19">
        <v>404</v>
      </c>
      <c r="R26" t="s" s="19">
        <v>378</v>
      </c>
      <c r="S26" t="s" s="19">
        <v>386</v>
      </c>
    </row>
    <row r="27">
      <c r="D27" t="s" s="21">
        <v>243</v>
      </c>
      <c r="E27" t="s" s="4">
        <v>306</v>
      </c>
      <c r="F27" t="s" s="4">
        <v>306</v>
      </c>
      <c r="G27" t="s" s="18">
        <v>405</v>
      </c>
      <c r="H27" t="s" s="14">
        <v>376</v>
      </c>
      <c r="K27" t="s" s="19">
        <v>360</v>
      </c>
      <c r="L27" t="s" s="19">
        <v>361</v>
      </c>
      <c r="Q27" t="s" s="19">
        <v>406</v>
      </c>
      <c r="R27" t="s" s="19">
        <v>378</v>
      </c>
      <c r="S27" t="s" s="19">
        <v>386</v>
      </c>
    </row>
    <row r="28">
      <c r="D28" t="s" s="21">
        <v>244</v>
      </c>
      <c r="E28" t="s" s="4">
        <v>62</v>
      </c>
      <c r="F28" t="s" s="4">
        <v>62</v>
      </c>
      <c r="G28" t="s" s="18">
        <v>407</v>
      </c>
      <c r="H28" t="s" s="14">
        <v>376</v>
      </c>
      <c r="K28" t="s" s="19">
        <v>360</v>
      </c>
      <c r="L28" t="s" s="19">
        <v>361</v>
      </c>
      <c r="Q28" t="s" s="19">
        <v>408</v>
      </c>
      <c r="R28" t="s" s="19">
        <v>378</v>
      </c>
      <c r="S28" t="s" s="19">
        <v>386</v>
      </c>
    </row>
    <row r="29">
      <c r="D29" t="s" s="7">
        <v>245</v>
      </c>
      <c r="E29" t="s" s="4">
        <v>63</v>
      </c>
      <c r="F29" t="s" s="4">
        <v>63</v>
      </c>
      <c r="G29" t="s" s="18">
        <v>375</v>
      </c>
      <c r="H29" t="s" s="14">
        <v>409</v>
      </c>
      <c r="K29" t="s" s="19">
        <v>360</v>
      </c>
      <c r="L29" t="s" s="19">
        <v>361</v>
      </c>
      <c r="Q29" t="s" s="19">
        <v>377</v>
      </c>
      <c r="R29" t="s" s="19">
        <v>378</v>
      </c>
    </row>
    <row r="30">
      <c r="D30" t="s" s="7">
        <v>246</v>
      </c>
      <c r="E30" t="s" s="4">
        <v>65</v>
      </c>
      <c r="F30" t="s" s="4">
        <v>65</v>
      </c>
      <c r="G30" t="s" s="18">
        <v>410</v>
      </c>
      <c r="H30" t="s" s="14">
        <v>376</v>
      </c>
      <c r="K30" t="s" s="19">
        <v>360</v>
      </c>
      <c r="L30" t="s" s="19">
        <v>361</v>
      </c>
      <c r="Q30" t="s" s="19">
        <v>411</v>
      </c>
      <c r="R30" t="s" s="19">
        <v>363</v>
      </c>
    </row>
    <row r="31">
      <c r="D31" t="s" s="21">
        <v>247</v>
      </c>
      <c r="E31" t="s" s="4">
        <v>307</v>
      </c>
      <c r="F31" t="s" s="4">
        <v>307</v>
      </c>
      <c r="G31" t="s" s="18">
        <v>412</v>
      </c>
      <c r="H31" t="s" s="14">
        <v>376</v>
      </c>
      <c r="K31" t="s" s="19">
        <v>360</v>
      </c>
      <c r="L31" t="s" s="19">
        <v>361</v>
      </c>
      <c r="P31" t="s" s="19">
        <v>413</v>
      </c>
      <c r="Q31" t="s" s="19">
        <v>411</v>
      </c>
      <c r="R31" t="s" s="19">
        <v>363</v>
      </c>
      <c r="S31" t="s" s="19">
        <v>414</v>
      </c>
    </row>
    <row r="32">
      <c r="D32" t="s" s="21">
        <v>248</v>
      </c>
      <c r="E32" t="s" s="4">
        <v>308</v>
      </c>
      <c r="F32" t="s" s="4">
        <v>308</v>
      </c>
      <c r="G32" t="s" s="18">
        <v>415</v>
      </c>
      <c r="H32" t="s" s="14">
        <v>376</v>
      </c>
      <c r="K32" t="s" s="19">
        <v>360</v>
      </c>
      <c r="L32" t="s" s="19">
        <v>361</v>
      </c>
      <c r="P32" t="s" s="19">
        <v>413</v>
      </c>
      <c r="Q32" t="s" s="19">
        <v>411</v>
      </c>
      <c r="R32" t="s" s="19">
        <v>363</v>
      </c>
      <c r="S32" t="s" s="19">
        <v>416</v>
      </c>
    </row>
    <row r="33">
      <c r="D33" t="s" s="21">
        <v>249</v>
      </c>
      <c r="E33" t="s" s="4">
        <v>309</v>
      </c>
      <c r="F33" t="s" s="4">
        <v>309</v>
      </c>
      <c r="G33" t="s" s="18">
        <v>417</v>
      </c>
      <c r="H33" t="s" s="14">
        <v>376</v>
      </c>
      <c r="K33" t="s" s="19">
        <v>360</v>
      </c>
      <c r="L33" t="s" s="19">
        <v>361</v>
      </c>
      <c r="P33" t="s" s="19">
        <v>418</v>
      </c>
      <c r="Q33" t="s" s="19">
        <v>411</v>
      </c>
      <c r="R33" t="s" s="19">
        <v>363</v>
      </c>
    </row>
    <row r="34">
      <c r="D34" t="s" s="7">
        <v>250</v>
      </c>
      <c r="E34" t="s" s="4">
        <v>67</v>
      </c>
      <c r="F34" t="s" s="4">
        <v>67</v>
      </c>
      <c r="G34" t="s" s="18">
        <v>419</v>
      </c>
      <c r="K34" t="s" s="19">
        <v>360</v>
      </c>
      <c r="L34" t="s" s="19">
        <v>361</v>
      </c>
      <c r="O34" t="s" s="19">
        <v>421</v>
      </c>
      <c r="Q34" t="s" s="19">
        <v>420</v>
      </c>
      <c r="R34" t="s" s="19">
        <v>363</v>
      </c>
    </row>
    <row r="35">
      <c r="D35" t="s" s="21">
        <v>251</v>
      </c>
      <c r="E35" t="s" s="4">
        <v>310</v>
      </c>
      <c r="F35" t="s" s="4">
        <v>310</v>
      </c>
      <c r="G35" t="s" s="18">
        <v>419</v>
      </c>
      <c r="H35" t="s" s="14">
        <v>422</v>
      </c>
      <c r="K35" t="s" s="19">
        <v>360</v>
      </c>
      <c r="L35" t="s" s="19">
        <v>361</v>
      </c>
      <c r="O35" t="s" s="19">
        <v>421</v>
      </c>
      <c r="Q35" t="s" s="19">
        <v>420</v>
      </c>
      <c r="R35" t="s" s="19">
        <v>363</v>
      </c>
    </row>
    <row r="36">
      <c r="D36" t="s" s="22">
        <v>252</v>
      </c>
      <c r="E36" t="s" s="4">
        <v>68</v>
      </c>
      <c r="F36" t="s" s="4">
        <v>68</v>
      </c>
      <c r="G36" t="s" s="18">
        <v>419</v>
      </c>
      <c r="H36" t="s" s="14">
        <v>423</v>
      </c>
      <c r="K36" t="s" s="19">
        <v>360</v>
      </c>
      <c r="L36" t="s" s="19">
        <v>361</v>
      </c>
      <c r="O36" t="s" s="19">
        <v>421</v>
      </c>
      <c r="Q36" t="s" s="19">
        <v>420</v>
      </c>
      <c r="R36" t="s" s="19">
        <v>363</v>
      </c>
    </row>
    <row r="37">
      <c r="D37" t="s" s="22">
        <v>253</v>
      </c>
      <c r="E37" t="s" s="4">
        <v>69</v>
      </c>
      <c r="F37" t="s" s="4">
        <v>69</v>
      </c>
      <c r="G37" t="s" s="18">
        <v>419</v>
      </c>
      <c r="H37" t="s" s="14">
        <v>424</v>
      </c>
      <c r="K37" t="s" s="19">
        <v>360</v>
      </c>
      <c r="L37" t="s" s="19">
        <v>361</v>
      </c>
      <c r="O37" t="s" s="19">
        <v>421</v>
      </c>
      <c r="Q37" t="s" s="19">
        <v>420</v>
      </c>
      <c r="R37" t="s" s="19">
        <v>363</v>
      </c>
    </row>
    <row r="38">
      <c r="D38" t="s" s="21">
        <v>254</v>
      </c>
      <c r="E38" t="s" s="4">
        <v>311</v>
      </c>
      <c r="F38" t="s" s="4">
        <v>311</v>
      </c>
      <c r="G38" t="s" s="18">
        <v>419</v>
      </c>
      <c r="H38" t="s" s="14">
        <v>425</v>
      </c>
      <c r="K38" t="s" s="19">
        <v>360</v>
      </c>
      <c r="L38" t="s" s="19">
        <v>361</v>
      </c>
      <c r="O38" t="s" s="19">
        <v>421</v>
      </c>
      <c r="Q38" t="s" s="19">
        <v>420</v>
      </c>
      <c r="R38" t="s" s="19">
        <v>363</v>
      </c>
    </row>
    <row r="39">
      <c r="D39" t="s" s="22">
        <v>255</v>
      </c>
      <c r="E39" t="s" s="4">
        <v>312</v>
      </c>
      <c r="F39" t="s" s="4">
        <v>312</v>
      </c>
      <c r="G39" t="s" s="18">
        <v>419</v>
      </c>
      <c r="H39" t="s" s="14">
        <v>426</v>
      </c>
      <c r="K39" t="s" s="19">
        <v>360</v>
      </c>
      <c r="L39" t="s" s="19">
        <v>361</v>
      </c>
      <c r="O39" t="s" s="19">
        <v>421</v>
      </c>
      <c r="Q39" t="s" s="19">
        <v>420</v>
      </c>
      <c r="R39" t="s" s="19">
        <v>363</v>
      </c>
    </row>
    <row r="40">
      <c r="D40" t="s" s="22">
        <v>256</v>
      </c>
      <c r="E40" t="s" s="4">
        <v>70</v>
      </c>
      <c r="F40" t="s" s="4">
        <v>70</v>
      </c>
      <c r="G40" t="s" s="18">
        <v>419</v>
      </c>
      <c r="H40" t="s" s="14">
        <v>427</v>
      </c>
      <c r="K40" t="s" s="19">
        <v>360</v>
      </c>
      <c r="L40" t="s" s="19">
        <v>361</v>
      </c>
      <c r="O40" t="s" s="19">
        <v>421</v>
      </c>
      <c r="Q40" t="s" s="19">
        <v>420</v>
      </c>
      <c r="R40" t="s" s="19">
        <v>363</v>
      </c>
    </row>
    <row r="41">
      <c r="D41" t="s" s="21">
        <v>257</v>
      </c>
      <c r="E41" t="s" s="4">
        <v>313</v>
      </c>
      <c r="F41" t="s" s="4">
        <v>313</v>
      </c>
      <c r="G41" t="s" s="18">
        <v>419</v>
      </c>
      <c r="H41" t="s" s="14">
        <v>409</v>
      </c>
      <c r="K41" t="s" s="19">
        <v>360</v>
      </c>
      <c r="L41" t="s" s="19">
        <v>361</v>
      </c>
      <c r="O41" t="s" s="19">
        <v>421</v>
      </c>
      <c r="Q41" t="s" s="19">
        <v>420</v>
      </c>
      <c r="R41" t="s" s="19">
        <v>363</v>
      </c>
    </row>
    <row r="42">
      <c r="D42" t="s" s="7">
        <v>258</v>
      </c>
      <c r="E42" t="s" s="4">
        <v>64</v>
      </c>
      <c r="F42" t="s" s="4">
        <v>64</v>
      </c>
      <c r="G42" t="s" s="18">
        <v>428</v>
      </c>
      <c r="I42" t="s" s="14">
        <v>429</v>
      </c>
      <c r="K42" t="s" s="19">
        <v>360</v>
      </c>
      <c r="L42" t="s" s="19">
        <v>361</v>
      </c>
      <c r="Q42" t="s" s="19">
        <v>430</v>
      </c>
      <c r="R42" t="s" s="19">
        <v>363</v>
      </c>
    </row>
    <row r="43">
      <c r="D43" t="s" s="7">
        <v>259</v>
      </c>
      <c r="E43" t="s" s="4">
        <v>150</v>
      </c>
      <c r="F43" t="s" s="4">
        <v>150</v>
      </c>
      <c r="G43" t="s" s="18">
        <v>431</v>
      </c>
      <c r="K43" t="s" s="19">
        <v>360</v>
      </c>
      <c r="L43" t="s" s="19">
        <v>361</v>
      </c>
      <c r="Q43" t="s" s="19">
        <v>432</v>
      </c>
      <c r="R43" t="s" s="19">
        <v>363</v>
      </c>
    </row>
    <row r="44">
      <c r="D44" t="s" s="7">
        <v>260</v>
      </c>
      <c r="E44" t="s" s="4">
        <v>71</v>
      </c>
      <c r="F44" t="s" s="4">
        <v>71</v>
      </c>
      <c r="G44" t="s" s="18">
        <v>433</v>
      </c>
      <c r="K44" t="s" s="19">
        <v>360</v>
      </c>
      <c r="L44" t="s" s="19">
        <v>361</v>
      </c>
      <c r="O44" t="s" s="19">
        <v>421</v>
      </c>
      <c r="Q44" t="s" s="19">
        <v>434</v>
      </c>
      <c r="R44" t="s" s="19">
        <v>363</v>
      </c>
    </row>
    <row r="45">
      <c r="D45" t="s" s="7">
        <v>261</v>
      </c>
      <c r="E45" t="s" s="4">
        <v>152</v>
      </c>
      <c r="F45" t="s" s="4">
        <v>152</v>
      </c>
      <c r="G45" t="s" s="18">
        <v>435</v>
      </c>
      <c r="K45" t="s" s="19">
        <v>360</v>
      </c>
      <c r="L45" t="s" s="19">
        <v>361</v>
      </c>
      <c r="Q45" t="s" s="19">
        <v>436</v>
      </c>
      <c r="R45" t="s" s="19">
        <v>363</v>
      </c>
    </row>
    <row r="46">
      <c r="D46" t="s" s="7">
        <v>262</v>
      </c>
      <c r="E46" t="s" s="4">
        <v>314</v>
      </c>
      <c r="F46" t="s" s="4">
        <v>314</v>
      </c>
      <c r="G46" t="s" s="18">
        <v>437</v>
      </c>
      <c r="K46" t="s" s="19">
        <v>360</v>
      </c>
      <c r="L46" t="s" s="19">
        <v>361</v>
      </c>
      <c r="Q46" t="s" s="19">
        <v>438</v>
      </c>
      <c r="R46" t="s" s="19">
        <v>439</v>
      </c>
    </row>
    <row r="47">
      <c r="D47" t="s" s="7">
        <v>263</v>
      </c>
      <c r="E47" t="s" s="4">
        <v>315</v>
      </c>
      <c r="F47" t="s" s="4">
        <v>315</v>
      </c>
      <c r="G47" t="s" s="18">
        <v>440</v>
      </c>
      <c r="K47" t="s" s="19">
        <v>360</v>
      </c>
      <c r="L47" t="s" s="19">
        <v>361</v>
      </c>
      <c r="Q47" t="s" s="19">
        <v>441</v>
      </c>
      <c r="R47" t="s" s="19">
        <v>363</v>
      </c>
    </row>
    <row r="48">
      <c r="D48" t="s" s="7">
        <v>264</v>
      </c>
      <c r="E48" t="s" s="4">
        <v>316</v>
      </c>
      <c r="F48" t="s" s="4">
        <v>316</v>
      </c>
      <c r="G48" t="s" s="18">
        <v>442</v>
      </c>
      <c r="K48" t="s" s="19">
        <v>360</v>
      </c>
      <c r="L48" t="s" s="19">
        <v>361</v>
      </c>
      <c r="Q48" t="s" s="19">
        <v>381</v>
      </c>
      <c r="R48" t="s" s="19">
        <v>443</v>
      </c>
    </row>
    <row r="49">
      <c r="D49" t="s" s="7">
        <v>265</v>
      </c>
      <c r="E49" t="s" s="4">
        <v>317</v>
      </c>
      <c r="F49" t="s" s="4">
        <v>317</v>
      </c>
      <c r="G49" t="s" s="18">
        <v>444</v>
      </c>
      <c r="K49" t="s" s="19">
        <v>360</v>
      </c>
      <c r="L49" t="s" s="19">
        <v>361</v>
      </c>
      <c r="Q49" t="s" s="19">
        <v>445</v>
      </c>
      <c r="R49" t="s" s="19">
        <v>363</v>
      </c>
    </row>
    <row r="50">
      <c r="D50" t="s" s="7">
        <v>266</v>
      </c>
      <c r="E50" t="s" s="4">
        <v>318</v>
      </c>
      <c r="F50" t="s" s="4">
        <v>318</v>
      </c>
      <c r="G50" t="s" s="18">
        <v>446</v>
      </c>
      <c r="K50" t="s" s="19">
        <v>360</v>
      </c>
      <c r="L50" t="s" s="19">
        <v>361</v>
      </c>
    </row>
    <row r="51">
      <c r="D51" t="s" s="6">
        <v>267</v>
      </c>
      <c r="E51" s="8"/>
      <c r="F51" s="8"/>
    </row>
    <row r="52">
      <c r="D52" t="s" s="7">
        <v>268</v>
      </c>
      <c r="E52" s="8"/>
      <c r="F52" t="s" s="4">
        <v>319</v>
      </c>
      <c r="G52" t="s" s="18">
        <v>447</v>
      </c>
      <c r="H52" t="s" s="14">
        <v>422</v>
      </c>
      <c r="K52" t="s" s="19">
        <v>360</v>
      </c>
      <c r="L52" t="s" s="19">
        <v>448</v>
      </c>
      <c r="N52" t="s" s="19">
        <v>449</v>
      </c>
    </row>
    <row r="53">
      <c r="D53" t="s" s="21">
        <v>269</v>
      </c>
      <c r="E53" t="s" s="4">
        <v>320</v>
      </c>
      <c r="F53" t="s" s="4">
        <v>320</v>
      </c>
      <c r="G53" t="s" s="18">
        <v>447</v>
      </c>
      <c r="H53" t="s" s="14">
        <v>423</v>
      </c>
      <c r="K53" t="s" s="19">
        <v>360</v>
      </c>
      <c r="L53" t="s" s="19">
        <v>448</v>
      </c>
      <c r="N53" t="s" s="19">
        <v>449</v>
      </c>
    </row>
    <row r="54">
      <c r="D54" t="s" s="22">
        <v>270</v>
      </c>
      <c r="E54" t="s" s="4">
        <v>321</v>
      </c>
      <c r="F54" s="8"/>
      <c r="G54" t="s" s="18">
        <v>447</v>
      </c>
      <c r="H54" t="s" s="14">
        <v>423</v>
      </c>
      <c r="J54" t="s" s="14">
        <v>450</v>
      </c>
      <c r="K54" t="s" s="19">
        <v>360</v>
      </c>
      <c r="L54" t="s" s="19">
        <v>448</v>
      </c>
      <c r="N54" t="s" s="19">
        <v>449</v>
      </c>
    </row>
    <row r="55">
      <c r="D55" t="s" s="22">
        <v>271</v>
      </c>
      <c r="E55" t="s" s="4">
        <v>322</v>
      </c>
      <c r="F55" s="8"/>
      <c r="G55" t="s" s="18">
        <v>447</v>
      </c>
      <c r="H55" t="s" s="14">
        <v>423</v>
      </c>
      <c r="J55" t="s" s="14">
        <v>451</v>
      </c>
      <c r="K55" t="s" s="19">
        <v>360</v>
      </c>
      <c r="L55" t="s" s="19">
        <v>448</v>
      </c>
      <c r="N55" t="s" s="19">
        <v>449</v>
      </c>
    </row>
    <row r="56">
      <c r="D56" t="s" s="22">
        <v>272</v>
      </c>
      <c r="E56" t="s" s="4">
        <v>323</v>
      </c>
      <c r="F56" s="8"/>
      <c r="G56" t="s" s="18">
        <v>447</v>
      </c>
      <c r="H56" t="s" s="14">
        <v>423</v>
      </c>
      <c r="J56" t="s" s="14">
        <v>452</v>
      </c>
      <c r="K56" t="s" s="19">
        <v>360</v>
      </c>
      <c r="L56" t="s" s="19">
        <v>448</v>
      </c>
      <c r="N56" t="s" s="19">
        <v>449</v>
      </c>
    </row>
    <row r="57">
      <c r="D57" t="s" s="21">
        <v>273</v>
      </c>
      <c r="E57" t="s" s="4">
        <v>324</v>
      </c>
      <c r="F57" t="s" s="4">
        <v>324</v>
      </c>
      <c r="G57" t="s" s="18">
        <v>447</v>
      </c>
      <c r="H57" t="s" s="14">
        <v>424</v>
      </c>
      <c r="K57" t="s" s="19">
        <v>360</v>
      </c>
      <c r="L57" t="s" s="19">
        <v>448</v>
      </c>
      <c r="N57" t="s" s="19">
        <v>449</v>
      </c>
    </row>
    <row r="58">
      <c r="D58" t="s" s="22">
        <v>270</v>
      </c>
      <c r="E58" t="s" s="4">
        <v>325</v>
      </c>
      <c r="F58" s="8"/>
      <c r="G58" t="s" s="18">
        <v>447</v>
      </c>
      <c r="H58" t="s" s="14">
        <v>424</v>
      </c>
      <c r="J58" t="s" s="14">
        <v>450</v>
      </c>
      <c r="K58" t="s" s="19">
        <v>360</v>
      </c>
      <c r="L58" t="s" s="19">
        <v>448</v>
      </c>
      <c r="N58" t="s" s="19">
        <v>449</v>
      </c>
    </row>
    <row r="59">
      <c r="D59" t="s" s="22">
        <v>271</v>
      </c>
      <c r="E59" t="s" s="4">
        <v>326</v>
      </c>
      <c r="F59" s="8"/>
      <c r="G59" t="s" s="18">
        <v>447</v>
      </c>
      <c r="H59" t="s" s="14">
        <v>424</v>
      </c>
      <c r="J59" t="s" s="14">
        <v>451</v>
      </c>
      <c r="K59" t="s" s="19">
        <v>360</v>
      </c>
      <c r="L59" t="s" s="19">
        <v>448</v>
      </c>
      <c r="N59" t="s" s="19">
        <v>449</v>
      </c>
    </row>
    <row r="60">
      <c r="D60" t="s" s="22">
        <v>272</v>
      </c>
      <c r="E60" t="s" s="4">
        <v>327</v>
      </c>
      <c r="F60" s="8"/>
      <c r="G60" t="s" s="18">
        <v>447</v>
      </c>
      <c r="H60" t="s" s="14">
        <v>424</v>
      </c>
      <c r="J60" t="s" s="14">
        <v>452</v>
      </c>
      <c r="K60" t="s" s="19">
        <v>360</v>
      </c>
      <c r="L60" t="s" s="19">
        <v>448</v>
      </c>
      <c r="N60" t="s" s="19">
        <v>449</v>
      </c>
    </row>
    <row r="61">
      <c r="D61" t="s" s="7">
        <v>274</v>
      </c>
      <c r="E61" s="8"/>
      <c r="F61" t="s" s="4">
        <v>328</v>
      </c>
      <c r="G61" t="s" s="18">
        <v>447</v>
      </c>
      <c r="H61" t="s" s="14">
        <v>425</v>
      </c>
      <c r="K61" t="s" s="19">
        <v>360</v>
      </c>
      <c r="L61" t="s" s="19">
        <v>448</v>
      </c>
      <c r="N61" t="s" s="19">
        <v>449</v>
      </c>
    </row>
    <row r="62">
      <c r="D62" t="s" s="21">
        <v>275</v>
      </c>
      <c r="E62" t="s" s="4">
        <v>329</v>
      </c>
      <c r="F62" t="s" s="4">
        <v>329</v>
      </c>
      <c r="G62" t="s" s="18">
        <v>447</v>
      </c>
      <c r="H62" t="s" s="14">
        <v>426</v>
      </c>
      <c r="K62" t="s" s="19">
        <v>360</v>
      </c>
      <c r="L62" t="s" s="19">
        <v>448</v>
      </c>
      <c r="N62" t="s" s="19">
        <v>449</v>
      </c>
    </row>
    <row r="63">
      <c r="D63" t="s" s="22">
        <v>270</v>
      </c>
      <c r="E63" t="s" s="4">
        <v>330</v>
      </c>
      <c r="F63" s="8"/>
      <c r="G63" t="s" s="18">
        <v>447</v>
      </c>
      <c r="H63" t="s" s="14">
        <v>426</v>
      </c>
      <c r="J63" t="s" s="14">
        <v>450</v>
      </c>
      <c r="K63" t="s" s="19">
        <v>360</v>
      </c>
      <c r="L63" t="s" s="19">
        <v>448</v>
      </c>
      <c r="N63" t="s" s="19">
        <v>449</v>
      </c>
    </row>
    <row r="64">
      <c r="D64" t="s" s="22">
        <v>271</v>
      </c>
      <c r="E64" t="s" s="4">
        <v>331</v>
      </c>
      <c r="F64" s="8"/>
      <c r="G64" t="s" s="18">
        <v>447</v>
      </c>
      <c r="H64" t="s" s="14">
        <v>426</v>
      </c>
      <c r="J64" t="s" s="14">
        <v>451</v>
      </c>
      <c r="K64" t="s" s="19">
        <v>360</v>
      </c>
      <c r="L64" t="s" s="19">
        <v>448</v>
      </c>
      <c r="N64" t="s" s="19">
        <v>449</v>
      </c>
    </row>
    <row r="65">
      <c r="D65" t="s" s="22">
        <v>272</v>
      </c>
      <c r="E65" t="s" s="4">
        <v>332</v>
      </c>
      <c r="F65" s="8"/>
      <c r="G65" t="s" s="18">
        <v>447</v>
      </c>
      <c r="H65" t="s" s="14">
        <v>426</v>
      </c>
      <c r="J65" t="s" s="14">
        <v>452</v>
      </c>
      <c r="K65" t="s" s="19">
        <v>360</v>
      </c>
      <c r="L65" t="s" s="19">
        <v>448</v>
      </c>
      <c r="N65" t="s" s="19">
        <v>449</v>
      </c>
    </row>
    <row r="66">
      <c r="D66" t="s" s="21">
        <v>276</v>
      </c>
      <c r="E66" t="s" s="4">
        <v>333</v>
      </c>
      <c r="F66" t="s" s="4">
        <v>333</v>
      </c>
      <c r="G66" t="s" s="18">
        <v>447</v>
      </c>
      <c r="H66" t="s" s="14">
        <v>427</v>
      </c>
      <c r="K66" t="s" s="19">
        <v>360</v>
      </c>
      <c r="L66" t="s" s="19">
        <v>448</v>
      </c>
      <c r="N66" t="s" s="19">
        <v>449</v>
      </c>
    </row>
    <row r="67">
      <c r="D67" t="s" s="22">
        <v>270</v>
      </c>
      <c r="E67" t="s" s="4">
        <v>334</v>
      </c>
      <c r="F67" s="8"/>
      <c r="G67" t="s" s="18">
        <v>447</v>
      </c>
      <c r="H67" t="s" s="14">
        <v>427</v>
      </c>
      <c r="J67" t="s" s="14">
        <v>450</v>
      </c>
      <c r="K67" t="s" s="19">
        <v>360</v>
      </c>
      <c r="L67" t="s" s="19">
        <v>448</v>
      </c>
      <c r="N67" t="s" s="19">
        <v>449</v>
      </c>
    </row>
    <row r="68">
      <c r="D68" t="s" s="22">
        <v>271</v>
      </c>
      <c r="E68" t="s" s="4">
        <v>335</v>
      </c>
      <c r="F68" s="8"/>
      <c r="G68" t="s" s="18">
        <v>447</v>
      </c>
      <c r="H68" t="s" s="14">
        <v>427</v>
      </c>
      <c r="J68" t="s" s="14">
        <v>451</v>
      </c>
      <c r="K68" t="s" s="19">
        <v>360</v>
      </c>
      <c r="L68" t="s" s="19">
        <v>448</v>
      </c>
      <c r="N68" t="s" s="19">
        <v>449</v>
      </c>
    </row>
    <row r="69">
      <c r="D69" t="s" s="22">
        <v>272</v>
      </c>
      <c r="E69" t="s" s="4">
        <v>336</v>
      </c>
      <c r="F69" s="8"/>
      <c r="G69" t="s" s="18">
        <v>447</v>
      </c>
      <c r="H69" t="s" s="14">
        <v>427</v>
      </c>
      <c r="J69" t="s" s="14">
        <v>452</v>
      </c>
      <c r="K69" t="s" s="19">
        <v>360</v>
      </c>
      <c r="L69" t="s" s="19">
        <v>448</v>
      </c>
      <c r="N69" t="s" s="19">
        <v>449</v>
      </c>
    </row>
    <row r="70">
      <c r="D70" t="s" s="7">
        <v>277</v>
      </c>
      <c r="E70" t="s" s="4">
        <v>337</v>
      </c>
      <c r="F70" t="s" s="4">
        <v>337</v>
      </c>
      <c r="G70" t="s" s="18">
        <v>447</v>
      </c>
      <c r="H70" t="s" s="14">
        <v>409</v>
      </c>
      <c r="K70" t="s" s="19">
        <v>360</v>
      </c>
      <c r="L70" t="s" s="19">
        <v>448</v>
      </c>
      <c r="N70" t="s" s="19">
        <v>449</v>
      </c>
    </row>
    <row r="71">
      <c r="D71" t="s" s="21">
        <v>270</v>
      </c>
      <c r="E71" t="s" s="4">
        <v>338</v>
      </c>
      <c r="F71" s="8"/>
      <c r="G71" t="s" s="18">
        <v>447</v>
      </c>
      <c r="H71" t="s" s="14">
        <v>409</v>
      </c>
      <c r="J71" t="s" s="14">
        <v>450</v>
      </c>
      <c r="K71" t="s" s="19">
        <v>360</v>
      </c>
      <c r="L71" t="s" s="19">
        <v>448</v>
      </c>
      <c r="N71" t="s" s="19">
        <v>449</v>
      </c>
    </row>
    <row r="72">
      <c r="D72" t="s" s="21">
        <v>271</v>
      </c>
      <c r="E72" t="s" s="4">
        <v>339</v>
      </c>
      <c r="F72" s="8"/>
      <c r="G72" t="s" s="18">
        <v>447</v>
      </c>
      <c r="H72" t="s" s="14">
        <v>409</v>
      </c>
      <c r="J72" t="s" s="14">
        <v>451</v>
      </c>
      <c r="K72" t="s" s="19">
        <v>360</v>
      </c>
      <c r="L72" t="s" s="19">
        <v>448</v>
      </c>
      <c r="N72" t="s" s="19">
        <v>449</v>
      </c>
    </row>
    <row r="73">
      <c r="D73" t="s" s="21">
        <v>272</v>
      </c>
      <c r="E73" t="s" s="4">
        <v>340</v>
      </c>
      <c r="F73" s="8"/>
      <c r="G73" t="s" s="18">
        <v>447</v>
      </c>
      <c r="H73" t="s" s="14">
        <v>409</v>
      </c>
      <c r="J73" t="s" s="14">
        <v>452</v>
      </c>
      <c r="K73" t="s" s="19">
        <v>360</v>
      </c>
      <c r="L73" t="s" s="19">
        <v>448</v>
      </c>
      <c r="N73" t="s" s="19">
        <v>449</v>
      </c>
    </row>
    <row r="74">
      <c r="D74" t="s" s="7">
        <v>278</v>
      </c>
      <c r="E74" s="8"/>
      <c r="F74" t="s" s="4">
        <v>341</v>
      </c>
      <c r="G74" t="s" s="18">
        <v>453</v>
      </c>
      <c r="K74" t="s" s="19">
        <v>360</v>
      </c>
      <c r="L74" t="s" s="19">
        <v>448</v>
      </c>
      <c r="N74" t="s" s="19">
        <v>454</v>
      </c>
    </row>
    <row r="75">
      <c r="D75" t="s" s="7">
        <v>279</v>
      </c>
      <c r="E75" t="s" s="4">
        <v>342</v>
      </c>
      <c r="F75" t="s" s="4">
        <v>342</v>
      </c>
      <c r="G75" t="s" s="18">
        <v>455</v>
      </c>
      <c r="K75" t="s" s="19">
        <v>360</v>
      </c>
      <c r="L75" t="s" s="19">
        <v>448</v>
      </c>
      <c r="N75" t="s" s="19">
        <v>456</v>
      </c>
    </row>
    <row r="76">
      <c r="D76" t="s" s="7">
        <v>280</v>
      </c>
      <c r="E76" t="s" s="4">
        <v>343</v>
      </c>
      <c r="F76" t="s" s="4">
        <v>343</v>
      </c>
      <c r="G76" t="s" s="18">
        <v>457</v>
      </c>
      <c r="K76" t="s" s="19">
        <v>360</v>
      </c>
      <c r="L76" t="s" s="19">
        <v>448</v>
      </c>
      <c r="N76" t="s" s="19">
        <v>458</v>
      </c>
    </row>
    <row r="77">
      <c r="D77" t="s" s="7">
        <v>281</v>
      </c>
      <c r="E77" t="s" s="4">
        <v>344</v>
      </c>
      <c r="F77" t="s" s="4">
        <v>344</v>
      </c>
      <c r="G77" t="s" s="18">
        <v>459</v>
      </c>
      <c r="K77" t="s" s="19">
        <v>360</v>
      </c>
      <c r="L77" t="s" s="19">
        <v>448</v>
      </c>
      <c r="N77" t="s" s="19">
        <v>460</v>
      </c>
    </row>
    <row r="78">
      <c r="D78" t="s" s="7">
        <v>282</v>
      </c>
      <c r="E78" t="s" s="4">
        <v>345</v>
      </c>
      <c r="F78" t="s" s="4">
        <v>345</v>
      </c>
      <c r="G78" t="s" s="18">
        <v>461</v>
      </c>
      <c r="K78" t="s" s="19">
        <v>360</v>
      </c>
      <c r="L78" t="s" s="19">
        <v>448</v>
      </c>
      <c r="N78" t="s" s="19">
        <v>462</v>
      </c>
      <c r="O78" t="s" s="19">
        <v>421</v>
      </c>
    </row>
    <row r="79">
      <c r="D79" t="s" s="7">
        <v>283</v>
      </c>
      <c r="E79" t="s" s="4">
        <v>346</v>
      </c>
      <c r="F79" t="s" s="4">
        <v>346</v>
      </c>
      <c r="G79" t="s" s="18">
        <v>463</v>
      </c>
      <c r="K79" t="s" s="19">
        <v>360</v>
      </c>
      <c r="L79" t="s" s="19">
        <v>448</v>
      </c>
      <c r="N79" t="s" s="19">
        <v>464</v>
      </c>
    </row>
    <row r="80">
      <c r="D80" t="s" s="7">
        <v>242</v>
      </c>
      <c r="E80" t="s" s="4">
        <v>347</v>
      </c>
      <c r="F80" t="s" s="4">
        <v>347</v>
      </c>
      <c r="G80" t="s" s="18">
        <v>465</v>
      </c>
      <c r="K80" t="s" s="19">
        <v>360</v>
      </c>
      <c r="L80" t="s" s="19">
        <v>448</v>
      </c>
      <c r="N80" t="s" s="19">
        <v>466</v>
      </c>
    </row>
    <row r="81">
      <c r="D81" t="s" s="7">
        <v>284</v>
      </c>
      <c r="E81" t="s" s="4">
        <v>348</v>
      </c>
      <c r="F81" t="s" s="4">
        <v>348</v>
      </c>
      <c r="G81" t="s" s="18">
        <v>467</v>
      </c>
      <c r="K81" t="s" s="19">
        <v>360</v>
      </c>
      <c r="L81" t="s" s="19">
        <v>448</v>
      </c>
      <c r="N81" t="s" s="19">
        <v>468</v>
      </c>
      <c r="S81" t="s" s="19">
        <v>469</v>
      </c>
    </row>
    <row r="82">
      <c r="D82" t="s" s="7">
        <v>285</v>
      </c>
      <c r="E82" t="s" s="4">
        <v>349</v>
      </c>
      <c r="F82" t="s" s="4">
        <v>349</v>
      </c>
      <c r="G82" t="s" s="18">
        <v>470</v>
      </c>
      <c r="K82" t="s" s="19">
        <v>360</v>
      </c>
      <c r="L82" t="s" s="19">
        <v>448</v>
      </c>
      <c r="N82" t="s" s="19">
        <v>468</v>
      </c>
      <c r="S82" t="s" s="19">
        <v>471</v>
      </c>
    </row>
    <row r="83">
      <c r="D83" t="s" s="7">
        <v>286</v>
      </c>
      <c r="E83" t="s" s="4">
        <v>350</v>
      </c>
      <c r="F83" t="s" s="4">
        <v>350</v>
      </c>
      <c r="G83" t="s" s="18">
        <v>472</v>
      </c>
      <c r="K83" t="s" s="19">
        <v>360</v>
      </c>
      <c r="L83" t="s" s="19">
        <v>448</v>
      </c>
      <c r="N83" t="s" s="19">
        <v>473</v>
      </c>
    </row>
    <row r="84">
      <c r="D84" t="s" s="7">
        <v>287</v>
      </c>
      <c r="E84" t="s" s="4">
        <v>351</v>
      </c>
      <c r="F84" t="s" s="4">
        <v>351</v>
      </c>
      <c r="G84" t="s" s="18">
        <v>474</v>
      </c>
      <c r="K84" t="s" s="19">
        <v>360</v>
      </c>
      <c r="L84" t="s" s="19">
        <v>448</v>
      </c>
      <c r="N84" t="s" s="19">
        <v>475</v>
      </c>
      <c r="O84" t="s" s="19">
        <v>421</v>
      </c>
    </row>
    <row r="85">
      <c r="D85" t="s" s="7">
        <v>288</v>
      </c>
      <c r="E85" t="s" s="4">
        <v>352</v>
      </c>
      <c r="F85" t="s" s="4">
        <v>352</v>
      </c>
      <c r="G85" t="s" s="18">
        <v>476</v>
      </c>
      <c r="K85" t="s" s="19">
        <v>360</v>
      </c>
      <c r="L85" t="s" s="19">
        <v>448</v>
      </c>
      <c r="N85" t="s" s="19">
        <v>477</v>
      </c>
    </row>
    <row r="86">
      <c r="D86" t="s" s="7">
        <v>289</v>
      </c>
      <c r="E86" t="s" s="4">
        <v>353</v>
      </c>
      <c r="F86" t="s" s="4">
        <v>353</v>
      </c>
      <c r="G86" t="s" s="18">
        <v>478</v>
      </c>
      <c r="K86" t="s" s="19">
        <v>360</v>
      </c>
      <c r="L86" t="s" s="19">
        <v>448</v>
      </c>
      <c r="N86" t="s" s="19">
        <v>479</v>
      </c>
    </row>
    <row r="87">
      <c r="D87" t="s" s="21">
        <v>290</v>
      </c>
      <c r="E87" t="s" s="4">
        <v>354</v>
      </c>
      <c r="F87" t="s" s="4">
        <v>354</v>
      </c>
      <c r="G87" t="s" s="18">
        <v>480</v>
      </c>
      <c r="K87" t="s" s="19">
        <v>360</v>
      </c>
      <c r="L87" t="s" s="19">
        <v>448</v>
      </c>
      <c r="M87" t="s" s="19">
        <v>481</v>
      </c>
      <c r="N87" t="s" s="19">
        <v>479</v>
      </c>
    </row>
    <row r="88">
      <c r="D88" t="s" s="21">
        <v>291</v>
      </c>
      <c r="E88" t="s" s="4">
        <v>355</v>
      </c>
      <c r="F88" t="s" s="4">
        <v>355</v>
      </c>
      <c r="G88" t="s" s="18">
        <v>482</v>
      </c>
      <c r="K88" t="s" s="19">
        <v>360</v>
      </c>
      <c r="L88" t="s" s="19">
        <v>448</v>
      </c>
      <c r="M88" t="s" s="19">
        <v>483</v>
      </c>
      <c r="N88" t="s" s="19">
        <v>479</v>
      </c>
    </row>
    <row r="89">
      <c r="D89" t="s" s="7">
        <v>292</v>
      </c>
      <c r="E89" t="s" s="4">
        <v>356</v>
      </c>
      <c r="F89" t="s" s="4">
        <v>356</v>
      </c>
      <c r="G89" t="s" s="18">
        <v>484</v>
      </c>
      <c r="K89" t="s" s="19">
        <v>360</v>
      </c>
      <c r="L89" t="s" s="19">
        <v>448</v>
      </c>
      <c r="N89" t="s" s="19">
        <v>485</v>
      </c>
    </row>
    <row r="90">
      <c r="D90" t="s" s="7">
        <v>293</v>
      </c>
      <c r="E90" t="s" s="4">
        <v>357</v>
      </c>
      <c r="F90" t="s" s="4">
        <v>357</v>
      </c>
      <c r="G90" t="s" s="18">
        <v>486</v>
      </c>
      <c r="K90" t="s" s="19">
        <v>360</v>
      </c>
      <c r="L90" t="s" s="19">
        <v>448</v>
      </c>
    </row>
    <row r="91">
      <c r="D91" t="s" s="6">
        <v>294</v>
      </c>
      <c r="E91" t="s" s="4">
        <v>358</v>
      </c>
      <c r="F91" t="s" s="4">
        <v>358</v>
      </c>
      <c r="G91" t="s" s="18">
        <v>487</v>
      </c>
      <c r="K91" t="s" s="19">
        <v>360</v>
      </c>
      <c r="L91" t="s" s="19">
        <v>488</v>
      </c>
    </row>
    <row r="92">
      <c r="E92" t="s" s="14">
        <v>489</v>
      </c>
      <c r="F92" t="s" s="14">
        <v>490</v>
      </c>
    </row>
    <row r="93">
      <c r="B93" t="s" s="11">
        <v>162</v>
      </c>
    </row>
    <row r="94">
      <c r="B94" t="s" s="11">
        <v>163</v>
      </c>
    </row>
    <row r="95">
      <c r="B95" t="s" s="12">
        <v>493</v>
      </c>
    </row>
  </sheetData>
  <pageMargins bottom="0.75" footer="0.3" header="0.3" left="0.7" right="0.7" top="0.75"/>
  <drawing r:id="rId1"/>
  <legacyDrawing r:id="rId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9.9375" customWidth="true" bestFit="true"/>
    <col min="4" max="4" width="84.41796875" customWidth="true" bestFit="true"/>
    <col min="5" max="5" width="26.37109375" customWidth="true" bestFit="true"/>
    <col min="6" max="6" width="35.0" customWidth="true" bestFit="true"/>
    <col min="7" max="7" width="35.0" customWidth="true" bestFit="true"/>
    <col min="8" max="8" width="35.0" customWidth="true" bestFit="true"/>
    <col min="9" max="9" width="34.73046875" customWidth="true" bestFit="true"/>
    <col min="10" max="10" width="35.0" customWidth="true" bestFit="true"/>
    <col min="11" max="11" width="35.0" customWidth="true" bestFit="true"/>
    <col min="12" max="12" width="35.0" customWidth="true" bestFit="true"/>
    <col min="13" max="13" width="35.0" customWidth="true" bestFit="true"/>
    <col min="14" max="14" width="20.8671875" customWidth="true" bestFit="true"/>
    <col min="15" max="15" width="35.0" customWidth="true" bestFit="true"/>
    <col min="16" max="16" width="35.0" customWidth="true" bestFit="true"/>
    <col min="17" max="17" width="35.0" customWidth="true" bestFit="true"/>
    <col min="18" max="18" width="35.0" customWidth="true" bestFit="true"/>
  </cols>
  <sheetData>
    <row r="1">
      <c r="A1" t="s" s="5">
        <v>494</v>
      </c>
    </row>
    <row r="6">
      <c r="E6" t="s" s="20">
        <v>221</v>
      </c>
    </row>
    <row r="7">
      <c r="D7" t="s" s="6">
        <v>223</v>
      </c>
      <c r="E7" s="8"/>
    </row>
    <row r="8">
      <c r="D8" t="s" s="7">
        <v>224</v>
      </c>
      <c r="E8" s="8"/>
      <c r="F8" t="s" s="18">
        <v>359</v>
      </c>
      <c r="J8" t="s" s="19">
        <v>360</v>
      </c>
      <c r="K8" t="s" s="19">
        <v>361</v>
      </c>
      <c r="P8" t="s" s="19">
        <v>362</v>
      </c>
      <c r="Q8" t="s" s="19">
        <v>363</v>
      </c>
    </row>
    <row r="9">
      <c r="D9" t="s" s="7">
        <v>225</v>
      </c>
      <c r="E9" s="8"/>
      <c r="F9" t="s" s="18">
        <v>364</v>
      </c>
      <c r="J9" t="s" s="19">
        <v>360</v>
      </c>
      <c r="K9" t="s" s="19">
        <v>361</v>
      </c>
      <c r="P9" t="s" s="19">
        <v>365</v>
      </c>
      <c r="Q9" t="s" s="19">
        <v>363</v>
      </c>
    </row>
    <row r="10">
      <c r="D10" t="s" s="7">
        <v>226</v>
      </c>
      <c r="E10" t="s" s="4">
        <v>53</v>
      </c>
      <c r="F10" t="s" s="18">
        <v>366</v>
      </c>
      <c r="J10" t="s" s="19">
        <v>360</v>
      </c>
      <c r="K10" t="s" s="19">
        <v>361</v>
      </c>
      <c r="P10" t="s" s="19">
        <v>367</v>
      </c>
      <c r="Q10" t="s" s="19">
        <v>363</v>
      </c>
    </row>
    <row r="11">
      <c r="D11" t="s" s="7">
        <v>227</v>
      </c>
      <c r="E11" t="s" s="4">
        <v>297</v>
      </c>
      <c r="F11" t="s" s="18">
        <v>368</v>
      </c>
      <c r="J11" t="s" s="19">
        <v>360</v>
      </c>
      <c r="K11" t="s" s="19">
        <v>361</v>
      </c>
      <c r="P11" t="s" s="19">
        <v>369</v>
      </c>
      <c r="Q11" t="s" s="19">
        <v>363</v>
      </c>
    </row>
    <row r="12">
      <c r="D12" t="s" s="7">
        <v>228</v>
      </c>
      <c r="E12" t="s" s="4">
        <v>298</v>
      </c>
      <c r="F12" t="s" s="18">
        <v>370</v>
      </c>
      <c r="J12" t="s" s="19">
        <v>360</v>
      </c>
      <c r="K12" t="s" s="19">
        <v>361</v>
      </c>
      <c r="P12" t="s" s="19">
        <v>371</v>
      </c>
      <c r="Q12" t="s" s="19">
        <v>363</v>
      </c>
    </row>
    <row r="13">
      <c r="D13" t="s" s="7">
        <v>229</v>
      </c>
      <c r="E13" t="s" s="4">
        <v>54</v>
      </c>
      <c r="F13" t="s" s="18">
        <v>372</v>
      </c>
      <c r="J13" t="s" s="19">
        <v>360</v>
      </c>
      <c r="K13" t="s" s="19">
        <v>361</v>
      </c>
      <c r="P13" t="s" s="19">
        <v>373</v>
      </c>
      <c r="Q13" t="s" s="19">
        <v>374</v>
      </c>
    </row>
    <row r="14">
      <c r="D14" t="s" s="7">
        <v>230</v>
      </c>
      <c r="E14" t="s" s="4">
        <v>55</v>
      </c>
      <c r="F14" t="s" s="18">
        <v>375</v>
      </c>
      <c r="G14" t="s" s="14">
        <v>376</v>
      </c>
      <c r="J14" t="s" s="19">
        <v>360</v>
      </c>
      <c r="K14" t="s" s="19">
        <v>361</v>
      </c>
      <c r="P14" t="s" s="19">
        <v>377</v>
      </c>
      <c r="Q14" t="s" s="19">
        <v>378</v>
      </c>
    </row>
    <row r="15">
      <c r="D15" t="s" s="21">
        <v>231</v>
      </c>
      <c r="E15" t="s" s="4">
        <v>56</v>
      </c>
      <c r="F15" t="s" s="18">
        <v>379</v>
      </c>
      <c r="G15" t="s" s="14">
        <v>376</v>
      </c>
      <c r="J15" t="s" s="19">
        <v>360</v>
      </c>
      <c r="K15" t="s" s="19">
        <v>361</v>
      </c>
      <c r="P15" t="s" s="19">
        <v>373</v>
      </c>
      <c r="Q15" t="s" s="19">
        <v>378</v>
      </c>
    </row>
    <row r="16">
      <c r="D16" t="s" s="21">
        <v>232</v>
      </c>
      <c r="E16" t="s" s="4">
        <v>57</v>
      </c>
      <c r="F16" t="s" s="18">
        <v>380</v>
      </c>
      <c r="G16" t="s" s="14">
        <v>376</v>
      </c>
      <c r="J16" t="s" s="19">
        <v>360</v>
      </c>
      <c r="K16" t="s" s="19">
        <v>361</v>
      </c>
      <c r="P16" t="s" s="19">
        <v>381</v>
      </c>
      <c r="Q16" t="s" s="19">
        <v>382</v>
      </c>
    </row>
    <row r="17">
      <c r="D17" t="s" s="21">
        <v>233</v>
      </c>
      <c r="E17" t="s" s="4">
        <v>299</v>
      </c>
      <c r="F17" t="s" s="18">
        <v>383</v>
      </c>
      <c r="G17" t="s" s="14">
        <v>376</v>
      </c>
      <c r="J17" t="s" s="19">
        <v>360</v>
      </c>
      <c r="K17" t="s" s="19">
        <v>361</v>
      </c>
      <c r="P17" t="s" s="19">
        <v>384</v>
      </c>
      <c r="Q17" t="s" s="19">
        <v>385</v>
      </c>
      <c r="R17" t="s" s="19">
        <v>386</v>
      </c>
    </row>
    <row r="18">
      <c r="D18" t="s" s="22">
        <v>234</v>
      </c>
      <c r="E18" t="s" s="4">
        <v>58</v>
      </c>
      <c r="F18" t="s" s="18">
        <v>387</v>
      </c>
      <c r="G18" t="s" s="14">
        <v>376</v>
      </c>
      <c r="J18" t="s" s="19">
        <v>360</v>
      </c>
      <c r="K18" t="s" s="19">
        <v>361</v>
      </c>
      <c r="P18" t="s" s="19">
        <v>388</v>
      </c>
      <c r="Q18" t="s" s="19">
        <v>385</v>
      </c>
      <c r="R18" t="s" s="19">
        <v>386</v>
      </c>
    </row>
    <row r="19">
      <c r="D19" t="s" s="22">
        <v>235</v>
      </c>
      <c r="E19" t="s" s="4">
        <v>300</v>
      </c>
      <c r="F19" t="s" s="18">
        <v>389</v>
      </c>
      <c r="G19" t="s" s="14">
        <v>376</v>
      </c>
      <c r="J19" t="s" s="19">
        <v>360</v>
      </c>
      <c r="K19" t="s" s="19">
        <v>361</v>
      </c>
      <c r="P19" t="s" s="19">
        <v>390</v>
      </c>
      <c r="Q19" t="s" s="19">
        <v>385</v>
      </c>
      <c r="R19" t="s" s="19">
        <v>386</v>
      </c>
    </row>
    <row r="20">
      <c r="D20" t="s" s="21">
        <v>236</v>
      </c>
      <c r="E20" t="s" s="4">
        <v>301</v>
      </c>
      <c r="F20" t="s" s="18">
        <v>391</v>
      </c>
      <c r="G20" t="s" s="14">
        <v>376</v>
      </c>
      <c r="J20" t="s" s="19">
        <v>360</v>
      </c>
      <c r="K20" t="s" s="19">
        <v>361</v>
      </c>
      <c r="P20" t="s" s="19">
        <v>392</v>
      </c>
      <c r="Q20" t="s" s="19">
        <v>378</v>
      </c>
    </row>
    <row r="21">
      <c r="D21" t="s" s="22">
        <v>237</v>
      </c>
      <c r="E21" t="s" s="4">
        <v>59</v>
      </c>
      <c r="F21" t="s" s="18">
        <v>393</v>
      </c>
      <c r="G21" t="s" s="14">
        <v>376</v>
      </c>
      <c r="J21" t="s" s="19">
        <v>360</v>
      </c>
      <c r="K21" t="s" s="19">
        <v>361</v>
      </c>
      <c r="P21" t="s" s="19">
        <v>394</v>
      </c>
      <c r="Q21" t="s" s="19">
        <v>378</v>
      </c>
      <c r="R21" t="s" s="19">
        <v>395</v>
      </c>
    </row>
    <row r="22">
      <c r="D22" t="s" s="22">
        <v>238</v>
      </c>
      <c r="E22" t="s" s="4">
        <v>302</v>
      </c>
      <c r="F22" t="s" s="18">
        <v>396</v>
      </c>
      <c r="G22" t="s" s="14">
        <v>376</v>
      </c>
      <c r="J22" t="s" s="19">
        <v>360</v>
      </c>
      <c r="K22" t="s" s="19">
        <v>361</v>
      </c>
      <c r="P22" t="s" s="19">
        <v>394</v>
      </c>
      <c r="Q22" t="s" s="19">
        <v>378</v>
      </c>
      <c r="R22" t="s" s="19">
        <v>386</v>
      </c>
    </row>
    <row r="23">
      <c r="D23" t="s" s="22">
        <v>239</v>
      </c>
      <c r="E23" t="s" s="4">
        <v>303</v>
      </c>
      <c r="F23" t="s" s="18">
        <v>397</v>
      </c>
      <c r="G23" t="s" s="14">
        <v>376</v>
      </c>
      <c r="J23" t="s" s="19">
        <v>360</v>
      </c>
      <c r="K23" t="s" s="19">
        <v>361</v>
      </c>
      <c r="P23" t="s" s="19">
        <v>398</v>
      </c>
      <c r="Q23" t="s" s="19">
        <v>378</v>
      </c>
      <c r="R23" t="s" s="19">
        <v>386</v>
      </c>
    </row>
    <row r="24">
      <c r="D24" t="s" s="22">
        <v>240</v>
      </c>
      <c r="E24" t="s" s="4">
        <v>304</v>
      </c>
      <c r="F24" t="s" s="18">
        <v>399</v>
      </c>
      <c r="G24" t="s" s="14">
        <v>376</v>
      </c>
      <c r="J24" t="s" s="19">
        <v>360</v>
      </c>
      <c r="K24" t="s" s="19">
        <v>361</v>
      </c>
      <c r="P24" t="s" s="19">
        <v>400</v>
      </c>
      <c r="Q24" t="s" s="19">
        <v>378</v>
      </c>
      <c r="R24" t="s" s="19">
        <v>386</v>
      </c>
    </row>
    <row r="25">
      <c r="D25" t="s" s="21">
        <v>241</v>
      </c>
      <c r="E25" t="s" s="4">
        <v>60</v>
      </c>
      <c r="F25" t="s" s="18">
        <v>401</v>
      </c>
      <c r="G25" t="s" s="14">
        <v>376</v>
      </c>
      <c r="J25" t="s" s="19">
        <v>360</v>
      </c>
      <c r="K25" t="s" s="19">
        <v>361</v>
      </c>
      <c r="P25" t="s" s="19">
        <v>384</v>
      </c>
      <c r="Q25" t="s" s="19">
        <v>378</v>
      </c>
      <c r="R25" t="s" s="19">
        <v>402</v>
      </c>
    </row>
    <row r="26">
      <c r="D26" t="s" s="21">
        <v>242</v>
      </c>
      <c r="E26" t="s" s="4">
        <v>305</v>
      </c>
      <c r="F26" t="s" s="18">
        <v>403</v>
      </c>
      <c r="G26" t="s" s="14">
        <v>376</v>
      </c>
      <c r="J26" t="s" s="19">
        <v>360</v>
      </c>
      <c r="K26" t="s" s="19">
        <v>361</v>
      </c>
      <c r="P26" t="s" s="19">
        <v>404</v>
      </c>
      <c r="Q26" t="s" s="19">
        <v>378</v>
      </c>
      <c r="R26" t="s" s="19">
        <v>386</v>
      </c>
    </row>
    <row r="27">
      <c r="D27" t="s" s="21">
        <v>243</v>
      </c>
      <c r="E27" t="s" s="4">
        <v>306</v>
      </c>
      <c r="F27" t="s" s="18">
        <v>405</v>
      </c>
      <c r="G27" t="s" s="14">
        <v>376</v>
      </c>
      <c r="J27" t="s" s="19">
        <v>360</v>
      </c>
      <c r="K27" t="s" s="19">
        <v>361</v>
      </c>
      <c r="P27" t="s" s="19">
        <v>406</v>
      </c>
      <c r="Q27" t="s" s="19">
        <v>378</v>
      </c>
      <c r="R27" t="s" s="19">
        <v>386</v>
      </c>
    </row>
    <row r="28">
      <c r="D28" t="s" s="21">
        <v>244</v>
      </c>
      <c r="E28" t="s" s="4">
        <v>62</v>
      </c>
      <c r="F28" t="s" s="18">
        <v>407</v>
      </c>
      <c r="G28" t="s" s="14">
        <v>376</v>
      </c>
      <c r="J28" t="s" s="19">
        <v>360</v>
      </c>
      <c r="K28" t="s" s="19">
        <v>361</v>
      </c>
      <c r="P28" t="s" s="19">
        <v>408</v>
      </c>
      <c r="Q28" t="s" s="19">
        <v>378</v>
      </c>
      <c r="R28" t="s" s="19">
        <v>386</v>
      </c>
    </row>
    <row r="29">
      <c r="D29" t="s" s="7">
        <v>245</v>
      </c>
      <c r="E29" t="s" s="4">
        <v>63</v>
      </c>
      <c r="F29" t="s" s="18">
        <v>375</v>
      </c>
      <c r="G29" t="s" s="14">
        <v>409</v>
      </c>
      <c r="J29" t="s" s="19">
        <v>360</v>
      </c>
      <c r="K29" t="s" s="19">
        <v>361</v>
      </c>
      <c r="P29" t="s" s="19">
        <v>377</v>
      </c>
      <c r="Q29" t="s" s="19">
        <v>378</v>
      </c>
    </row>
    <row r="30">
      <c r="D30" t="s" s="7">
        <v>246</v>
      </c>
      <c r="E30" t="s" s="4">
        <v>65</v>
      </c>
      <c r="F30" t="s" s="18">
        <v>410</v>
      </c>
      <c r="G30" t="s" s="14">
        <v>376</v>
      </c>
      <c r="J30" t="s" s="19">
        <v>360</v>
      </c>
      <c r="K30" t="s" s="19">
        <v>361</v>
      </c>
      <c r="P30" t="s" s="19">
        <v>411</v>
      </c>
      <c r="Q30" t="s" s="19">
        <v>363</v>
      </c>
    </row>
    <row r="31">
      <c r="D31" t="s" s="21">
        <v>247</v>
      </c>
      <c r="E31" t="s" s="4">
        <v>307</v>
      </c>
      <c r="F31" t="s" s="18">
        <v>412</v>
      </c>
      <c r="G31" t="s" s="14">
        <v>376</v>
      </c>
      <c r="J31" t="s" s="19">
        <v>360</v>
      </c>
      <c r="K31" t="s" s="19">
        <v>361</v>
      </c>
      <c r="O31" t="s" s="19">
        <v>413</v>
      </c>
      <c r="P31" t="s" s="19">
        <v>411</v>
      </c>
      <c r="Q31" t="s" s="19">
        <v>363</v>
      </c>
      <c r="R31" t="s" s="19">
        <v>414</v>
      </c>
    </row>
    <row r="32">
      <c r="D32" t="s" s="21">
        <v>248</v>
      </c>
      <c r="E32" t="s" s="4">
        <v>308</v>
      </c>
      <c r="F32" t="s" s="18">
        <v>415</v>
      </c>
      <c r="G32" t="s" s="14">
        <v>376</v>
      </c>
      <c r="J32" t="s" s="19">
        <v>360</v>
      </c>
      <c r="K32" t="s" s="19">
        <v>361</v>
      </c>
      <c r="O32" t="s" s="19">
        <v>413</v>
      </c>
      <c r="P32" t="s" s="19">
        <v>411</v>
      </c>
      <c r="Q32" t="s" s="19">
        <v>363</v>
      </c>
      <c r="R32" t="s" s="19">
        <v>416</v>
      </c>
    </row>
    <row r="33">
      <c r="D33" t="s" s="21">
        <v>249</v>
      </c>
      <c r="E33" t="s" s="4">
        <v>309</v>
      </c>
      <c r="F33" t="s" s="18">
        <v>417</v>
      </c>
      <c r="G33" t="s" s="14">
        <v>376</v>
      </c>
      <c r="J33" t="s" s="19">
        <v>360</v>
      </c>
      <c r="K33" t="s" s="19">
        <v>361</v>
      </c>
      <c r="O33" t="s" s="19">
        <v>418</v>
      </c>
      <c r="P33" t="s" s="19">
        <v>411</v>
      </c>
      <c r="Q33" t="s" s="19">
        <v>363</v>
      </c>
    </row>
    <row r="34">
      <c r="D34" t="s" s="7">
        <v>250</v>
      </c>
      <c r="E34" t="s" s="4">
        <v>67</v>
      </c>
      <c r="F34" t="s" s="18">
        <v>419</v>
      </c>
      <c r="J34" t="s" s="19">
        <v>360</v>
      </c>
      <c r="K34" t="s" s="19">
        <v>361</v>
      </c>
      <c r="N34" t="s" s="19">
        <v>421</v>
      </c>
      <c r="P34" t="s" s="19">
        <v>420</v>
      </c>
      <c r="Q34" t="s" s="19">
        <v>363</v>
      </c>
    </row>
    <row r="35">
      <c r="D35" t="s" s="21">
        <v>251</v>
      </c>
      <c r="E35" t="s" s="4">
        <v>310</v>
      </c>
      <c r="F35" t="s" s="18">
        <v>419</v>
      </c>
      <c r="G35" t="s" s="14">
        <v>422</v>
      </c>
      <c r="J35" t="s" s="19">
        <v>360</v>
      </c>
      <c r="K35" t="s" s="19">
        <v>361</v>
      </c>
      <c r="N35" t="s" s="19">
        <v>421</v>
      </c>
      <c r="P35" t="s" s="19">
        <v>420</v>
      </c>
      <c r="Q35" t="s" s="19">
        <v>363</v>
      </c>
    </row>
    <row r="36">
      <c r="D36" t="s" s="22">
        <v>252</v>
      </c>
      <c r="E36" t="s" s="4">
        <v>68</v>
      </c>
      <c r="F36" t="s" s="18">
        <v>419</v>
      </c>
      <c r="G36" t="s" s="14">
        <v>423</v>
      </c>
      <c r="J36" t="s" s="19">
        <v>360</v>
      </c>
      <c r="K36" t="s" s="19">
        <v>361</v>
      </c>
      <c r="N36" t="s" s="19">
        <v>421</v>
      </c>
      <c r="P36" t="s" s="19">
        <v>420</v>
      </c>
      <c r="Q36" t="s" s="19">
        <v>363</v>
      </c>
    </row>
    <row r="37">
      <c r="D37" t="s" s="22">
        <v>253</v>
      </c>
      <c r="E37" t="s" s="4">
        <v>69</v>
      </c>
      <c r="F37" t="s" s="18">
        <v>419</v>
      </c>
      <c r="G37" t="s" s="14">
        <v>424</v>
      </c>
      <c r="J37" t="s" s="19">
        <v>360</v>
      </c>
      <c r="K37" t="s" s="19">
        <v>361</v>
      </c>
      <c r="N37" t="s" s="19">
        <v>421</v>
      </c>
      <c r="P37" t="s" s="19">
        <v>420</v>
      </c>
      <c r="Q37" t="s" s="19">
        <v>363</v>
      </c>
    </row>
    <row r="38">
      <c r="D38" t="s" s="21">
        <v>254</v>
      </c>
      <c r="E38" t="s" s="4">
        <v>311</v>
      </c>
      <c r="F38" t="s" s="18">
        <v>419</v>
      </c>
      <c r="G38" t="s" s="14">
        <v>425</v>
      </c>
      <c r="J38" t="s" s="19">
        <v>360</v>
      </c>
      <c r="K38" t="s" s="19">
        <v>361</v>
      </c>
      <c r="N38" t="s" s="19">
        <v>421</v>
      </c>
      <c r="P38" t="s" s="19">
        <v>420</v>
      </c>
      <c r="Q38" t="s" s="19">
        <v>363</v>
      </c>
    </row>
    <row r="39">
      <c r="D39" t="s" s="22">
        <v>255</v>
      </c>
      <c r="E39" t="s" s="4">
        <v>312</v>
      </c>
      <c r="F39" t="s" s="18">
        <v>419</v>
      </c>
      <c r="G39" t="s" s="14">
        <v>426</v>
      </c>
      <c r="J39" t="s" s="19">
        <v>360</v>
      </c>
      <c r="K39" t="s" s="19">
        <v>361</v>
      </c>
      <c r="N39" t="s" s="19">
        <v>421</v>
      </c>
      <c r="P39" t="s" s="19">
        <v>420</v>
      </c>
      <c r="Q39" t="s" s="19">
        <v>363</v>
      </c>
    </row>
    <row r="40">
      <c r="D40" t="s" s="22">
        <v>256</v>
      </c>
      <c r="E40" t="s" s="4">
        <v>70</v>
      </c>
      <c r="F40" t="s" s="18">
        <v>419</v>
      </c>
      <c r="G40" t="s" s="14">
        <v>427</v>
      </c>
      <c r="J40" t="s" s="19">
        <v>360</v>
      </c>
      <c r="K40" t="s" s="19">
        <v>361</v>
      </c>
      <c r="N40" t="s" s="19">
        <v>421</v>
      </c>
      <c r="P40" t="s" s="19">
        <v>420</v>
      </c>
      <c r="Q40" t="s" s="19">
        <v>363</v>
      </c>
    </row>
    <row r="41">
      <c r="D41" t="s" s="21">
        <v>257</v>
      </c>
      <c r="E41" t="s" s="4">
        <v>313</v>
      </c>
      <c r="F41" t="s" s="18">
        <v>419</v>
      </c>
      <c r="G41" t="s" s="14">
        <v>409</v>
      </c>
      <c r="J41" t="s" s="19">
        <v>360</v>
      </c>
      <c r="K41" t="s" s="19">
        <v>361</v>
      </c>
      <c r="N41" t="s" s="19">
        <v>421</v>
      </c>
      <c r="P41" t="s" s="19">
        <v>420</v>
      </c>
      <c r="Q41" t="s" s="19">
        <v>363</v>
      </c>
    </row>
    <row r="42">
      <c r="D42" t="s" s="7">
        <v>258</v>
      </c>
      <c r="E42" t="s" s="4">
        <v>64</v>
      </c>
      <c r="F42" t="s" s="18">
        <v>428</v>
      </c>
      <c r="H42" t="s" s="14">
        <v>429</v>
      </c>
      <c r="J42" t="s" s="19">
        <v>360</v>
      </c>
      <c r="K42" t="s" s="19">
        <v>361</v>
      </c>
      <c r="P42" t="s" s="19">
        <v>430</v>
      </c>
      <c r="Q42" t="s" s="19">
        <v>363</v>
      </c>
    </row>
    <row r="43">
      <c r="D43" t="s" s="7">
        <v>259</v>
      </c>
      <c r="E43" t="s" s="4">
        <v>150</v>
      </c>
      <c r="F43" t="s" s="18">
        <v>431</v>
      </c>
      <c r="J43" t="s" s="19">
        <v>360</v>
      </c>
      <c r="K43" t="s" s="19">
        <v>361</v>
      </c>
      <c r="P43" t="s" s="19">
        <v>432</v>
      </c>
      <c r="Q43" t="s" s="19">
        <v>363</v>
      </c>
    </row>
    <row r="44">
      <c r="D44" t="s" s="7">
        <v>260</v>
      </c>
      <c r="E44" t="s" s="4">
        <v>71</v>
      </c>
      <c r="F44" t="s" s="18">
        <v>433</v>
      </c>
      <c r="J44" t="s" s="19">
        <v>360</v>
      </c>
      <c r="K44" t="s" s="19">
        <v>361</v>
      </c>
      <c r="N44" t="s" s="19">
        <v>421</v>
      </c>
      <c r="P44" t="s" s="19">
        <v>434</v>
      </c>
      <c r="Q44" t="s" s="19">
        <v>363</v>
      </c>
    </row>
    <row r="45">
      <c r="D45" t="s" s="7">
        <v>261</v>
      </c>
      <c r="E45" t="s" s="4">
        <v>152</v>
      </c>
      <c r="F45" t="s" s="18">
        <v>435</v>
      </c>
      <c r="J45" t="s" s="19">
        <v>360</v>
      </c>
      <c r="K45" t="s" s="19">
        <v>361</v>
      </c>
      <c r="P45" t="s" s="19">
        <v>436</v>
      </c>
      <c r="Q45" t="s" s="19">
        <v>363</v>
      </c>
    </row>
    <row r="46">
      <c r="D46" t="s" s="7">
        <v>262</v>
      </c>
      <c r="E46" t="s" s="4">
        <v>314</v>
      </c>
      <c r="F46" t="s" s="18">
        <v>437</v>
      </c>
      <c r="J46" t="s" s="19">
        <v>360</v>
      </c>
      <c r="K46" t="s" s="19">
        <v>361</v>
      </c>
      <c r="P46" t="s" s="19">
        <v>438</v>
      </c>
      <c r="Q46" t="s" s="19">
        <v>439</v>
      </c>
    </row>
    <row r="47">
      <c r="D47" t="s" s="7">
        <v>263</v>
      </c>
      <c r="E47" t="s" s="4">
        <v>315</v>
      </c>
      <c r="F47" t="s" s="18">
        <v>440</v>
      </c>
      <c r="J47" t="s" s="19">
        <v>360</v>
      </c>
      <c r="K47" t="s" s="19">
        <v>361</v>
      </c>
      <c r="P47" t="s" s="19">
        <v>441</v>
      </c>
      <c r="Q47" t="s" s="19">
        <v>363</v>
      </c>
    </row>
    <row r="48">
      <c r="D48" t="s" s="7">
        <v>264</v>
      </c>
      <c r="E48" t="s" s="4">
        <v>316</v>
      </c>
      <c r="F48" t="s" s="18">
        <v>442</v>
      </c>
      <c r="J48" t="s" s="19">
        <v>360</v>
      </c>
      <c r="K48" t="s" s="19">
        <v>361</v>
      </c>
      <c r="P48" t="s" s="19">
        <v>381</v>
      </c>
      <c r="Q48" t="s" s="19">
        <v>443</v>
      </c>
    </row>
    <row r="49">
      <c r="D49" t="s" s="7">
        <v>265</v>
      </c>
      <c r="E49" t="s" s="4">
        <v>317</v>
      </c>
      <c r="F49" t="s" s="18">
        <v>444</v>
      </c>
      <c r="J49" t="s" s="19">
        <v>360</v>
      </c>
      <c r="K49" t="s" s="19">
        <v>361</v>
      </c>
      <c r="P49" t="s" s="19">
        <v>445</v>
      </c>
      <c r="Q49" t="s" s="19">
        <v>363</v>
      </c>
    </row>
    <row r="50">
      <c r="D50" t="s" s="7">
        <v>266</v>
      </c>
      <c r="E50" t="s" s="4">
        <v>318</v>
      </c>
      <c r="F50" t="s" s="18">
        <v>446</v>
      </c>
      <c r="J50" t="s" s="19">
        <v>360</v>
      </c>
      <c r="K50" t="s" s="19">
        <v>361</v>
      </c>
    </row>
    <row r="51">
      <c r="D51" t="s" s="6">
        <v>267</v>
      </c>
      <c r="E51" s="8"/>
    </row>
    <row r="52">
      <c r="D52" t="s" s="7">
        <v>268</v>
      </c>
      <c r="E52" s="8"/>
      <c r="F52" t="s" s="18">
        <v>447</v>
      </c>
      <c r="G52" t="s" s="14">
        <v>422</v>
      </c>
      <c r="J52" t="s" s="19">
        <v>360</v>
      </c>
      <c r="K52" t="s" s="19">
        <v>448</v>
      </c>
      <c r="M52" t="s" s="19">
        <v>449</v>
      </c>
    </row>
    <row r="53">
      <c r="D53" t="s" s="21">
        <v>269</v>
      </c>
      <c r="E53" t="s" s="4">
        <v>320</v>
      </c>
      <c r="F53" t="s" s="18">
        <v>447</v>
      </c>
      <c r="G53" t="s" s="14">
        <v>423</v>
      </c>
      <c r="J53" t="s" s="19">
        <v>360</v>
      </c>
      <c r="K53" t="s" s="19">
        <v>448</v>
      </c>
      <c r="M53" t="s" s="19">
        <v>449</v>
      </c>
    </row>
    <row r="54">
      <c r="D54" t="s" s="22">
        <v>270</v>
      </c>
      <c r="E54" t="s" s="4">
        <v>321</v>
      </c>
      <c r="F54" t="s" s="18">
        <v>447</v>
      </c>
      <c r="G54" t="s" s="14">
        <v>423</v>
      </c>
      <c r="I54" t="s" s="14">
        <v>450</v>
      </c>
      <c r="J54" t="s" s="19">
        <v>360</v>
      </c>
      <c r="K54" t="s" s="19">
        <v>448</v>
      </c>
      <c r="M54" t="s" s="19">
        <v>449</v>
      </c>
    </row>
    <row r="55">
      <c r="D55" t="s" s="22">
        <v>271</v>
      </c>
      <c r="E55" t="s" s="4">
        <v>322</v>
      </c>
      <c r="F55" t="s" s="18">
        <v>447</v>
      </c>
      <c r="G55" t="s" s="14">
        <v>423</v>
      </c>
      <c r="I55" t="s" s="14">
        <v>451</v>
      </c>
      <c r="J55" t="s" s="19">
        <v>360</v>
      </c>
      <c r="K55" t="s" s="19">
        <v>448</v>
      </c>
      <c r="M55" t="s" s="19">
        <v>449</v>
      </c>
    </row>
    <row r="56">
      <c r="D56" t="s" s="22">
        <v>272</v>
      </c>
      <c r="E56" t="s" s="4">
        <v>323</v>
      </c>
      <c r="F56" t="s" s="18">
        <v>447</v>
      </c>
      <c r="G56" t="s" s="14">
        <v>423</v>
      </c>
      <c r="I56" t="s" s="14">
        <v>452</v>
      </c>
      <c r="J56" t="s" s="19">
        <v>360</v>
      </c>
      <c r="K56" t="s" s="19">
        <v>448</v>
      </c>
      <c r="M56" t="s" s="19">
        <v>449</v>
      </c>
    </row>
    <row r="57">
      <c r="D57" t="s" s="21">
        <v>273</v>
      </c>
      <c r="E57" t="s" s="4">
        <v>324</v>
      </c>
      <c r="F57" t="s" s="18">
        <v>447</v>
      </c>
      <c r="G57" t="s" s="14">
        <v>424</v>
      </c>
      <c r="J57" t="s" s="19">
        <v>360</v>
      </c>
      <c r="K57" t="s" s="19">
        <v>448</v>
      </c>
      <c r="M57" t="s" s="19">
        <v>449</v>
      </c>
    </row>
    <row r="58">
      <c r="D58" t="s" s="22">
        <v>270</v>
      </c>
      <c r="E58" t="s" s="4">
        <v>325</v>
      </c>
      <c r="F58" t="s" s="18">
        <v>447</v>
      </c>
      <c r="G58" t="s" s="14">
        <v>424</v>
      </c>
      <c r="I58" t="s" s="14">
        <v>450</v>
      </c>
      <c r="J58" t="s" s="19">
        <v>360</v>
      </c>
      <c r="K58" t="s" s="19">
        <v>448</v>
      </c>
      <c r="M58" t="s" s="19">
        <v>449</v>
      </c>
    </row>
    <row r="59">
      <c r="D59" t="s" s="22">
        <v>271</v>
      </c>
      <c r="E59" t="s" s="4">
        <v>326</v>
      </c>
      <c r="F59" t="s" s="18">
        <v>447</v>
      </c>
      <c r="G59" t="s" s="14">
        <v>424</v>
      </c>
      <c r="I59" t="s" s="14">
        <v>451</v>
      </c>
      <c r="J59" t="s" s="19">
        <v>360</v>
      </c>
      <c r="K59" t="s" s="19">
        <v>448</v>
      </c>
      <c r="M59" t="s" s="19">
        <v>449</v>
      </c>
    </row>
    <row r="60">
      <c r="D60" t="s" s="22">
        <v>272</v>
      </c>
      <c r="E60" t="s" s="4">
        <v>327</v>
      </c>
      <c r="F60" t="s" s="18">
        <v>447</v>
      </c>
      <c r="G60" t="s" s="14">
        <v>424</v>
      </c>
      <c r="I60" t="s" s="14">
        <v>452</v>
      </c>
      <c r="J60" t="s" s="19">
        <v>360</v>
      </c>
      <c r="K60" t="s" s="19">
        <v>448</v>
      </c>
      <c r="M60" t="s" s="19">
        <v>449</v>
      </c>
    </row>
    <row r="61">
      <c r="D61" t="s" s="7">
        <v>274</v>
      </c>
      <c r="E61" s="8"/>
      <c r="F61" t="s" s="18">
        <v>447</v>
      </c>
      <c r="G61" t="s" s="14">
        <v>425</v>
      </c>
      <c r="J61" t="s" s="19">
        <v>360</v>
      </c>
      <c r="K61" t="s" s="19">
        <v>448</v>
      </c>
      <c r="M61" t="s" s="19">
        <v>449</v>
      </c>
    </row>
    <row r="62">
      <c r="D62" t="s" s="21">
        <v>275</v>
      </c>
      <c r="E62" t="s" s="4">
        <v>329</v>
      </c>
      <c r="F62" t="s" s="18">
        <v>447</v>
      </c>
      <c r="G62" t="s" s="14">
        <v>426</v>
      </c>
      <c r="J62" t="s" s="19">
        <v>360</v>
      </c>
      <c r="K62" t="s" s="19">
        <v>448</v>
      </c>
      <c r="M62" t="s" s="19">
        <v>449</v>
      </c>
    </row>
    <row r="63">
      <c r="D63" t="s" s="22">
        <v>270</v>
      </c>
      <c r="E63" t="s" s="4">
        <v>330</v>
      </c>
      <c r="F63" t="s" s="18">
        <v>447</v>
      </c>
      <c r="G63" t="s" s="14">
        <v>426</v>
      </c>
      <c r="I63" t="s" s="14">
        <v>450</v>
      </c>
      <c r="J63" t="s" s="19">
        <v>360</v>
      </c>
      <c r="K63" t="s" s="19">
        <v>448</v>
      </c>
      <c r="M63" t="s" s="19">
        <v>449</v>
      </c>
    </row>
    <row r="64">
      <c r="D64" t="s" s="22">
        <v>271</v>
      </c>
      <c r="E64" t="s" s="4">
        <v>331</v>
      </c>
      <c r="F64" t="s" s="18">
        <v>447</v>
      </c>
      <c r="G64" t="s" s="14">
        <v>426</v>
      </c>
      <c r="I64" t="s" s="14">
        <v>451</v>
      </c>
      <c r="J64" t="s" s="19">
        <v>360</v>
      </c>
      <c r="K64" t="s" s="19">
        <v>448</v>
      </c>
      <c r="M64" t="s" s="19">
        <v>449</v>
      </c>
    </row>
    <row r="65">
      <c r="D65" t="s" s="22">
        <v>272</v>
      </c>
      <c r="E65" t="s" s="4">
        <v>332</v>
      </c>
      <c r="F65" t="s" s="18">
        <v>447</v>
      </c>
      <c r="G65" t="s" s="14">
        <v>426</v>
      </c>
      <c r="I65" t="s" s="14">
        <v>452</v>
      </c>
      <c r="J65" t="s" s="19">
        <v>360</v>
      </c>
      <c r="K65" t="s" s="19">
        <v>448</v>
      </c>
      <c r="M65" t="s" s="19">
        <v>449</v>
      </c>
    </row>
    <row r="66">
      <c r="D66" t="s" s="21">
        <v>276</v>
      </c>
      <c r="E66" t="s" s="4">
        <v>333</v>
      </c>
      <c r="F66" t="s" s="18">
        <v>447</v>
      </c>
      <c r="G66" t="s" s="14">
        <v>427</v>
      </c>
      <c r="J66" t="s" s="19">
        <v>360</v>
      </c>
      <c r="K66" t="s" s="19">
        <v>448</v>
      </c>
      <c r="M66" t="s" s="19">
        <v>449</v>
      </c>
    </row>
    <row r="67">
      <c r="D67" t="s" s="22">
        <v>270</v>
      </c>
      <c r="E67" t="s" s="4">
        <v>334</v>
      </c>
      <c r="F67" t="s" s="18">
        <v>447</v>
      </c>
      <c r="G67" t="s" s="14">
        <v>427</v>
      </c>
      <c r="I67" t="s" s="14">
        <v>450</v>
      </c>
      <c r="J67" t="s" s="19">
        <v>360</v>
      </c>
      <c r="K67" t="s" s="19">
        <v>448</v>
      </c>
      <c r="M67" t="s" s="19">
        <v>449</v>
      </c>
    </row>
    <row r="68">
      <c r="D68" t="s" s="22">
        <v>271</v>
      </c>
      <c r="E68" t="s" s="4">
        <v>335</v>
      </c>
      <c r="F68" t="s" s="18">
        <v>447</v>
      </c>
      <c r="G68" t="s" s="14">
        <v>427</v>
      </c>
      <c r="I68" t="s" s="14">
        <v>451</v>
      </c>
      <c r="J68" t="s" s="19">
        <v>360</v>
      </c>
      <c r="K68" t="s" s="19">
        <v>448</v>
      </c>
      <c r="M68" t="s" s="19">
        <v>449</v>
      </c>
    </row>
    <row r="69">
      <c r="D69" t="s" s="22">
        <v>272</v>
      </c>
      <c r="E69" t="s" s="4">
        <v>336</v>
      </c>
      <c r="F69" t="s" s="18">
        <v>447</v>
      </c>
      <c r="G69" t="s" s="14">
        <v>427</v>
      </c>
      <c r="I69" t="s" s="14">
        <v>452</v>
      </c>
      <c r="J69" t="s" s="19">
        <v>360</v>
      </c>
      <c r="K69" t="s" s="19">
        <v>448</v>
      </c>
      <c r="M69" t="s" s="19">
        <v>449</v>
      </c>
    </row>
    <row r="70">
      <c r="D70" t="s" s="7">
        <v>277</v>
      </c>
      <c r="E70" t="s" s="4">
        <v>337</v>
      </c>
      <c r="F70" t="s" s="18">
        <v>447</v>
      </c>
      <c r="G70" t="s" s="14">
        <v>409</v>
      </c>
      <c r="J70" t="s" s="19">
        <v>360</v>
      </c>
      <c r="K70" t="s" s="19">
        <v>448</v>
      </c>
      <c r="M70" t="s" s="19">
        <v>449</v>
      </c>
    </row>
    <row r="71">
      <c r="D71" t="s" s="21">
        <v>270</v>
      </c>
      <c r="E71" t="s" s="4">
        <v>338</v>
      </c>
      <c r="F71" t="s" s="18">
        <v>447</v>
      </c>
      <c r="G71" t="s" s="14">
        <v>409</v>
      </c>
      <c r="I71" t="s" s="14">
        <v>450</v>
      </c>
      <c r="J71" t="s" s="19">
        <v>360</v>
      </c>
      <c r="K71" t="s" s="19">
        <v>448</v>
      </c>
      <c r="M71" t="s" s="19">
        <v>449</v>
      </c>
    </row>
    <row r="72">
      <c r="D72" t="s" s="21">
        <v>271</v>
      </c>
      <c r="E72" t="s" s="4">
        <v>339</v>
      </c>
      <c r="F72" t="s" s="18">
        <v>447</v>
      </c>
      <c r="G72" t="s" s="14">
        <v>409</v>
      </c>
      <c r="I72" t="s" s="14">
        <v>451</v>
      </c>
      <c r="J72" t="s" s="19">
        <v>360</v>
      </c>
      <c r="K72" t="s" s="19">
        <v>448</v>
      </c>
      <c r="M72" t="s" s="19">
        <v>449</v>
      </c>
    </row>
    <row r="73">
      <c r="D73" t="s" s="21">
        <v>272</v>
      </c>
      <c r="E73" t="s" s="4">
        <v>340</v>
      </c>
      <c r="F73" t="s" s="18">
        <v>447</v>
      </c>
      <c r="G73" t="s" s="14">
        <v>409</v>
      </c>
      <c r="I73" t="s" s="14">
        <v>452</v>
      </c>
      <c r="J73" t="s" s="19">
        <v>360</v>
      </c>
      <c r="K73" t="s" s="19">
        <v>448</v>
      </c>
      <c r="M73" t="s" s="19">
        <v>449</v>
      </c>
    </row>
    <row r="74">
      <c r="D74" t="s" s="7">
        <v>278</v>
      </c>
      <c r="E74" s="8"/>
      <c r="F74" t="s" s="18">
        <v>453</v>
      </c>
      <c r="J74" t="s" s="19">
        <v>360</v>
      </c>
      <c r="K74" t="s" s="19">
        <v>448</v>
      </c>
      <c r="M74" t="s" s="19">
        <v>454</v>
      </c>
    </row>
    <row r="75">
      <c r="D75" t="s" s="7">
        <v>279</v>
      </c>
      <c r="E75" t="s" s="4">
        <v>342</v>
      </c>
      <c r="F75" t="s" s="18">
        <v>455</v>
      </c>
      <c r="J75" t="s" s="19">
        <v>360</v>
      </c>
      <c r="K75" t="s" s="19">
        <v>448</v>
      </c>
      <c r="M75" t="s" s="19">
        <v>456</v>
      </c>
    </row>
    <row r="76">
      <c r="D76" t="s" s="7">
        <v>280</v>
      </c>
      <c r="E76" t="s" s="4">
        <v>343</v>
      </c>
      <c r="F76" t="s" s="18">
        <v>457</v>
      </c>
      <c r="J76" t="s" s="19">
        <v>360</v>
      </c>
      <c r="K76" t="s" s="19">
        <v>448</v>
      </c>
      <c r="M76" t="s" s="19">
        <v>458</v>
      </c>
    </row>
    <row r="77">
      <c r="D77" t="s" s="7">
        <v>281</v>
      </c>
      <c r="E77" t="s" s="4">
        <v>344</v>
      </c>
      <c r="F77" t="s" s="18">
        <v>459</v>
      </c>
      <c r="J77" t="s" s="19">
        <v>360</v>
      </c>
      <c r="K77" t="s" s="19">
        <v>448</v>
      </c>
      <c r="M77" t="s" s="19">
        <v>460</v>
      </c>
    </row>
    <row r="78">
      <c r="D78" t="s" s="7">
        <v>282</v>
      </c>
      <c r="E78" t="s" s="4">
        <v>345</v>
      </c>
      <c r="F78" t="s" s="18">
        <v>461</v>
      </c>
      <c r="J78" t="s" s="19">
        <v>360</v>
      </c>
      <c r="K78" t="s" s="19">
        <v>448</v>
      </c>
      <c r="M78" t="s" s="19">
        <v>462</v>
      </c>
      <c r="N78" t="s" s="19">
        <v>421</v>
      </c>
    </row>
    <row r="79">
      <c r="D79" t="s" s="7">
        <v>283</v>
      </c>
      <c r="E79" t="s" s="4">
        <v>346</v>
      </c>
      <c r="F79" t="s" s="18">
        <v>463</v>
      </c>
      <c r="J79" t="s" s="19">
        <v>360</v>
      </c>
      <c r="K79" t="s" s="19">
        <v>448</v>
      </c>
      <c r="M79" t="s" s="19">
        <v>464</v>
      </c>
    </row>
    <row r="80">
      <c r="D80" t="s" s="7">
        <v>242</v>
      </c>
      <c r="E80" t="s" s="4">
        <v>347</v>
      </c>
      <c r="F80" t="s" s="18">
        <v>465</v>
      </c>
      <c r="J80" t="s" s="19">
        <v>360</v>
      </c>
      <c r="K80" t="s" s="19">
        <v>448</v>
      </c>
      <c r="M80" t="s" s="19">
        <v>466</v>
      </c>
    </row>
    <row r="81">
      <c r="D81" t="s" s="7">
        <v>284</v>
      </c>
      <c r="E81" t="s" s="4">
        <v>348</v>
      </c>
      <c r="F81" t="s" s="18">
        <v>467</v>
      </c>
      <c r="J81" t="s" s="19">
        <v>360</v>
      </c>
      <c r="K81" t="s" s="19">
        <v>448</v>
      </c>
      <c r="M81" t="s" s="19">
        <v>468</v>
      </c>
      <c r="R81" t="s" s="19">
        <v>469</v>
      </c>
    </row>
    <row r="82">
      <c r="D82" t="s" s="7">
        <v>285</v>
      </c>
      <c r="E82" t="s" s="4">
        <v>349</v>
      </c>
      <c r="F82" t="s" s="18">
        <v>470</v>
      </c>
      <c r="J82" t="s" s="19">
        <v>360</v>
      </c>
      <c r="K82" t="s" s="19">
        <v>448</v>
      </c>
      <c r="M82" t="s" s="19">
        <v>468</v>
      </c>
      <c r="R82" t="s" s="19">
        <v>471</v>
      </c>
    </row>
    <row r="83">
      <c r="D83" t="s" s="7">
        <v>286</v>
      </c>
      <c r="E83" t="s" s="4">
        <v>350</v>
      </c>
      <c r="F83" t="s" s="18">
        <v>472</v>
      </c>
      <c r="J83" t="s" s="19">
        <v>360</v>
      </c>
      <c r="K83" t="s" s="19">
        <v>448</v>
      </c>
      <c r="M83" t="s" s="19">
        <v>473</v>
      </c>
    </row>
    <row r="84">
      <c r="D84" t="s" s="7">
        <v>287</v>
      </c>
      <c r="E84" t="s" s="4">
        <v>351</v>
      </c>
      <c r="F84" t="s" s="18">
        <v>474</v>
      </c>
      <c r="J84" t="s" s="19">
        <v>360</v>
      </c>
      <c r="K84" t="s" s="19">
        <v>448</v>
      </c>
      <c r="M84" t="s" s="19">
        <v>475</v>
      </c>
      <c r="N84" t="s" s="19">
        <v>421</v>
      </c>
    </row>
    <row r="85">
      <c r="D85" t="s" s="7">
        <v>288</v>
      </c>
      <c r="E85" t="s" s="4">
        <v>352</v>
      </c>
      <c r="F85" t="s" s="18">
        <v>476</v>
      </c>
      <c r="J85" t="s" s="19">
        <v>360</v>
      </c>
      <c r="K85" t="s" s="19">
        <v>448</v>
      </c>
      <c r="M85" t="s" s="19">
        <v>477</v>
      </c>
    </row>
    <row r="86">
      <c r="D86" t="s" s="7">
        <v>289</v>
      </c>
      <c r="E86" t="s" s="4">
        <v>353</v>
      </c>
      <c r="F86" t="s" s="18">
        <v>478</v>
      </c>
      <c r="J86" t="s" s="19">
        <v>360</v>
      </c>
      <c r="K86" t="s" s="19">
        <v>448</v>
      </c>
      <c r="M86" t="s" s="19">
        <v>479</v>
      </c>
    </row>
    <row r="87">
      <c r="D87" t="s" s="21">
        <v>290</v>
      </c>
      <c r="E87" t="s" s="4">
        <v>354</v>
      </c>
      <c r="F87" t="s" s="18">
        <v>480</v>
      </c>
      <c r="J87" t="s" s="19">
        <v>360</v>
      </c>
      <c r="K87" t="s" s="19">
        <v>448</v>
      </c>
      <c r="L87" t="s" s="19">
        <v>481</v>
      </c>
      <c r="M87" t="s" s="19">
        <v>479</v>
      </c>
    </row>
    <row r="88">
      <c r="D88" t="s" s="21">
        <v>291</v>
      </c>
      <c r="E88" t="s" s="4">
        <v>355</v>
      </c>
      <c r="F88" t="s" s="18">
        <v>482</v>
      </c>
      <c r="J88" t="s" s="19">
        <v>360</v>
      </c>
      <c r="K88" t="s" s="19">
        <v>448</v>
      </c>
      <c r="L88" t="s" s="19">
        <v>483</v>
      </c>
      <c r="M88" t="s" s="19">
        <v>479</v>
      </c>
    </row>
    <row r="89">
      <c r="D89" t="s" s="7">
        <v>292</v>
      </c>
      <c r="E89" t="s" s="4">
        <v>356</v>
      </c>
      <c r="F89" t="s" s="18">
        <v>484</v>
      </c>
      <c r="J89" t="s" s="19">
        <v>360</v>
      </c>
      <c r="K89" t="s" s="19">
        <v>448</v>
      </c>
      <c r="M89" t="s" s="19">
        <v>485</v>
      </c>
    </row>
    <row r="90">
      <c r="D90" t="s" s="7">
        <v>293</v>
      </c>
      <c r="E90" t="s" s="4">
        <v>357</v>
      </c>
      <c r="F90" t="s" s="18">
        <v>486</v>
      </c>
      <c r="J90" t="s" s="19">
        <v>360</v>
      </c>
      <c r="K90" t="s" s="19">
        <v>448</v>
      </c>
    </row>
    <row r="91">
      <c r="D91" t="s" s="6">
        <v>294</v>
      </c>
      <c r="E91" t="s" s="4">
        <v>358</v>
      </c>
      <c r="F91" t="s" s="18">
        <v>487</v>
      </c>
      <c r="J91" t="s" s="19">
        <v>360</v>
      </c>
      <c r="K91" t="s" s="19">
        <v>488</v>
      </c>
    </row>
    <row r="92">
      <c r="E92" t="s" s="14">
        <v>489</v>
      </c>
    </row>
    <row r="93">
      <c r="B93" t="s" s="11">
        <v>112</v>
      </c>
    </row>
    <row r="94">
      <c r="B94" t="s" s="11">
        <v>113</v>
      </c>
    </row>
    <row r="95">
      <c r="B95" t="s" s="12">
        <v>495</v>
      </c>
    </row>
  </sheetData>
  <pageMargins bottom="0.75" footer="0.3" header="0.3" left="0.7" right="0.7" top="0.75"/>
  <drawing r:id="rId1"/>
  <legacyDrawing r:id="rId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21.66015625" customWidth="true" bestFit="true"/>
    <col min="4" max="4" width="84.41796875" customWidth="true" bestFit="true"/>
    <col min="5" max="5" width="26.37109375" customWidth="true" bestFit="true"/>
    <col min="6" max="6" width="35.0" customWidth="true" bestFit="true"/>
    <col min="7" max="7" width="35.0" customWidth="true" bestFit="true"/>
    <col min="8" max="8" width="35.0" customWidth="true" bestFit="true"/>
    <col min="9" max="9" width="34.73046875" customWidth="true" bestFit="true"/>
    <col min="10" max="10" width="35.0" customWidth="true" bestFit="true"/>
    <col min="11" max="11" width="35.0" customWidth="true" bestFit="true"/>
    <col min="12" max="12" width="35.0" customWidth="true" bestFit="true"/>
    <col min="13" max="13" width="35.0" customWidth="true" bestFit="true"/>
    <col min="14" max="14" width="20.8671875" customWidth="true" bestFit="true"/>
    <col min="15" max="15" width="35.0" customWidth="true" bestFit="true"/>
    <col min="16" max="16" width="35.0" customWidth="true" bestFit="true"/>
    <col min="17" max="17" width="35.0" customWidth="true" bestFit="true"/>
    <col min="18" max="18" width="35.0" customWidth="true" bestFit="true"/>
  </cols>
  <sheetData>
    <row r="1">
      <c r="A1" t="s" s="5">
        <v>496</v>
      </c>
    </row>
    <row r="6">
      <c r="E6" t="s" s="20">
        <v>221</v>
      </c>
    </row>
    <row r="7">
      <c r="D7" t="s" s="6">
        <v>223</v>
      </c>
      <c r="E7" s="8"/>
    </row>
    <row r="8">
      <c r="D8" t="s" s="7">
        <v>224</v>
      </c>
      <c r="E8" s="8"/>
      <c r="F8" t="s" s="18">
        <v>359</v>
      </c>
      <c r="J8" t="s" s="19">
        <v>360</v>
      </c>
      <c r="K8" t="s" s="19">
        <v>361</v>
      </c>
      <c r="P8" t="s" s="19">
        <v>362</v>
      </c>
      <c r="Q8" t="s" s="19">
        <v>363</v>
      </c>
    </row>
    <row r="9">
      <c r="D9" t="s" s="7">
        <v>225</v>
      </c>
      <c r="E9" s="8"/>
      <c r="F9" t="s" s="18">
        <v>364</v>
      </c>
      <c r="J9" t="s" s="19">
        <v>360</v>
      </c>
      <c r="K9" t="s" s="19">
        <v>361</v>
      </c>
      <c r="P9" t="s" s="19">
        <v>365</v>
      </c>
      <c r="Q9" t="s" s="19">
        <v>363</v>
      </c>
    </row>
    <row r="10">
      <c r="D10" t="s" s="7">
        <v>226</v>
      </c>
      <c r="E10" t="s" s="4">
        <v>53</v>
      </c>
      <c r="F10" t="s" s="18">
        <v>366</v>
      </c>
      <c r="J10" t="s" s="19">
        <v>360</v>
      </c>
      <c r="K10" t="s" s="19">
        <v>361</v>
      </c>
      <c r="P10" t="s" s="19">
        <v>367</v>
      </c>
      <c r="Q10" t="s" s="19">
        <v>363</v>
      </c>
    </row>
    <row r="11">
      <c r="D11" t="s" s="7">
        <v>227</v>
      </c>
      <c r="E11" t="s" s="4">
        <v>297</v>
      </c>
      <c r="F11" t="s" s="18">
        <v>368</v>
      </c>
      <c r="J11" t="s" s="19">
        <v>360</v>
      </c>
      <c r="K11" t="s" s="19">
        <v>361</v>
      </c>
      <c r="P11" t="s" s="19">
        <v>369</v>
      </c>
      <c r="Q11" t="s" s="19">
        <v>363</v>
      </c>
    </row>
    <row r="12">
      <c r="D12" t="s" s="7">
        <v>228</v>
      </c>
      <c r="E12" t="s" s="4">
        <v>298</v>
      </c>
      <c r="F12" t="s" s="18">
        <v>370</v>
      </c>
      <c r="J12" t="s" s="19">
        <v>360</v>
      </c>
      <c r="K12" t="s" s="19">
        <v>361</v>
      </c>
      <c r="P12" t="s" s="19">
        <v>371</v>
      </c>
      <c r="Q12" t="s" s="19">
        <v>363</v>
      </c>
    </row>
    <row r="13">
      <c r="D13" t="s" s="7">
        <v>229</v>
      </c>
      <c r="E13" t="s" s="4">
        <v>54</v>
      </c>
      <c r="F13" t="s" s="18">
        <v>372</v>
      </c>
      <c r="J13" t="s" s="19">
        <v>360</v>
      </c>
      <c r="K13" t="s" s="19">
        <v>361</v>
      </c>
      <c r="P13" t="s" s="19">
        <v>373</v>
      </c>
      <c r="Q13" t="s" s="19">
        <v>374</v>
      </c>
    </row>
    <row r="14">
      <c r="D14" t="s" s="7">
        <v>230</v>
      </c>
      <c r="E14" t="s" s="4">
        <v>55</v>
      </c>
      <c r="F14" t="s" s="18">
        <v>375</v>
      </c>
      <c r="G14" t="s" s="14">
        <v>376</v>
      </c>
      <c r="J14" t="s" s="19">
        <v>360</v>
      </c>
      <c r="K14" t="s" s="19">
        <v>361</v>
      </c>
      <c r="P14" t="s" s="19">
        <v>377</v>
      </c>
      <c r="Q14" t="s" s="19">
        <v>378</v>
      </c>
    </row>
    <row r="15">
      <c r="D15" t="s" s="21">
        <v>231</v>
      </c>
      <c r="E15" t="s" s="4">
        <v>56</v>
      </c>
      <c r="F15" t="s" s="18">
        <v>379</v>
      </c>
      <c r="G15" t="s" s="14">
        <v>376</v>
      </c>
      <c r="J15" t="s" s="19">
        <v>360</v>
      </c>
      <c r="K15" t="s" s="19">
        <v>361</v>
      </c>
      <c r="P15" t="s" s="19">
        <v>373</v>
      </c>
      <c r="Q15" t="s" s="19">
        <v>378</v>
      </c>
    </row>
    <row r="16">
      <c r="D16" t="s" s="21">
        <v>232</v>
      </c>
      <c r="E16" t="s" s="4">
        <v>57</v>
      </c>
      <c r="F16" t="s" s="18">
        <v>380</v>
      </c>
      <c r="G16" t="s" s="14">
        <v>376</v>
      </c>
      <c r="J16" t="s" s="19">
        <v>360</v>
      </c>
      <c r="K16" t="s" s="19">
        <v>361</v>
      </c>
      <c r="P16" t="s" s="19">
        <v>381</v>
      </c>
      <c r="Q16" t="s" s="19">
        <v>382</v>
      </c>
    </row>
    <row r="17">
      <c r="D17" t="s" s="21">
        <v>233</v>
      </c>
      <c r="E17" t="s" s="4">
        <v>299</v>
      </c>
      <c r="F17" t="s" s="18">
        <v>383</v>
      </c>
      <c r="G17" t="s" s="14">
        <v>376</v>
      </c>
      <c r="J17" t="s" s="19">
        <v>360</v>
      </c>
      <c r="K17" t="s" s="19">
        <v>361</v>
      </c>
      <c r="P17" t="s" s="19">
        <v>384</v>
      </c>
      <c r="Q17" t="s" s="19">
        <v>385</v>
      </c>
      <c r="R17" t="s" s="19">
        <v>386</v>
      </c>
    </row>
    <row r="18">
      <c r="D18" t="s" s="22">
        <v>234</v>
      </c>
      <c r="E18" t="s" s="4">
        <v>58</v>
      </c>
      <c r="F18" t="s" s="18">
        <v>387</v>
      </c>
      <c r="G18" t="s" s="14">
        <v>376</v>
      </c>
      <c r="J18" t="s" s="19">
        <v>360</v>
      </c>
      <c r="K18" t="s" s="19">
        <v>361</v>
      </c>
      <c r="P18" t="s" s="19">
        <v>388</v>
      </c>
      <c r="Q18" t="s" s="19">
        <v>385</v>
      </c>
      <c r="R18" t="s" s="19">
        <v>386</v>
      </c>
    </row>
    <row r="19">
      <c r="D19" t="s" s="22">
        <v>235</v>
      </c>
      <c r="E19" t="s" s="4">
        <v>300</v>
      </c>
      <c r="F19" t="s" s="18">
        <v>389</v>
      </c>
      <c r="G19" t="s" s="14">
        <v>376</v>
      </c>
      <c r="J19" t="s" s="19">
        <v>360</v>
      </c>
      <c r="K19" t="s" s="19">
        <v>361</v>
      </c>
      <c r="P19" t="s" s="19">
        <v>390</v>
      </c>
      <c r="Q19" t="s" s="19">
        <v>385</v>
      </c>
      <c r="R19" t="s" s="19">
        <v>386</v>
      </c>
    </row>
    <row r="20">
      <c r="D20" t="s" s="21">
        <v>236</v>
      </c>
      <c r="E20" t="s" s="4">
        <v>301</v>
      </c>
      <c r="F20" t="s" s="18">
        <v>391</v>
      </c>
      <c r="G20" t="s" s="14">
        <v>376</v>
      </c>
      <c r="J20" t="s" s="19">
        <v>360</v>
      </c>
      <c r="K20" t="s" s="19">
        <v>361</v>
      </c>
      <c r="P20" t="s" s="19">
        <v>392</v>
      </c>
      <c r="Q20" t="s" s="19">
        <v>378</v>
      </c>
    </row>
    <row r="21">
      <c r="D21" t="s" s="22">
        <v>237</v>
      </c>
      <c r="E21" t="s" s="4">
        <v>59</v>
      </c>
      <c r="F21" t="s" s="18">
        <v>393</v>
      </c>
      <c r="G21" t="s" s="14">
        <v>376</v>
      </c>
      <c r="J21" t="s" s="19">
        <v>360</v>
      </c>
      <c r="K21" t="s" s="19">
        <v>361</v>
      </c>
      <c r="P21" t="s" s="19">
        <v>394</v>
      </c>
      <c r="Q21" t="s" s="19">
        <v>378</v>
      </c>
      <c r="R21" t="s" s="19">
        <v>395</v>
      </c>
    </row>
    <row r="22">
      <c r="D22" t="s" s="22">
        <v>238</v>
      </c>
      <c r="E22" t="s" s="4">
        <v>302</v>
      </c>
      <c r="F22" t="s" s="18">
        <v>396</v>
      </c>
      <c r="G22" t="s" s="14">
        <v>376</v>
      </c>
      <c r="J22" t="s" s="19">
        <v>360</v>
      </c>
      <c r="K22" t="s" s="19">
        <v>361</v>
      </c>
      <c r="P22" t="s" s="19">
        <v>394</v>
      </c>
      <c r="Q22" t="s" s="19">
        <v>378</v>
      </c>
      <c r="R22" t="s" s="19">
        <v>386</v>
      </c>
    </row>
    <row r="23">
      <c r="D23" t="s" s="22">
        <v>239</v>
      </c>
      <c r="E23" t="s" s="4">
        <v>303</v>
      </c>
      <c r="F23" t="s" s="18">
        <v>397</v>
      </c>
      <c r="G23" t="s" s="14">
        <v>376</v>
      </c>
      <c r="J23" t="s" s="19">
        <v>360</v>
      </c>
      <c r="K23" t="s" s="19">
        <v>361</v>
      </c>
      <c r="P23" t="s" s="19">
        <v>398</v>
      </c>
      <c r="Q23" t="s" s="19">
        <v>378</v>
      </c>
      <c r="R23" t="s" s="19">
        <v>386</v>
      </c>
    </row>
    <row r="24">
      <c r="D24" t="s" s="22">
        <v>240</v>
      </c>
      <c r="E24" t="s" s="4">
        <v>304</v>
      </c>
      <c r="F24" t="s" s="18">
        <v>399</v>
      </c>
      <c r="G24" t="s" s="14">
        <v>376</v>
      </c>
      <c r="J24" t="s" s="19">
        <v>360</v>
      </c>
      <c r="K24" t="s" s="19">
        <v>361</v>
      </c>
      <c r="P24" t="s" s="19">
        <v>400</v>
      </c>
      <c r="Q24" t="s" s="19">
        <v>378</v>
      </c>
      <c r="R24" t="s" s="19">
        <v>386</v>
      </c>
    </row>
    <row r="25">
      <c r="D25" t="s" s="21">
        <v>241</v>
      </c>
      <c r="E25" t="s" s="4">
        <v>60</v>
      </c>
      <c r="F25" t="s" s="18">
        <v>401</v>
      </c>
      <c r="G25" t="s" s="14">
        <v>376</v>
      </c>
      <c r="J25" t="s" s="19">
        <v>360</v>
      </c>
      <c r="K25" t="s" s="19">
        <v>361</v>
      </c>
      <c r="P25" t="s" s="19">
        <v>384</v>
      </c>
      <c r="Q25" t="s" s="19">
        <v>378</v>
      </c>
      <c r="R25" t="s" s="19">
        <v>402</v>
      </c>
    </row>
    <row r="26">
      <c r="D26" t="s" s="21">
        <v>242</v>
      </c>
      <c r="E26" t="s" s="4">
        <v>305</v>
      </c>
      <c r="F26" t="s" s="18">
        <v>403</v>
      </c>
      <c r="G26" t="s" s="14">
        <v>376</v>
      </c>
      <c r="J26" t="s" s="19">
        <v>360</v>
      </c>
      <c r="K26" t="s" s="19">
        <v>361</v>
      </c>
      <c r="P26" t="s" s="19">
        <v>404</v>
      </c>
      <c r="Q26" t="s" s="19">
        <v>378</v>
      </c>
      <c r="R26" t="s" s="19">
        <v>386</v>
      </c>
    </row>
    <row r="27">
      <c r="D27" t="s" s="21">
        <v>243</v>
      </c>
      <c r="E27" t="s" s="4">
        <v>306</v>
      </c>
      <c r="F27" t="s" s="18">
        <v>405</v>
      </c>
      <c r="G27" t="s" s="14">
        <v>376</v>
      </c>
      <c r="J27" t="s" s="19">
        <v>360</v>
      </c>
      <c r="K27" t="s" s="19">
        <v>361</v>
      </c>
      <c r="P27" t="s" s="19">
        <v>406</v>
      </c>
      <c r="Q27" t="s" s="19">
        <v>378</v>
      </c>
      <c r="R27" t="s" s="19">
        <v>386</v>
      </c>
    </row>
    <row r="28">
      <c r="D28" t="s" s="21">
        <v>244</v>
      </c>
      <c r="E28" t="s" s="4">
        <v>62</v>
      </c>
      <c r="F28" t="s" s="18">
        <v>407</v>
      </c>
      <c r="G28" t="s" s="14">
        <v>376</v>
      </c>
      <c r="J28" t="s" s="19">
        <v>360</v>
      </c>
      <c r="K28" t="s" s="19">
        <v>361</v>
      </c>
      <c r="P28" t="s" s="19">
        <v>408</v>
      </c>
      <c r="Q28" t="s" s="19">
        <v>378</v>
      </c>
      <c r="R28" t="s" s="19">
        <v>386</v>
      </c>
    </row>
    <row r="29">
      <c r="D29" t="s" s="7">
        <v>245</v>
      </c>
      <c r="E29" t="s" s="4">
        <v>63</v>
      </c>
      <c r="F29" t="s" s="18">
        <v>375</v>
      </c>
      <c r="G29" t="s" s="14">
        <v>409</v>
      </c>
      <c r="J29" t="s" s="19">
        <v>360</v>
      </c>
      <c r="K29" t="s" s="19">
        <v>361</v>
      </c>
      <c r="P29" t="s" s="19">
        <v>377</v>
      </c>
      <c r="Q29" t="s" s="19">
        <v>378</v>
      </c>
    </row>
    <row r="30">
      <c r="D30" t="s" s="7">
        <v>246</v>
      </c>
      <c r="E30" t="s" s="4">
        <v>65</v>
      </c>
      <c r="F30" t="s" s="18">
        <v>410</v>
      </c>
      <c r="G30" t="s" s="14">
        <v>376</v>
      </c>
      <c r="J30" t="s" s="19">
        <v>360</v>
      </c>
      <c r="K30" t="s" s="19">
        <v>361</v>
      </c>
      <c r="P30" t="s" s="19">
        <v>411</v>
      </c>
      <c r="Q30" t="s" s="19">
        <v>363</v>
      </c>
    </row>
    <row r="31">
      <c r="D31" t="s" s="21">
        <v>247</v>
      </c>
      <c r="E31" t="s" s="4">
        <v>307</v>
      </c>
      <c r="F31" t="s" s="18">
        <v>412</v>
      </c>
      <c r="G31" t="s" s="14">
        <v>376</v>
      </c>
      <c r="J31" t="s" s="19">
        <v>360</v>
      </c>
      <c r="K31" t="s" s="19">
        <v>361</v>
      </c>
      <c r="O31" t="s" s="19">
        <v>413</v>
      </c>
      <c r="P31" t="s" s="19">
        <v>411</v>
      </c>
      <c r="Q31" t="s" s="19">
        <v>363</v>
      </c>
      <c r="R31" t="s" s="19">
        <v>414</v>
      </c>
    </row>
    <row r="32">
      <c r="D32" t="s" s="21">
        <v>248</v>
      </c>
      <c r="E32" t="s" s="4">
        <v>308</v>
      </c>
      <c r="F32" t="s" s="18">
        <v>415</v>
      </c>
      <c r="G32" t="s" s="14">
        <v>376</v>
      </c>
      <c r="J32" t="s" s="19">
        <v>360</v>
      </c>
      <c r="K32" t="s" s="19">
        <v>361</v>
      </c>
      <c r="O32" t="s" s="19">
        <v>413</v>
      </c>
      <c r="P32" t="s" s="19">
        <v>411</v>
      </c>
      <c r="Q32" t="s" s="19">
        <v>363</v>
      </c>
      <c r="R32" t="s" s="19">
        <v>416</v>
      </c>
    </row>
    <row r="33">
      <c r="D33" t="s" s="21">
        <v>249</v>
      </c>
      <c r="E33" t="s" s="4">
        <v>309</v>
      </c>
      <c r="F33" t="s" s="18">
        <v>417</v>
      </c>
      <c r="G33" t="s" s="14">
        <v>376</v>
      </c>
      <c r="J33" t="s" s="19">
        <v>360</v>
      </c>
      <c r="K33" t="s" s="19">
        <v>361</v>
      </c>
      <c r="O33" t="s" s="19">
        <v>418</v>
      </c>
      <c r="P33" t="s" s="19">
        <v>411</v>
      </c>
      <c r="Q33" t="s" s="19">
        <v>363</v>
      </c>
    </row>
    <row r="34">
      <c r="D34" t="s" s="7">
        <v>250</v>
      </c>
      <c r="E34" t="s" s="4">
        <v>67</v>
      </c>
      <c r="F34" t="s" s="18">
        <v>419</v>
      </c>
      <c r="J34" t="s" s="19">
        <v>360</v>
      </c>
      <c r="K34" t="s" s="19">
        <v>361</v>
      </c>
      <c r="N34" t="s" s="19">
        <v>421</v>
      </c>
      <c r="P34" t="s" s="19">
        <v>420</v>
      </c>
      <c r="Q34" t="s" s="19">
        <v>363</v>
      </c>
    </row>
    <row r="35">
      <c r="D35" t="s" s="21">
        <v>251</v>
      </c>
      <c r="E35" t="s" s="4">
        <v>310</v>
      </c>
      <c r="F35" t="s" s="18">
        <v>419</v>
      </c>
      <c r="G35" t="s" s="14">
        <v>422</v>
      </c>
      <c r="J35" t="s" s="19">
        <v>360</v>
      </c>
      <c r="K35" t="s" s="19">
        <v>361</v>
      </c>
      <c r="N35" t="s" s="19">
        <v>421</v>
      </c>
      <c r="P35" t="s" s="19">
        <v>420</v>
      </c>
      <c r="Q35" t="s" s="19">
        <v>363</v>
      </c>
    </row>
    <row r="36">
      <c r="D36" t="s" s="22">
        <v>252</v>
      </c>
      <c r="E36" t="s" s="4">
        <v>68</v>
      </c>
      <c r="F36" t="s" s="18">
        <v>419</v>
      </c>
      <c r="G36" t="s" s="14">
        <v>423</v>
      </c>
      <c r="J36" t="s" s="19">
        <v>360</v>
      </c>
      <c r="K36" t="s" s="19">
        <v>361</v>
      </c>
      <c r="N36" t="s" s="19">
        <v>421</v>
      </c>
      <c r="P36" t="s" s="19">
        <v>420</v>
      </c>
      <c r="Q36" t="s" s="19">
        <v>363</v>
      </c>
    </row>
    <row r="37">
      <c r="D37" t="s" s="22">
        <v>253</v>
      </c>
      <c r="E37" t="s" s="4">
        <v>69</v>
      </c>
      <c r="F37" t="s" s="18">
        <v>419</v>
      </c>
      <c r="G37" t="s" s="14">
        <v>424</v>
      </c>
      <c r="J37" t="s" s="19">
        <v>360</v>
      </c>
      <c r="K37" t="s" s="19">
        <v>361</v>
      </c>
      <c r="N37" t="s" s="19">
        <v>421</v>
      </c>
      <c r="P37" t="s" s="19">
        <v>420</v>
      </c>
      <c r="Q37" t="s" s="19">
        <v>363</v>
      </c>
    </row>
    <row r="38">
      <c r="D38" t="s" s="21">
        <v>254</v>
      </c>
      <c r="E38" t="s" s="4">
        <v>311</v>
      </c>
      <c r="F38" t="s" s="18">
        <v>419</v>
      </c>
      <c r="G38" t="s" s="14">
        <v>425</v>
      </c>
      <c r="J38" t="s" s="19">
        <v>360</v>
      </c>
      <c r="K38" t="s" s="19">
        <v>361</v>
      </c>
      <c r="N38" t="s" s="19">
        <v>421</v>
      </c>
      <c r="P38" t="s" s="19">
        <v>420</v>
      </c>
      <c r="Q38" t="s" s="19">
        <v>363</v>
      </c>
    </row>
    <row r="39">
      <c r="D39" t="s" s="22">
        <v>255</v>
      </c>
      <c r="E39" t="s" s="4">
        <v>312</v>
      </c>
      <c r="F39" t="s" s="18">
        <v>419</v>
      </c>
      <c r="G39" t="s" s="14">
        <v>426</v>
      </c>
      <c r="J39" t="s" s="19">
        <v>360</v>
      </c>
      <c r="K39" t="s" s="19">
        <v>361</v>
      </c>
      <c r="N39" t="s" s="19">
        <v>421</v>
      </c>
      <c r="P39" t="s" s="19">
        <v>420</v>
      </c>
      <c r="Q39" t="s" s="19">
        <v>363</v>
      </c>
    </row>
    <row r="40">
      <c r="D40" t="s" s="22">
        <v>256</v>
      </c>
      <c r="E40" t="s" s="4">
        <v>70</v>
      </c>
      <c r="F40" t="s" s="18">
        <v>419</v>
      </c>
      <c r="G40" t="s" s="14">
        <v>427</v>
      </c>
      <c r="J40" t="s" s="19">
        <v>360</v>
      </c>
      <c r="K40" t="s" s="19">
        <v>361</v>
      </c>
      <c r="N40" t="s" s="19">
        <v>421</v>
      </c>
      <c r="P40" t="s" s="19">
        <v>420</v>
      </c>
      <c r="Q40" t="s" s="19">
        <v>363</v>
      </c>
    </row>
    <row r="41">
      <c r="D41" t="s" s="21">
        <v>257</v>
      </c>
      <c r="E41" t="s" s="4">
        <v>313</v>
      </c>
      <c r="F41" t="s" s="18">
        <v>419</v>
      </c>
      <c r="G41" t="s" s="14">
        <v>409</v>
      </c>
      <c r="J41" t="s" s="19">
        <v>360</v>
      </c>
      <c r="K41" t="s" s="19">
        <v>361</v>
      </c>
      <c r="N41" t="s" s="19">
        <v>421</v>
      </c>
      <c r="P41" t="s" s="19">
        <v>420</v>
      </c>
      <c r="Q41" t="s" s="19">
        <v>363</v>
      </c>
    </row>
    <row r="42">
      <c r="D42" t="s" s="7">
        <v>258</v>
      </c>
      <c r="E42" t="s" s="4">
        <v>64</v>
      </c>
      <c r="F42" t="s" s="18">
        <v>428</v>
      </c>
      <c r="H42" t="s" s="14">
        <v>429</v>
      </c>
      <c r="J42" t="s" s="19">
        <v>360</v>
      </c>
      <c r="K42" t="s" s="19">
        <v>361</v>
      </c>
      <c r="P42" t="s" s="19">
        <v>430</v>
      </c>
      <c r="Q42" t="s" s="19">
        <v>363</v>
      </c>
    </row>
    <row r="43">
      <c r="D43" t="s" s="7">
        <v>259</v>
      </c>
      <c r="E43" t="s" s="4">
        <v>150</v>
      </c>
      <c r="F43" t="s" s="18">
        <v>431</v>
      </c>
      <c r="J43" t="s" s="19">
        <v>360</v>
      </c>
      <c r="K43" t="s" s="19">
        <v>361</v>
      </c>
      <c r="P43" t="s" s="19">
        <v>432</v>
      </c>
      <c r="Q43" t="s" s="19">
        <v>363</v>
      </c>
    </row>
    <row r="44">
      <c r="D44" t="s" s="7">
        <v>260</v>
      </c>
      <c r="E44" t="s" s="4">
        <v>71</v>
      </c>
      <c r="F44" t="s" s="18">
        <v>433</v>
      </c>
      <c r="J44" t="s" s="19">
        <v>360</v>
      </c>
      <c r="K44" t="s" s="19">
        <v>361</v>
      </c>
      <c r="N44" t="s" s="19">
        <v>421</v>
      </c>
      <c r="P44" t="s" s="19">
        <v>434</v>
      </c>
      <c r="Q44" t="s" s="19">
        <v>363</v>
      </c>
    </row>
    <row r="45">
      <c r="D45" t="s" s="7">
        <v>261</v>
      </c>
      <c r="E45" t="s" s="4">
        <v>152</v>
      </c>
      <c r="F45" t="s" s="18">
        <v>435</v>
      </c>
      <c r="J45" t="s" s="19">
        <v>360</v>
      </c>
      <c r="K45" t="s" s="19">
        <v>361</v>
      </c>
      <c r="P45" t="s" s="19">
        <v>436</v>
      </c>
      <c r="Q45" t="s" s="19">
        <v>363</v>
      </c>
    </row>
    <row r="46">
      <c r="D46" t="s" s="7">
        <v>262</v>
      </c>
      <c r="E46" t="s" s="4">
        <v>314</v>
      </c>
      <c r="F46" t="s" s="18">
        <v>437</v>
      </c>
      <c r="J46" t="s" s="19">
        <v>360</v>
      </c>
      <c r="K46" t="s" s="19">
        <v>361</v>
      </c>
      <c r="P46" t="s" s="19">
        <v>438</v>
      </c>
      <c r="Q46" t="s" s="19">
        <v>439</v>
      </c>
    </row>
    <row r="47">
      <c r="D47" t="s" s="7">
        <v>263</v>
      </c>
      <c r="E47" t="s" s="4">
        <v>315</v>
      </c>
      <c r="F47" t="s" s="18">
        <v>440</v>
      </c>
      <c r="J47" t="s" s="19">
        <v>360</v>
      </c>
      <c r="K47" t="s" s="19">
        <v>361</v>
      </c>
      <c r="P47" t="s" s="19">
        <v>441</v>
      </c>
      <c r="Q47" t="s" s="19">
        <v>363</v>
      </c>
    </row>
    <row r="48">
      <c r="D48" t="s" s="7">
        <v>264</v>
      </c>
      <c r="E48" t="s" s="4">
        <v>316</v>
      </c>
      <c r="F48" t="s" s="18">
        <v>442</v>
      </c>
      <c r="J48" t="s" s="19">
        <v>360</v>
      </c>
      <c r="K48" t="s" s="19">
        <v>361</v>
      </c>
      <c r="P48" t="s" s="19">
        <v>381</v>
      </c>
      <c r="Q48" t="s" s="19">
        <v>443</v>
      </c>
    </row>
    <row r="49">
      <c r="D49" t="s" s="7">
        <v>265</v>
      </c>
      <c r="E49" t="s" s="4">
        <v>317</v>
      </c>
      <c r="F49" t="s" s="18">
        <v>444</v>
      </c>
      <c r="J49" t="s" s="19">
        <v>360</v>
      </c>
      <c r="K49" t="s" s="19">
        <v>361</v>
      </c>
      <c r="P49" t="s" s="19">
        <v>445</v>
      </c>
      <c r="Q49" t="s" s="19">
        <v>363</v>
      </c>
    </row>
    <row r="50">
      <c r="D50" t="s" s="7">
        <v>266</v>
      </c>
      <c r="E50" t="s" s="4">
        <v>318</v>
      </c>
      <c r="F50" t="s" s="18">
        <v>446</v>
      </c>
      <c r="J50" t="s" s="19">
        <v>360</v>
      </c>
      <c r="K50" t="s" s="19">
        <v>361</v>
      </c>
    </row>
    <row r="51">
      <c r="D51" t="s" s="6">
        <v>267</v>
      </c>
      <c r="E51" s="8"/>
    </row>
    <row r="52">
      <c r="D52" t="s" s="7">
        <v>268</v>
      </c>
      <c r="E52" s="8"/>
      <c r="F52" t="s" s="18">
        <v>447</v>
      </c>
      <c r="G52" t="s" s="14">
        <v>422</v>
      </c>
      <c r="J52" t="s" s="19">
        <v>360</v>
      </c>
      <c r="K52" t="s" s="19">
        <v>448</v>
      </c>
      <c r="M52" t="s" s="19">
        <v>449</v>
      </c>
    </row>
    <row r="53">
      <c r="D53" t="s" s="21">
        <v>269</v>
      </c>
      <c r="E53" t="s" s="4">
        <v>320</v>
      </c>
      <c r="F53" t="s" s="18">
        <v>447</v>
      </c>
      <c r="G53" t="s" s="14">
        <v>423</v>
      </c>
      <c r="J53" t="s" s="19">
        <v>360</v>
      </c>
      <c r="K53" t="s" s="19">
        <v>448</v>
      </c>
      <c r="M53" t="s" s="19">
        <v>449</v>
      </c>
    </row>
    <row r="54">
      <c r="D54" t="s" s="22">
        <v>270</v>
      </c>
      <c r="E54" t="s" s="4">
        <v>321</v>
      </c>
      <c r="F54" t="s" s="18">
        <v>447</v>
      </c>
      <c r="G54" t="s" s="14">
        <v>423</v>
      </c>
      <c r="I54" t="s" s="14">
        <v>450</v>
      </c>
      <c r="J54" t="s" s="19">
        <v>360</v>
      </c>
      <c r="K54" t="s" s="19">
        <v>448</v>
      </c>
      <c r="M54" t="s" s="19">
        <v>449</v>
      </c>
    </row>
    <row r="55">
      <c r="D55" t="s" s="22">
        <v>271</v>
      </c>
      <c r="E55" t="s" s="4">
        <v>322</v>
      </c>
      <c r="F55" t="s" s="18">
        <v>447</v>
      </c>
      <c r="G55" t="s" s="14">
        <v>423</v>
      </c>
      <c r="I55" t="s" s="14">
        <v>451</v>
      </c>
      <c r="J55" t="s" s="19">
        <v>360</v>
      </c>
      <c r="K55" t="s" s="19">
        <v>448</v>
      </c>
      <c r="M55" t="s" s="19">
        <v>449</v>
      </c>
    </row>
    <row r="56">
      <c r="D56" t="s" s="22">
        <v>272</v>
      </c>
      <c r="E56" t="s" s="4">
        <v>323</v>
      </c>
      <c r="F56" t="s" s="18">
        <v>447</v>
      </c>
      <c r="G56" t="s" s="14">
        <v>423</v>
      </c>
      <c r="I56" t="s" s="14">
        <v>452</v>
      </c>
      <c r="J56" t="s" s="19">
        <v>360</v>
      </c>
      <c r="K56" t="s" s="19">
        <v>448</v>
      </c>
      <c r="M56" t="s" s="19">
        <v>449</v>
      </c>
    </row>
    <row r="57">
      <c r="D57" t="s" s="21">
        <v>273</v>
      </c>
      <c r="E57" t="s" s="4">
        <v>324</v>
      </c>
      <c r="F57" t="s" s="18">
        <v>447</v>
      </c>
      <c r="G57" t="s" s="14">
        <v>424</v>
      </c>
      <c r="J57" t="s" s="19">
        <v>360</v>
      </c>
      <c r="K57" t="s" s="19">
        <v>448</v>
      </c>
      <c r="M57" t="s" s="19">
        <v>449</v>
      </c>
    </row>
    <row r="58">
      <c r="D58" t="s" s="22">
        <v>270</v>
      </c>
      <c r="E58" t="s" s="4">
        <v>325</v>
      </c>
      <c r="F58" t="s" s="18">
        <v>447</v>
      </c>
      <c r="G58" t="s" s="14">
        <v>424</v>
      </c>
      <c r="I58" t="s" s="14">
        <v>450</v>
      </c>
      <c r="J58" t="s" s="19">
        <v>360</v>
      </c>
      <c r="K58" t="s" s="19">
        <v>448</v>
      </c>
      <c r="M58" t="s" s="19">
        <v>449</v>
      </c>
    </row>
    <row r="59">
      <c r="D59" t="s" s="22">
        <v>271</v>
      </c>
      <c r="E59" t="s" s="4">
        <v>326</v>
      </c>
      <c r="F59" t="s" s="18">
        <v>447</v>
      </c>
      <c r="G59" t="s" s="14">
        <v>424</v>
      </c>
      <c r="I59" t="s" s="14">
        <v>451</v>
      </c>
      <c r="J59" t="s" s="19">
        <v>360</v>
      </c>
      <c r="K59" t="s" s="19">
        <v>448</v>
      </c>
      <c r="M59" t="s" s="19">
        <v>449</v>
      </c>
    </row>
    <row r="60">
      <c r="D60" t="s" s="22">
        <v>272</v>
      </c>
      <c r="E60" t="s" s="4">
        <v>327</v>
      </c>
      <c r="F60" t="s" s="18">
        <v>447</v>
      </c>
      <c r="G60" t="s" s="14">
        <v>424</v>
      </c>
      <c r="I60" t="s" s="14">
        <v>452</v>
      </c>
      <c r="J60" t="s" s="19">
        <v>360</v>
      </c>
      <c r="K60" t="s" s="19">
        <v>448</v>
      </c>
      <c r="M60" t="s" s="19">
        <v>449</v>
      </c>
    </row>
    <row r="61">
      <c r="D61" t="s" s="7">
        <v>274</v>
      </c>
      <c r="E61" s="8"/>
      <c r="F61" t="s" s="18">
        <v>447</v>
      </c>
      <c r="G61" t="s" s="14">
        <v>425</v>
      </c>
      <c r="J61" t="s" s="19">
        <v>360</v>
      </c>
      <c r="K61" t="s" s="19">
        <v>448</v>
      </c>
      <c r="M61" t="s" s="19">
        <v>449</v>
      </c>
    </row>
    <row r="62">
      <c r="D62" t="s" s="21">
        <v>275</v>
      </c>
      <c r="E62" t="s" s="4">
        <v>329</v>
      </c>
      <c r="F62" t="s" s="18">
        <v>447</v>
      </c>
      <c r="G62" t="s" s="14">
        <v>426</v>
      </c>
      <c r="J62" t="s" s="19">
        <v>360</v>
      </c>
      <c r="K62" t="s" s="19">
        <v>448</v>
      </c>
      <c r="M62" t="s" s="19">
        <v>449</v>
      </c>
    </row>
    <row r="63">
      <c r="D63" t="s" s="22">
        <v>270</v>
      </c>
      <c r="E63" t="s" s="4">
        <v>330</v>
      </c>
      <c r="F63" t="s" s="18">
        <v>447</v>
      </c>
      <c r="G63" t="s" s="14">
        <v>426</v>
      </c>
      <c r="I63" t="s" s="14">
        <v>450</v>
      </c>
      <c r="J63" t="s" s="19">
        <v>360</v>
      </c>
      <c r="K63" t="s" s="19">
        <v>448</v>
      </c>
      <c r="M63" t="s" s="19">
        <v>449</v>
      </c>
    </row>
    <row r="64">
      <c r="D64" t="s" s="22">
        <v>271</v>
      </c>
      <c r="E64" t="s" s="4">
        <v>331</v>
      </c>
      <c r="F64" t="s" s="18">
        <v>447</v>
      </c>
      <c r="G64" t="s" s="14">
        <v>426</v>
      </c>
      <c r="I64" t="s" s="14">
        <v>451</v>
      </c>
      <c r="J64" t="s" s="19">
        <v>360</v>
      </c>
      <c r="K64" t="s" s="19">
        <v>448</v>
      </c>
      <c r="M64" t="s" s="19">
        <v>449</v>
      </c>
    </row>
    <row r="65">
      <c r="D65" t="s" s="22">
        <v>272</v>
      </c>
      <c r="E65" t="s" s="4">
        <v>332</v>
      </c>
      <c r="F65" t="s" s="18">
        <v>447</v>
      </c>
      <c r="G65" t="s" s="14">
        <v>426</v>
      </c>
      <c r="I65" t="s" s="14">
        <v>452</v>
      </c>
      <c r="J65" t="s" s="19">
        <v>360</v>
      </c>
      <c r="K65" t="s" s="19">
        <v>448</v>
      </c>
      <c r="M65" t="s" s="19">
        <v>449</v>
      </c>
    </row>
    <row r="66">
      <c r="D66" t="s" s="21">
        <v>276</v>
      </c>
      <c r="E66" t="s" s="4">
        <v>333</v>
      </c>
      <c r="F66" t="s" s="18">
        <v>447</v>
      </c>
      <c r="G66" t="s" s="14">
        <v>427</v>
      </c>
      <c r="J66" t="s" s="19">
        <v>360</v>
      </c>
      <c r="K66" t="s" s="19">
        <v>448</v>
      </c>
      <c r="M66" t="s" s="19">
        <v>449</v>
      </c>
    </row>
    <row r="67">
      <c r="D67" t="s" s="22">
        <v>270</v>
      </c>
      <c r="E67" t="s" s="4">
        <v>334</v>
      </c>
      <c r="F67" t="s" s="18">
        <v>447</v>
      </c>
      <c r="G67" t="s" s="14">
        <v>427</v>
      </c>
      <c r="I67" t="s" s="14">
        <v>450</v>
      </c>
      <c r="J67" t="s" s="19">
        <v>360</v>
      </c>
      <c r="K67" t="s" s="19">
        <v>448</v>
      </c>
      <c r="M67" t="s" s="19">
        <v>449</v>
      </c>
    </row>
    <row r="68">
      <c r="D68" t="s" s="22">
        <v>271</v>
      </c>
      <c r="E68" t="s" s="4">
        <v>335</v>
      </c>
      <c r="F68" t="s" s="18">
        <v>447</v>
      </c>
      <c r="G68" t="s" s="14">
        <v>427</v>
      </c>
      <c r="I68" t="s" s="14">
        <v>451</v>
      </c>
      <c r="J68" t="s" s="19">
        <v>360</v>
      </c>
      <c r="K68" t="s" s="19">
        <v>448</v>
      </c>
      <c r="M68" t="s" s="19">
        <v>449</v>
      </c>
    </row>
    <row r="69">
      <c r="D69" t="s" s="22">
        <v>272</v>
      </c>
      <c r="E69" t="s" s="4">
        <v>336</v>
      </c>
      <c r="F69" t="s" s="18">
        <v>447</v>
      </c>
      <c r="G69" t="s" s="14">
        <v>427</v>
      </c>
      <c r="I69" t="s" s="14">
        <v>452</v>
      </c>
      <c r="J69" t="s" s="19">
        <v>360</v>
      </c>
      <c r="K69" t="s" s="19">
        <v>448</v>
      </c>
      <c r="M69" t="s" s="19">
        <v>449</v>
      </c>
    </row>
    <row r="70">
      <c r="D70" t="s" s="7">
        <v>277</v>
      </c>
      <c r="E70" t="s" s="4">
        <v>337</v>
      </c>
      <c r="F70" t="s" s="18">
        <v>447</v>
      </c>
      <c r="G70" t="s" s="14">
        <v>409</v>
      </c>
      <c r="J70" t="s" s="19">
        <v>360</v>
      </c>
      <c r="K70" t="s" s="19">
        <v>448</v>
      </c>
      <c r="M70" t="s" s="19">
        <v>449</v>
      </c>
    </row>
    <row r="71">
      <c r="D71" t="s" s="21">
        <v>270</v>
      </c>
      <c r="E71" t="s" s="4">
        <v>338</v>
      </c>
      <c r="F71" t="s" s="18">
        <v>447</v>
      </c>
      <c r="G71" t="s" s="14">
        <v>409</v>
      </c>
      <c r="I71" t="s" s="14">
        <v>450</v>
      </c>
      <c r="J71" t="s" s="19">
        <v>360</v>
      </c>
      <c r="K71" t="s" s="19">
        <v>448</v>
      </c>
      <c r="M71" t="s" s="19">
        <v>449</v>
      </c>
    </row>
    <row r="72">
      <c r="D72" t="s" s="21">
        <v>271</v>
      </c>
      <c r="E72" t="s" s="4">
        <v>339</v>
      </c>
      <c r="F72" t="s" s="18">
        <v>447</v>
      </c>
      <c r="G72" t="s" s="14">
        <v>409</v>
      </c>
      <c r="I72" t="s" s="14">
        <v>451</v>
      </c>
      <c r="J72" t="s" s="19">
        <v>360</v>
      </c>
      <c r="K72" t="s" s="19">
        <v>448</v>
      </c>
      <c r="M72" t="s" s="19">
        <v>449</v>
      </c>
    </row>
    <row r="73">
      <c r="D73" t="s" s="21">
        <v>272</v>
      </c>
      <c r="E73" t="s" s="4">
        <v>340</v>
      </c>
      <c r="F73" t="s" s="18">
        <v>447</v>
      </c>
      <c r="G73" t="s" s="14">
        <v>409</v>
      </c>
      <c r="I73" t="s" s="14">
        <v>452</v>
      </c>
      <c r="J73" t="s" s="19">
        <v>360</v>
      </c>
      <c r="K73" t="s" s="19">
        <v>448</v>
      </c>
      <c r="M73" t="s" s="19">
        <v>449</v>
      </c>
    </row>
    <row r="74">
      <c r="D74" t="s" s="7">
        <v>278</v>
      </c>
      <c r="E74" s="8"/>
      <c r="F74" t="s" s="18">
        <v>453</v>
      </c>
      <c r="J74" t="s" s="19">
        <v>360</v>
      </c>
      <c r="K74" t="s" s="19">
        <v>448</v>
      </c>
      <c r="M74" t="s" s="19">
        <v>454</v>
      </c>
    </row>
    <row r="75">
      <c r="D75" t="s" s="7">
        <v>279</v>
      </c>
      <c r="E75" t="s" s="4">
        <v>342</v>
      </c>
      <c r="F75" t="s" s="18">
        <v>455</v>
      </c>
      <c r="J75" t="s" s="19">
        <v>360</v>
      </c>
      <c r="K75" t="s" s="19">
        <v>448</v>
      </c>
      <c r="M75" t="s" s="19">
        <v>456</v>
      </c>
    </row>
    <row r="76">
      <c r="D76" t="s" s="7">
        <v>280</v>
      </c>
      <c r="E76" t="s" s="4">
        <v>343</v>
      </c>
      <c r="F76" t="s" s="18">
        <v>457</v>
      </c>
      <c r="J76" t="s" s="19">
        <v>360</v>
      </c>
      <c r="K76" t="s" s="19">
        <v>448</v>
      </c>
      <c r="M76" t="s" s="19">
        <v>458</v>
      </c>
    </row>
    <row r="77">
      <c r="D77" t="s" s="7">
        <v>281</v>
      </c>
      <c r="E77" t="s" s="4">
        <v>344</v>
      </c>
      <c r="F77" t="s" s="18">
        <v>459</v>
      </c>
      <c r="J77" t="s" s="19">
        <v>360</v>
      </c>
      <c r="K77" t="s" s="19">
        <v>448</v>
      </c>
      <c r="M77" t="s" s="19">
        <v>460</v>
      </c>
    </row>
    <row r="78">
      <c r="D78" t="s" s="7">
        <v>282</v>
      </c>
      <c r="E78" t="s" s="4">
        <v>345</v>
      </c>
      <c r="F78" t="s" s="18">
        <v>461</v>
      </c>
      <c r="J78" t="s" s="19">
        <v>360</v>
      </c>
      <c r="K78" t="s" s="19">
        <v>448</v>
      </c>
      <c r="M78" t="s" s="19">
        <v>462</v>
      </c>
      <c r="N78" t="s" s="19">
        <v>421</v>
      </c>
    </row>
    <row r="79">
      <c r="D79" t="s" s="7">
        <v>283</v>
      </c>
      <c r="E79" t="s" s="4">
        <v>346</v>
      </c>
      <c r="F79" t="s" s="18">
        <v>463</v>
      </c>
      <c r="J79" t="s" s="19">
        <v>360</v>
      </c>
      <c r="K79" t="s" s="19">
        <v>448</v>
      </c>
      <c r="M79" t="s" s="19">
        <v>464</v>
      </c>
    </row>
    <row r="80">
      <c r="D80" t="s" s="7">
        <v>242</v>
      </c>
      <c r="E80" t="s" s="4">
        <v>347</v>
      </c>
      <c r="F80" t="s" s="18">
        <v>465</v>
      </c>
      <c r="J80" t="s" s="19">
        <v>360</v>
      </c>
      <c r="K80" t="s" s="19">
        <v>448</v>
      </c>
      <c r="M80" t="s" s="19">
        <v>466</v>
      </c>
    </row>
    <row r="81">
      <c r="D81" t="s" s="7">
        <v>284</v>
      </c>
      <c r="E81" t="s" s="4">
        <v>348</v>
      </c>
      <c r="F81" t="s" s="18">
        <v>467</v>
      </c>
      <c r="J81" t="s" s="19">
        <v>360</v>
      </c>
      <c r="K81" t="s" s="19">
        <v>448</v>
      </c>
      <c r="M81" t="s" s="19">
        <v>468</v>
      </c>
      <c r="R81" t="s" s="19">
        <v>469</v>
      </c>
    </row>
    <row r="82">
      <c r="D82" t="s" s="7">
        <v>285</v>
      </c>
      <c r="E82" t="s" s="4">
        <v>349</v>
      </c>
      <c r="F82" t="s" s="18">
        <v>470</v>
      </c>
      <c r="J82" t="s" s="19">
        <v>360</v>
      </c>
      <c r="K82" t="s" s="19">
        <v>448</v>
      </c>
      <c r="M82" t="s" s="19">
        <v>468</v>
      </c>
      <c r="R82" t="s" s="19">
        <v>471</v>
      </c>
    </row>
    <row r="83">
      <c r="D83" t="s" s="7">
        <v>286</v>
      </c>
      <c r="E83" t="s" s="4">
        <v>350</v>
      </c>
      <c r="F83" t="s" s="18">
        <v>472</v>
      </c>
      <c r="J83" t="s" s="19">
        <v>360</v>
      </c>
      <c r="K83" t="s" s="19">
        <v>448</v>
      </c>
      <c r="M83" t="s" s="19">
        <v>473</v>
      </c>
    </row>
    <row r="84">
      <c r="D84" t="s" s="7">
        <v>287</v>
      </c>
      <c r="E84" t="s" s="4">
        <v>351</v>
      </c>
      <c r="F84" t="s" s="18">
        <v>474</v>
      </c>
      <c r="J84" t="s" s="19">
        <v>360</v>
      </c>
      <c r="K84" t="s" s="19">
        <v>448</v>
      </c>
      <c r="M84" t="s" s="19">
        <v>475</v>
      </c>
      <c r="N84" t="s" s="19">
        <v>421</v>
      </c>
    </row>
    <row r="85">
      <c r="D85" t="s" s="7">
        <v>288</v>
      </c>
      <c r="E85" t="s" s="4">
        <v>352</v>
      </c>
      <c r="F85" t="s" s="18">
        <v>476</v>
      </c>
      <c r="J85" t="s" s="19">
        <v>360</v>
      </c>
      <c r="K85" t="s" s="19">
        <v>448</v>
      </c>
      <c r="M85" t="s" s="19">
        <v>477</v>
      </c>
    </row>
    <row r="86">
      <c r="D86" t="s" s="7">
        <v>289</v>
      </c>
      <c r="E86" t="s" s="4">
        <v>353</v>
      </c>
      <c r="F86" t="s" s="18">
        <v>478</v>
      </c>
      <c r="J86" t="s" s="19">
        <v>360</v>
      </c>
      <c r="K86" t="s" s="19">
        <v>448</v>
      </c>
      <c r="M86" t="s" s="19">
        <v>479</v>
      </c>
    </row>
    <row r="87">
      <c r="D87" t="s" s="21">
        <v>290</v>
      </c>
      <c r="E87" t="s" s="4">
        <v>354</v>
      </c>
      <c r="F87" t="s" s="18">
        <v>480</v>
      </c>
      <c r="J87" t="s" s="19">
        <v>360</v>
      </c>
      <c r="K87" t="s" s="19">
        <v>448</v>
      </c>
      <c r="L87" t="s" s="19">
        <v>481</v>
      </c>
      <c r="M87" t="s" s="19">
        <v>479</v>
      </c>
    </row>
    <row r="88">
      <c r="D88" t="s" s="21">
        <v>291</v>
      </c>
      <c r="E88" t="s" s="4">
        <v>355</v>
      </c>
      <c r="F88" t="s" s="18">
        <v>482</v>
      </c>
      <c r="J88" t="s" s="19">
        <v>360</v>
      </c>
      <c r="K88" t="s" s="19">
        <v>448</v>
      </c>
      <c r="L88" t="s" s="19">
        <v>483</v>
      </c>
      <c r="M88" t="s" s="19">
        <v>479</v>
      </c>
    </row>
    <row r="89">
      <c r="D89" t="s" s="7">
        <v>292</v>
      </c>
      <c r="E89" t="s" s="4">
        <v>356</v>
      </c>
      <c r="F89" t="s" s="18">
        <v>484</v>
      </c>
      <c r="J89" t="s" s="19">
        <v>360</v>
      </c>
      <c r="K89" t="s" s="19">
        <v>448</v>
      </c>
      <c r="M89" t="s" s="19">
        <v>485</v>
      </c>
    </row>
    <row r="90">
      <c r="D90" t="s" s="7">
        <v>293</v>
      </c>
      <c r="E90" t="s" s="4">
        <v>357</v>
      </c>
      <c r="F90" t="s" s="18">
        <v>486</v>
      </c>
      <c r="J90" t="s" s="19">
        <v>360</v>
      </c>
      <c r="K90" t="s" s="19">
        <v>448</v>
      </c>
    </row>
    <row r="91">
      <c r="D91" t="s" s="6">
        <v>294</v>
      </c>
      <c r="E91" t="s" s="4">
        <v>358</v>
      </c>
      <c r="F91" t="s" s="18">
        <v>487</v>
      </c>
      <c r="J91" t="s" s="19">
        <v>360</v>
      </c>
      <c r="K91" t="s" s="19">
        <v>488</v>
      </c>
    </row>
    <row r="92">
      <c r="E92" t="s" s="14">
        <v>489</v>
      </c>
    </row>
    <row r="93">
      <c r="B93" t="s" s="11">
        <v>162</v>
      </c>
    </row>
    <row r="94">
      <c r="B94" t="s" s="11">
        <v>163</v>
      </c>
    </row>
    <row r="95">
      <c r="B95" t="s" s="12">
        <v>497</v>
      </c>
    </row>
  </sheetData>
  <pageMargins bottom="0.75" footer="0.3" header="0.3" left="0.7" right="0.7" top="0.75"/>
  <drawing r:id="rId1"/>
  <legacyDrawing r:id="rId3"/>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26.37109375" customWidth="true" bestFit="true"/>
    <col min="4" max="4" width="88.734375" customWidth="true" bestFit="true"/>
    <col min="5" max="5" width="35.0" customWidth="true" bestFit="true"/>
    <col min="6" max="6" width="35.0" customWidth="true" bestFit="true"/>
    <col min="7" max="7" width="35.0" customWidth="true" bestFit="true"/>
    <col min="8" max="8" width="35.0" customWidth="true" bestFit="true"/>
    <col min="9" max="9" width="23.12890625" customWidth="true" bestFit="true"/>
    <col min="10" max="10" width="35.0" customWidth="true" bestFit="true"/>
    <col min="11" max="11" width="35.0" customWidth="true" bestFit="true"/>
    <col min="12" max="12" width="20.8671875" customWidth="true" bestFit="true"/>
    <col min="13" max="13" width="35.0" customWidth="true" bestFit="true"/>
  </cols>
  <sheetData>
    <row r="1">
      <c r="A1" t="s" s="5">
        <v>498</v>
      </c>
    </row>
    <row r="6">
      <c r="E6" t="s" s="20">
        <v>499</v>
      </c>
    </row>
    <row r="7">
      <c r="D7" t="s" s="6">
        <v>223</v>
      </c>
      <c r="E7" s="8"/>
    </row>
    <row r="8">
      <c r="D8" t="s" s="7">
        <v>230</v>
      </c>
      <c r="E8" t="s" s="23">
        <v>509</v>
      </c>
      <c r="F8" t="s" s="18">
        <v>375</v>
      </c>
      <c r="G8" t="s" s="14">
        <v>376</v>
      </c>
      <c r="H8" t="s" s="19">
        <v>360</v>
      </c>
      <c r="I8" t="s" s="19">
        <v>361</v>
      </c>
      <c r="J8" t="s" s="19">
        <v>377</v>
      </c>
      <c r="K8" t="s" s="19">
        <v>378</v>
      </c>
    </row>
    <row r="9">
      <c r="D9" t="s" s="7">
        <v>500</v>
      </c>
      <c r="E9" t="s" s="23">
        <v>509</v>
      </c>
      <c r="F9" t="s" s="18">
        <v>510</v>
      </c>
      <c r="G9" t="s" s="14">
        <v>376</v>
      </c>
      <c r="H9" t="s" s="19">
        <v>360</v>
      </c>
      <c r="I9" t="s" s="19">
        <v>361</v>
      </c>
      <c r="J9" t="s" s="19">
        <v>377</v>
      </c>
      <c r="K9" t="s" s="19">
        <v>511</v>
      </c>
    </row>
    <row r="10">
      <c r="D10" t="s" s="7">
        <v>245</v>
      </c>
      <c r="E10" t="s" s="23">
        <v>509</v>
      </c>
      <c r="F10" t="s" s="18">
        <v>375</v>
      </c>
      <c r="G10" t="s" s="14">
        <v>409</v>
      </c>
      <c r="H10" t="s" s="19">
        <v>360</v>
      </c>
      <c r="I10" t="s" s="19">
        <v>361</v>
      </c>
      <c r="J10" t="s" s="19">
        <v>377</v>
      </c>
      <c r="K10" t="s" s="19">
        <v>378</v>
      </c>
    </row>
    <row r="11">
      <c r="D11" t="s" s="7">
        <v>501</v>
      </c>
      <c r="E11" t="s" s="23">
        <v>509</v>
      </c>
      <c r="F11" t="s" s="18">
        <v>419</v>
      </c>
      <c r="H11" t="s" s="19">
        <v>360</v>
      </c>
      <c r="I11" t="s" s="19">
        <v>361</v>
      </c>
      <c r="J11" t="s" s="19">
        <v>420</v>
      </c>
      <c r="K11" t="s" s="19">
        <v>363</v>
      </c>
      <c r="L11" t="s" s="19">
        <v>421</v>
      </c>
    </row>
    <row r="12">
      <c r="D12" t="s" s="7">
        <v>502</v>
      </c>
      <c r="E12" t="s" s="23">
        <v>509</v>
      </c>
      <c r="F12" t="s" s="18">
        <v>512</v>
      </c>
      <c r="H12" t="s" s="19">
        <v>360</v>
      </c>
      <c r="I12" t="s" s="19">
        <v>361</v>
      </c>
      <c r="J12" t="s" s="19">
        <v>513</v>
      </c>
      <c r="K12" t="s" s="19">
        <v>363</v>
      </c>
    </row>
    <row r="13">
      <c r="D13" t="s" s="7">
        <v>503</v>
      </c>
      <c r="E13" t="s" s="23">
        <v>509</v>
      </c>
      <c r="F13" t="s" s="18">
        <v>514</v>
      </c>
      <c r="H13" t="s" s="19">
        <v>360</v>
      </c>
      <c r="I13" t="s" s="19">
        <v>361</v>
      </c>
      <c r="J13" t="s" s="19">
        <v>515</v>
      </c>
      <c r="K13" t="s" s="19">
        <v>516</v>
      </c>
    </row>
    <row r="14">
      <c r="D14" t="s" s="7">
        <v>266</v>
      </c>
      <c r="E14" t="s" s="23">
        <v>509</v>
      </c>
      <c r="F14" t="s" s="18">
        <v>446</v>
      </c>
      <c r="H14" t="s" s="19">
        <v>360</v>
      </c>
      <c r="I14" t="s" s="19">
        <v>361</v>
      </c>
    </row>
    <row r="15">
      <c r="D15" t="s" s="6">
        <v>267</v>
      </c>
      <c r="E15" s="8"/>
    </row>
    <row r="16">
      <c r="D16" t="s" s="7">
        <v>504</v>
      </c>
      <c r="E16" t="s" s="23">
        <v>509</v>
      </c>
      <c r="F16" t="s" s="18">
        <v>447</v>
      </c>
      <c r="G16" t="s" s="14">
        <v>376</v>
      </c>
      <c r="H16" t="s" s="19">
        <v>360</v>
      </c>
      <c r="I16" t="s" s="19">
        <v>448</v>
      </c>
      <c r="M16" t="s" s="19">
        <v>449</v>
      </c>
    </row>
    <row r="17">
      <c r="D17" t="s" s="7">
        <v>505</v>
      </c>
      <c r="E17" t="s" s="23">
        <v>509</v>
      </c>
      <c r="F17" t="s" s="18">
        <v>447</v>
      </c>
      <c r="G17" t="s" s="14">
        <v>409</v>
      </c>
      <c r="H17" t="s" s="19">
        <v>360</v>
      </c>
      <c r="I17" t="s" s="19">
        <v>448</v>
      </c>
      <c r="M17" t="s" s="19">
        <v>449</v>
      </c>
    </row>
    <row r="18">
      <c r="D18" t="s" s="7">
        <v>506</v>
      </c>
      <c r="E18" t="s" s="23">
        <v>509</v>
      </c>
      <c r="F18" t="s" s="18">
        <v>517</v>
      </c>
      <c r="H18" t="s" s="19">
        <v>360</v>
      </c>
      <c r="I18" t="s" s="19">
        <v>448</v>
      </c>
      <c r="M18" t="s" s="19">
        <v>518</v>
      </c>
    </row>
    <row r="19">
      <c r="D19" t="s" s="7">
        <v>242</v>
      </c>
      <c r="E19" t="s" s="23">
        <v>509</v>
      </c>
      <c r="F19" t="s" s="18">
        <v>465</v>
      </c>
      <c r="H19" t="s" s="19">
        <v>360</v>
      </c>
      <c r="I19" t="s" s="19">
        <v>448</v>
      </c>
      <c r="M19" t="s" s="19">
        <v>466</v>
      </c>
    </row>
    <row r="20">
      <c r="D20" t="s" s="7">
        <v>507</v>
      </c>
      <c r="E20" t="s" s="23">
        <v>509</v>
      </c>
      <c r="F20" t="s" s="18">
        <v>519</v>
      </c>
      <c r="H20" t="s" s="19">
        <v>360</v>
      </c>
      <c r="I20" t="s" s="19">
        <v>448</v>
      </c>
      <c r="M20" t="s" s="19">
        <v>468</v>
      </c>
    </row>
    <row r="21">
      <c r="D21" t="s" s="7">
        <v>279</v>
      </c>
      <c r="E21" t="s" s="23">
        <v>509</v>
      </c>
      <c r="F21" t="s" s="18">
        <v>455</v>
      </c>
      <c r="H21" t="s" s="19">
        <v>360</v>
      </c>
      <c r="I21" t="s" s="19">
        <v>448</v>
      </c>
      <c r="M21" t="s" s="19">
        <v>456</v>
      </c>
    </row>
    <row r="22">
      <c r="D22" t="s" s="7">
        <v>508</v>
      </c>
      <c r="E22" t="s" s="23">
        <v>509</v>
      </c>
      <c r="F22" t="s" s="18">
        <v>520</v>
      </c>
      <c r="H22" t="s" s="19">
        <v>360</v>
      </c>
      <c r="I22" t="s" s="19">
        <v>448</v>
      </c>
      <c r="M22" t="s" s="19">
        <v>521</v>
      </c>
    </row>
    <row r="23">
      <c r="D23" t="s" s="7">
        <v>293</v>
      </c>
      <c r="E23" t="s" s="23">
        <v>509</v>
      </c>
      <c r="F23" t="s" s="18">
        <v>486</v>
      </c>
      <c r="H23" t="s" s="19">
        <v>360</v>
      </c>
      <c r="I23" t="s" s="19">
        <v>448</v>
      </c>
    </row>
    <row r="24"/>
    <row r="25">
      <c r="B25" t="s" s="11">
        <v>112</v>
      </c>
    </row>
    <row r="26">
      <c r="B26" t="s" s="11">
        <v>113</v>
      </c>
    </row>
    <row r="27">
      <c r="B27" t="s" s="11">
        <v>489</v>
      </c>
    </row>
    <row r="28">
      <c r="B28" t="s" s="12">
        <v>522</v>
      </c>
    </row>
    <row r="30">
      <c r="E30" t="s" s="20">
        <v>523</v>
      </c>
    </row>
    <row r="31">
      <c r="D31" t="s" s="6">
        <v>223</v>
      </c>
      <c r="E31" s="8"/>
    </row>
    <row r="32">
      <c r="D32" t="s" s="7">
        <v>230</v>
      </c>
      <c r="E32" t="s" s="23">
        <v>509</v>
      </c>
      <c r="F32" t="s" s="18">
        <v>375</v>
      </c>
      <c r="G32" t="s" s="14">
        <v>376</v>
      </c>
      <c r="H32" t="s" s="19">
        <v>360</v>
      </c>
      <c r="I32" t="s" s="19">
        <v>361</v>
      </c>
      <c r="J32" t="s" s="19">
        <v>377</v>
      </c>
      <c r="K32" t="s" s="19">
        <v>378</v>
      </c>
    </row>
    <row r="33">
      <c r="D33" t="s" s="7">
        <v>500</v>
      </c>
      <c r="E33" t="s" s="23">
        <v>509</v>
      </c>
      <c r="F33" t="s" s="18">
        <v>510</v>
      </c>
      <c r="G33" t="s" s="14">
        <v>376</v>
      </c>
      <c r="H33" t="s" s="19">
        <v>360</v>
      </c>
      <c r="I33" t="s" s="19">
        <v>361</v>
      </c>
      <c r="J33" t="s" s="19">
        <v>377</v>
      </c>
      <c r="K33" t="s" s="19">
        <v>511</v>
      </c>
    </row>
    <row r="34">
      <c r="D34" t="s" s="7">
        <v>245</v>
      </c>
      <c r="E34" t="s" s="23">
        <v>509</v>
      </c>
      <c r="F34" t="s" s="18">
        <v>375</v>
      </c>
      <c r="G34" t="s" s="14">
        <v>409</v>
      </c>
      <c r="H34" t="s" s="19">
        <v>360</v>
      </c>
      <c r="I34" t="s" s="19">
        <v>361</v>
      </c>
      <c r="J34" t="s" s="19">
        <v>377</v>
      </c>
      <c r="K34" t="s" s="19">
        <v>378</v>
      </c>
    </row>
    <row r="35">
      <c r="D35" t="s" s="7">
        <v>501</v>
      </c>
      <c r="E35" t="s" s="23">
        <v>509</v>
      </c>
      <c r="F35" t="s" s="18">
        <v>419</v>
      </c>
      <c r="H35" t="s" s="19">
        <v>360</v>
      </c>
      <c r="I35" t="s" s="19">
        <v>361</v>
      </c>
      <c r="J35" t="s" s="19">
        <v>420</v>
      </c>
      <c r="K35" t="s" s="19">
        <v>363</v>
      </c>
      <c r="L35" t="s" s="19">
        <v>421</v>
      </c>
    </row>
    <row r="36">
      <c r="D36" t="s" s="7">
        <v>502</v>
      </c>
      <c r="E36" t="s" s="23">
        <v>509</v>
      </c>
      <c r="F36" t="s" s="18">
        <v>512</v>
      </c>
      <c r="H36" t="s" s="19">
        <v>360</v>
      </c>
      <c r="I36" t="s" s="19">
        <v>361</v>
      </c>
      <c r="J36" t="s" s="19">
        <v>513</v>
      </c>
      <c r="K36" t="s" s="19">
        <v>363</v>
      </c>
    </row>
    <row r="37">
      <c r="D37" t="s" s="7">
        <v>503</v>
      </c>
      <c r="E37" t="s" s="23">
        <v>509</v>
      </c>
      <c r="F37" t="s" s="18">
        <v>514</v>
      </c>
      <c r="H37" t="s" s="19">
        <v>360</v>
      </c>
      <c r="I37" t="s" s="19">
        <v>361</v>
      </c>
      <c r="J37" t="s" s="19">
        <v>515</v>
      </c>
      <c r="K37" t="s" s="19">
        <v>516</v>
      </c>
    </row>
    <row r="38">
      <c r="D38" t="s" s="7">
        <v>266</v>
      </c>
      <c r="E38" t="s" s="23">
        <v>509</v>
      </c>
      <c r="F38" t="s" s="18">
        <v>446</v>
      </c>
      <c r="H38" t="s" s="19">
        <v>360</v>
      </c>
      <c r="I38" t="s" s="19">
        <v>361</v>
      </c>
    </row>
    <row r="39">
      <c r="D39" t="s" s="6">
        <v>267</v>
      </c>
      <c r="E39" s="8"/>
    </row>
    <row r="40">
      <c r="D40" t="s" s="7">
        <v>504</v>
      </c>
      <c r="E40" t="s" s="23">
        <v>509</v>
      </c>
      <c r="F40" t="s" s="18">
        <v>447</v>
      </c>
      <c r="G40" t="s" s="14">
        <v>376</v>
      </c>
      <c r="H40" t="s" s="19">
        <v>360</v>
      </c>
      <c r="I40" t="s" s="19">
        <v>448</v>
      </c>
      <c r="M40" t="s" s="19">
        <v>449</v>
      </c>
    </row>
    <row r="41">
      <c r="D41" t="s" s="7">
        <v>505</v>
      </c>
      <c r="E41" t="s" s="23">
        <v>509</v>
      </c>
      <c r="F41" t="s" s="18">
        <v>447</v>
      </c>
      <c r="G41" t="s" s="14">
        <v>409</v>
      </c>
      <c r="H41" t="s" s="19">
        <v>360</v>
      </c>
      <c r="I41" t="s" s="19">
        <v>448</v>
      </c>
      <c r="M41" t="s" s="19">
        <v>449</v>
      </c>
    </row>
    <row r="42">
      <c r="D42" t="s" s="7">
        <v>506</v>
      </c>
      <c r="E42" t="s" s="23">
        <v>509</v>
      </c>
      <c r="F42" t="s" s="18">
        <v>517</v>
      </c>
      <c r="H42" t="s" s="19">
        <v>360</v>
      </c>
      <c r="I42" t="s" s="19">
        <v>448</v>
      </c>
      <c r="M42" t="s" s="19">
        <v>518</v>
      </c>
    </row>
    <row r="43">
      <c r="D43" t="s" s="7">
        <v>242</v>
      </c>
      <c r="E43" t="s" s="23">
        <v>509</v>
      </c>
      <c r="F43" t="s" s="18">
        <v>465</v>
      </c>
      <c r="H43" t="s" s="19">
        <v>360</v>
      </c>
      <c r="I43" t="s" s="19">
        <v>448</v>
      </c>
      <c r="M43" t="s" s="19">
        <v>466</v>
      </c>
    </row>
    <row r="44">
      <c r="D44" t="s" s="7">
        <v>507</v>
      </c>
      <c r="E44" t="s" s="23">
        <v>509</v>
      </c>
      <c r="F44" t="s" s="18">
        <v>519</v>
      </c>
      <c r="H44" t="s" s="19">
        <v>360</v>
      </c>
      <c r="I44" t="s" s="19">
        <v>448</v>
      </c>
      <c r="M44" t="s" s="19">
        <v>468</v>
      </c>
    </row>
    <row r="45">
      <c r="D45" t="s" s="7">
        <v>279</v>
      </c>
      <c r="E45" t="s" s="23">
        <v>509</v>
      </c>
      <c r="F45" t="s" s="18">
        <v>455</v>
      </c>
      <c r="H45" t="s" s="19">
        <v>360</v>
      </c>
      <c r="I45" t="s" s="19">
        <v>448</v>
      </c>
      <c r="M45" t="s" s="19">
        <v>456</v>
      </c>
    </row>
    <row r="46">
      <c r="D46" t="s" s="7">
        <v>508</v>
      </c>
      <c r="E46" t="s" s="23">
        <v>509</v>
      </c>
      <c r="F46" t="s" s="18">
        <v>520</v>
      </c>
      <c r="H46" t="s" s="19">
        <v>360</v>
      </c>
      <c r="I46" t="s" s="19">
        <v>448</v>
      </c>
      <c r="M46" t="s" s="19">
        <v>521</v>
      </c>
    </row>
    <row r="47">
      <c r="D47" t="s" s="7">
        <v>293</v>
      </c>
      <c r="E47" t="s" s="23">
        <v>509</v>
      </c>
      <c r="F47" t="s" s="18">
        <v>486</v>
      </c>
      <c r="H47" t="s" s="19">
        <v>360</v>
      </c>
      <c r="I47" t="s" s="19">
        <v>448</v>
      </c>
    </row>
    <row r="48"/>
    <row r="49">
      <c r="B49" t="s" s="11">
        <v>112</v>
      </c>
    </row>
    <row r="50">
      <c r="B50" t="s" s="11">
        <v>113</v>
      </c>
    </row>
    <row r="51">
      <c r="B51" t="s" s="11">
        <v>489</v>
      </c>
    </row>
    <row r="52">
      <c r="B52" t="s" s="12">
        <v>524</v>
      </c>
    </row>
    <row r="54">
      <c r="E54" t="s" s="20">
        <v>525</v>
      </c>
    </row>
    <row r="55">
      <c r="D55" t="s" s="6">
        <v>223</v>
      </c>
      <c r="E55" s="8"/>
    </row>
    <row r="56">
      <c r="D56" t="s" s="7">
        <v>230</v>
      </c>
      <c r="E56" t="s" s="23">
        <v>509</v>
      </c>
      <c r="F56" t="s" s="18">
        <v>375</v>
      </c>
      <c r="G56" t="s" s="14">
        <v>376</v>
      </c>
      <c r="H56" t="s" s="19">
        <v>360</v>
      </c>
      <c r="I56" t="s" s="19">
        <v>361</v>
      </c>
      <c r="J56" t="s" s="19">
        <v>377</v>
      </c>
      <c r="K56" t="s" s="19">
        <v>378</v>
      </c>
    </row>
    <row r="57">
      <c r="D57" t="s" s="7">
        <v>500</v>
      </c>
      <c r="E57" t="s" s="23">
        <v>509</v>
      </c>
      <c r="F57" t="s" s="18">
        <v>510</v>
      </c>
      <c r="G57" t="s" s="14">
        <v>376</v>
      </c>
      <c r="H57" t="s" s="19">
        <v>360</v>
      </c>
      <c r="I57" t="s" s="19">
        <v>361</v>
      </c>
      <c r="J57" t="s" s="19">
        <v>377</v>
      </c>
      <c r="K57" t="s" s="19">
        <v>511</v>
      </c>
    </row>
    <row r="58">
      <c r="D58" t="s" s="7">
        <v>245</v>
      </c>
      <c r="E58" t="s" s="23">
        <v>509</v>
      </c>
      <c r="F58" t="s" s="18">
        <v>375</v>
      </c>
      <c r="G58" t="s" s="14">
        <v>409</v>
      </c>
      <c r="H58" t="s" s="19">
        <v>360</v>
      </c>
      <c r="I58" t="s" s="19">
        <v>361</v>
      </c>
      <c r="J58" t="s" s="19">
        <v>377</v>
      </c>
      <c r="K58" t="s" s="19">
        <v>378</v>
      </c>
    </row>
    <row r="59">
      <c r="D59" t="s" s="7">
        <v>501</v>
      </c>
      <c r="E59" t="s" s="23">
        <v>509</v>
      </c>
      <c r="F59" t="s" s="18">
        <v>419</v>
      </c>
      <c r="H59" t="s" s="19">
        <v>360</v>
      </c>
      <c r="I59" t="s" s="19">
        <v>361</v>
      </c>
      <c r="J59" t="s" s="19">
        <v>420</v>
      </c>
      <c r="K59" t="s" s="19">
        <v>363</v>
      </c>
      <c r="L59" t="s" s="19">
        <v>421</v>
      </c>
    </row>
    <row r="60">
      <c r="D60" t="s" s="7">
        <v>502</v>
      </c>
      <c r="E60" t="s" s="23">
        <v>509</v>
      </c>
      <c r="F60" t="s" s="18">
        <v>512</v>
      </c>
      <c r="H60" t="s" s="19">
        <v>360</v>
      </c>
      <c r="I60" t="s" s="19">
        <v>361</v>
      </c>
      <c r="J60" t="s" s="19">
        <v>513</v>
      </c>
      <c r="K60" t="s" s="19">
        <v>363</v>
      </c>
    </row>
    <row r="61">
      <c r="D61" t="s" s="7">
        <v>503</v>
      </c>
      <c r="E61" t="s" s="23">
        <v>509</v>
      </c>
      <c r="F61" t="s" s="18">
        <v>514</v>
      </c>
      <c r="H61" t="s" s="19">
        <v>360</v>
      </c>
      <c r="I61" t="s" s="19">
        <v>361</v>
      </c>
      <c r="J61" t="s" s="19">
        <v>515</v>
      </c>
      <c r="K61" t="s" s="19">
        <v>516</v>
      </c>
    </row>
    <row r="62">
      <c r="D62" t="s" s="7">
        <v>266</v>
      </c>
      <c r="E62" t="s" s="23">
        <v>509</v>
      </c>
      <c r="F62" t="s" s="18">
        <v>446</v>
      </c>
      <c r="H62" t="s" s="19">
        <v>360</v>
      </c>
      <c r="I62" t="s" s="19">
        <v>361</v>
      </c>
    </row>
    <row r="63">
      <c r="D63" t="s" s="6">
        <v>267</v>
      </c>
      <c r="E63" s="8"/>
    </row>
    <row r="64">
      <c r="D64" t="s" s="7">
        <v>504</v>
      </c>
      <c r="E64" t="s" s="23">
        <v>509</v>
      </c>
      <c r="F64" t="s" s="18">
        <v>447</v>
      </c>
      <c r="G64" t="s" s="14">
        <v>376</v>
      </c>
      <c r="H64" t="s" s="19">
        <v>360</v>
      </c>
      <c r="I64" t="s" s="19">
        <v>448</v>
      </c>
      <c r="M64" t="s" s="19">
        <v>449</v>
      </c>
    </row>
    <row r="65">
      <c r="D65" t="s" s="7">
        <v>505</v>
      </c>
      <c r="E65" t="s" s="23">
        <v>509</v>
      </c>
      <c r="F65" t="s" s="18">
        <v>447</v>
      </c>
      <c r="G65" t="s" s="14">
        <v>409</v>
      </c>
      <c r="H65" t="s" s="19">
        <v>360</v>
      </c>
      <c r="I65" t="s" s="19">
        <v>448</v>
      </c>
      <c r="M65" t="s" s="19">
        <v>449</v>
      </c>
    </row>
    <row r="66">
      <c r="D66" t="s" s="7">
        <v>506</v>
      </c>
      <c r="E66" t="s" s="23">
        <v>509</v>
      </c>
      <c r="F66" t="s" s="18">
        <v>517</v>
      </c>
      <c r="H66" t="s" s="19">
        <v>360</v>
      </c>
      <c r="I66" t="s" s="19">
        <v>448</v>
      </c>
      <c r="M66" t="s" s="19">
        <v>518</v>
      </c>
    </row>
    <row r="67">
      <c r="D67" t="s" s="7">
        <v>242</v>
      </c>
      <c r="E67" t="s" s="23">
        <v>509</v>
      </c>
      <c r="F67" t="s" s="18">
        <v>465</v>
      </c>
      <c r="H67" t="s" s="19">
        <v>360</v>
      </c>
      <c r="I67" t="s" s="19">
        <v>448</v>
      </c>
      <c r="M67" t="s" s="19">
        <v>466</v>
      </c>
    </row>
    <row r="68">
      <c r="D68" t="s" s="7">
        <v>507</v>
      </c>
      <c r="E68" t="s" s="23">
        <v>509</v>
      </c>
      <c r="F68" t="s" s="18">
        <v>519</v>
      </c>
      <c r="H68" t="s" s="19">
        <v>360</v>
      </c>
      <c r="I68" t="s" s="19">
        <v>448</v>
      </c>
      <c r="M68" t="s" s="19">
        <v>468</v>
      </c>
    </row>
    <row r="69">
      <c r="D69" t="s" s="7">
        <v>279</v>
      </c>
      <c r="E69" t="s" s="23">
        <v>509</v>
      </c>
      <c r="F69" t="s" s="18">
        <v>455</v>
      </c>
      <c r="H69" t="s" s="19">
        <v>360</v>
      </c>
      <c r="I69" t="s" s="19">
        <v>448</v>
      </c>
      <c r="M69" t="s" s="19">
        <v>456</v>
      </c>
    </row>
    <row r="70">
      <c r="D70" t="s" s="7">
        <v>508</v>
      </c>
      <c r="E70" t="s" s="23">
        <v>509</v>
      </c>
      <c r="F70" t="s" s="18">
        <v>520</v>
      </c>
      <c r="H70" t="s" s="19">
        <v>360</v>
      </c>
      <c r="I70" t="s" s="19">
        <v>448</v>
      </c>
      <c r="M70" t="s" s="19">
        <v>521</v>
      </c>
    </row>
    <row r="71">
      <c r="D71" t="s" s="7">
        <v>293</v>
      </c>
      <c r="E71" t="s" s="23">
        <v>509</v>
      </c>
      <c r="F71" t="s" s="18">
        <v>486</v>
      </c>
      <c r="H71" t="s" s="19">
        <v>360</v>
      </c>
      <c r="I71" t="s" s="19">
        <v>448</v>
      </c>
    </row>
    <row r="72">
      <c r="E72" t="s" s="14">
        <v>526</v>
      </c>
    </row>
    <row r="73">
      <c r="E73" t="s" s="14">
        <v>527</v>
      </c>
    </row>
    <row r="74">
      <c r="B74" t="s" s="11">
        <v>112</v>
      </c>
    </row>
    <row r="75">
      <c r="B75" t="s" s="11">
        <v>113</v>
      </c>
    </row>
    <row r="76">
      <c r="B76" t="s" s="11">
        <v>489</v>
      </c>
    </row>
    <row r="77">
      <c r="B77" t="s" s="12">
        <v>528</v>
      </c>
    </row>
    <row r="79">
      <c r="E79" t="s" s="20">
        <v>529</v>
      </c>
    </row>
    <row r="80">
      <c r="D80" t="s" s="6">
        <v>223</v>
      </c>
      <c r="E80" s="8"/>
    </row>
    <row r="81">
      <c r="D81" t="s" s="7">
        <v>230</v>
      </c>
      <c r="E81" t="s" s="4">
        <v>54</v>
      </c>
      <c r="F81" t="s" s="18">
        <v>375</v>
      </c>
      <c r="G81" t="s" s="14">
        <v>376</v>
      </c>
      <c r="H81" t="s" s="19">
        <v>360</v>
      </c>
      <c r="I81" t="s" s="19">
        <v>361</v>
      </c>
      <c r="J81" t="s" s="19">
        <v>377</v>
      </c>
      <c r="K81" t="s" s="19">
        <v>378</v>
      </c>
    </row>
    <row r="82">
      <c r="D82" t="s" s="7">
        <v>500</v>
      </c>
      <c r="E82" t="s" s="4">
        <v>55</v>
      </c>
      <c r="F82" t="s" s="18">
        <v>510</v>
      </c>
      <c r="G82" t="s" s="14">
        <v>376</v>
      </c>
      <c r="H82" t="s" s="19">
        <v>360</v>
      </c>
      <c r="I82" t="s" s="19">
        <v>361</v>
      </c>
      <c r="J82" t="s" s="19">
        <v>377</v>
      </c>
      <c r="K82" t="s" s="19">
        <v>511</v>
      </c>
    </row>
    <row r="83">
      <c r="D83" t="s" s="7">
        <v>245</v>
      </c>
      <c r="E83" t="s" s="4">
        <v>56</v>
      </c>
      <c r="F83" t="s" s="18">
        <v>375</v>
      </c>
      <c r="G83" t="s" s="14">
        <v>409</v>
      </c>
      <c r="H83" t="s" s="19">
        <v>360</v>
      </c>
      <c r="I83" t="s" s="19">
        <v>361</v>
      </c>
      <c r="J83" t="s" s="19">
        <v>377</v>
      </c>
      <c r="K83" t="s" s="19">
        <v>378</v>
      </c>
    </row>
    <row r="84">
      <c r="D84" t="s" s="7">
        <v>501</v>
      </c>
      <c r="E84" t="s" s="4">
        <v>530</v>
      </c>
      <c r="F84" t="s" s="18">
        <v>419</v>
      </c>
      <c r="H84" t="s" s="19">
        <v>360</v>
      </c>
      <c r="I84" t="s" s="19">
        <v>361</v>
      </c>
      <c r="J84" t="s" s="19">
        <v>420</v>
      </c>
      <c r="K84" t="s" s="19">
        <v>363</v>
      </c>
      <c r="L84" t="s" s="19">
        <v>421</v>
      </c>
    </row>
    <row r="85">
      <c r="D85" t="s" s="7">
        <v>502</v>
      </c>
      <c r="E85" t="s" s="4">
        <v>57</v>
      </c>
      <c r="F85" t="s" s="18">
        <v>512</v>
      </c>
      <c r="H85" t="s" s="19">
        <v>360</v>
      </c>
      <c r="I85" t="s" s="19">
        <v>361</v>
      </c>
      <c r="J85" t="s" s="19">
        <v>513</v>
      </c>
      <c r="K85" t="s" s="19">
        <v>363</v>
      </c>
    </row>
    <row r="86">
      <c r="D86" t="s" s="7">
        <v>503</v>
      </c>
      <c r="E86" t="s" s="4">
        <v>58</v>
      </c>
      <c r="F86" t="s" s="18">
        <v>514</v>
      </c>
      <c r="H86" t="s" s="19">
        <v>360</v>
      </c>
      <c r="I86" t="s" s="19">
        <v>361</v>
      </c>
      <c r="J86" t="s" s="19">
        <v>515</v>
      </c>
      <c r="K86" t="s" s="19">
        <v>516</v>
      </c>
    </row>
    <row r="87">
      <c r="D87" t="s" s="7">
        <v>266</v>
      </c>
      <c r="E87" t="s" s="4">
        <v>300</v>
      </c>
      <c r="F87" t="s" s="18">
        <v>446</v>
      </c>
      <c r="H87" t="s" s="19">
        <v>360</v>
      </c>
      <c r="I87" t="s" s="19">
        <v>361</v>
      </c>
    </row>
    <row r="88">
      <c r="D88" t="s" s="6">
        <v>267</v>
      </c>
      <c r="E88" s="8"/>
    </row>
    <row r="89">
      <c r="D89" t="s" s="7">
        <v>504</v>
      </c>
      <c r="E89" t="s" s="4">
        <v>59</v>
      </c>
      <c r="F89" t="s" s="18">
        <v>447</v>
      </c>
      <c r="G89" t="s" s="14">
        <v>376</v>
      </c>
      <c r="H89" t="s" s="19">
        <v>360</v>
      </c>
      <c r="I89" t="s" s="19">
        <v>448</v>
      </c>
      <c r="M89" t="s" s="19">
        <v>449</v>
      </c>
    </row>
    <row r="90">
      <c r="D90" t="s" s="7">
        <v>505</v>
      </c>
      <c r="E90" t="s" s="4">
        <v>60</v>
      </c>
      <c r="F90" t="s" s="18">
        <v>447</v>
      </c>
      <c r="G90" t="s" s="14">
        <v>409</v>
      </c>
      <c r="H90" t="s" s="19">
        <v>360</v>
      </c>
      <c r="I90" t="s" s="19">
        <v>448</v>
      </c>
      <c r="M90" t="s" s="19">
        <v>449</v>
      </c>
    </row>
    <row r="91">
      <c r="D91" t="s" s="7">
        <v>506</v>
      </c>
      <c r="E91" t="s" s="4">
        <v>61</v>
      </c>
      <c r="F91" t="s" s="18">
        <v>517</v>
      </c>
      <c r="H91" t="s" s="19">
        <v>360</v>
      </c>
      <c r="I91" t="s" s="19">
        <v>448</v>
      </c>
      <c r="M91" t="s" s="19">
        <v>518</v>
      </c>
    </row>
    <row r="92">
      <c r="D92" t="s" s="7">
        <v>242</v>
      </c>
      <c r="E92" t="s" s="4">
        <v>62</v>
      </c>
      <c r="F92" t="s" s="18">
        <v>465</v>
      </c>
      <c r="H92" t="s" s="19">
        <v>360</v>
      </c>
      <c r="I92" t="s" s="19">
        <v>448</v>
      </c>
      <c r="M92" t="s" s="19">
        <v>466</v>
      </c>
    </row>
    <row r="93">
      <c r="D93" t="s" s="7">
        <v>507</v>
      </c>
      <c r="E93" t="s" s="4">
        <v>63</v>
      </c>
      <c r="F93" t="s" s="18">
        <v>519</v>
      </c>
      <c r="H93" t="s" s="19">
        <v>360</v>
      </c>
      <c r="I93" t="s" s="19">
        <v>448</v>
      </c>
      <c r="M93" t="s" s="19">
        <v>468</v>
      </c>
    </row>
    <row r="94">
      <c r="D94" t="s" s="7">
        <v>279</v>
      </c>
      <c r="E94" t="s" s="4">
        <v>64</v>
      </c>
      <c r="F94" t="s" s="18">
        <v>455</v>
      </c>
      <c r="H94" t="s" s="19">
        <v>360</v>
      </c>
      <c r="I94" t="s" s="19">
        <v>448</v>
      </c>
      <c r="M94" t="s" s="19">
        <v>456</v>
      </c>
    </row>
    <row r="95">
      <c r="D95" t="s" s="7">
        <v>508</v>
      </c>
      <c r="E95" t="s" s="4">
        <v>65</v>
      </c>
      <c r="F95" t="s" s="18">
        <v>520</v>
      </c>
      <c r="H95" t="s" s="19">
        <v>360</v>
      </c>
      <c r="I95" t="s" s="19">
        <v>448</v>
      </c>
      <c r="M95" t="s" s="19">
        <v>521</v>
      </c>
    </row>
    <row r="96">
      <c r="D96" t="s" s="7">
        <v>293</v>
      </c>
      <c r="E96" t="s" s="4">
        <v>66</v>
      </c>
      <c r="F96" t="s" s="18">
        <v>486</v>
      </c>
      <c r="H96" t="s" s="19">
        <v>360</v>
      </c>
      <c r="I96" t="s" s="19">
        <v>448</v>
      </c>
    </row>
    <row r="97">
      <c r="E97" t="s" s="14">
        <v>531</v>
      </c>
    </row>
    <row r="98">
      <c r="E98" t="s" s="24">
        <v>532</v>
      </c>
    </row>
    <row r="99">
      <c r="E99" t="s" s="14">
        <v>527</v>
      </c>
    </row>
    <row r="100">
      <c r="B100" t="s" s="11">
        <v>112</v>
      </c>
    </row>
    <row r="101">
      <c r="B101" t="s" s="11">
        <v>113</v>
      </c>
    </row>
    <row r="102">
      <c r="B102" t="s" s="11">
        <v>489</v>
      </c>
    </row>
    <row r="103">
      <c r="B103" t="s" s="12">
        <v>533</v>
      </c>
    </row>
  </sheetData>
  <pageMargins bottom="0.75" footer="0.3" header="0.3" left="0.7" right="0.7" top="0.75"/>
  <drawing r:id="rId1"/>
  <legacyDrawing r:id="rId3"/>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69.58203125" customWidth="true" bestFit="true"/>
    <col min="4" max="4" width="58.953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s>
  <sheetData>
    <row r="1">
      <c r="A1" t="s" s="5">
        <v>534</v>
      </c>
    </row>
    <row r="6">
      <c r="D6" s="2" t="s">
        <v>535</v>
      </c>
      <c r="E6" s="2" t="s">
        <v>537</v>
      </c>
      <c r="F6" s="2" t="s">
        <v>540</v>
      </c>
      <c r="G6" s="2" t="s">
        <v>542</v>
      </c>
      <c r="H6" s="2" t="s">
        <v>545</v>
      </c>
      <c r="I6" s="2" t="s">
        <v>548</v>
      </c>
      <c r="J6" s="2" t="s">
        <v>551</v>
      </c>
      <c r="K6" s="2" t="s">
        <v>554</v>
      </c>
      <c r="L6" s="2" t="s">
        <v>558</v>
      </c>
      <c r="M6" s="2" t="s">
        <v>562</v>
      </c>
      <c r="N6" s="2" t="s">
        <v>565</v>
      </c>
      <c r="O6" s="2" t="s">
        <v>569</v>
      </c>
      <c r="P6" s="2" t="s">
        <v>571</v>
      </c>
    </row>
    <row r="7">
      <c r="D7" t="s" s="25">
        <v>509</v>
      </c>
      <c r="E7" t="s" s="13">
        <v>538</v>
      </c>
      <c r="F7" t="s" s="13">
        <v>53</v>
      </c>
      <c r="G7" s="16"/>
      <c r="H7" s="16"/>
      <c r="I7" s="16"/>
      <c r="J7" s="16"/>
      <c r="K7" s="16"/>
      <c r="L7" s="16"/>
      <c r="M7" s="16"/>
      <c r="N7" s="16"/>
      <c r="O7" s="16"/>
      <c r="P7" s="16"/>
    </row>
    <row r="8">
      <c r="D8" t="s" s="15">
        <v>536</v>
      </c>
      <c r="E8" t="s" s="15">
        <v>539</v>
      </c>
      <c r="F8" t="s" s="15">
        <v>541</v>
      </c>
      <c r="G8" t="s" s="17">
        <v>52</v>
      </c>
      <c r="H8" t="s" s="17">
        <v>54</v>
      </c>
      <c r="I8" t="s" s="17">
        <v>57</v>
      </c>
      <c r="J8" t="s" s="17">
        <v>63</v>
      </c>
      <c r="K8" t="s" s="17">
        <v>151</v>
      </c>
      <c r="L8" t="s" s="17">
        <v>559</v>
      </c>
      <c r="M8" t="s" s="17">
        <v>153</v>
      </c>
      <c r="N8" t="s" s="17">
        <v>566</v>
      </c>
      <c r="O8" t="s" s="17">
        <v>297</v>
      </c>
      <c r="P8" t="s" s="17">
        <v>318</v>
      </c>
    </row>
    <row r="9">
      <c r="D9" t="s">
        <v>176</v>
      </c>
      <c r="E9" t="s">
        <v>176</v>
      </c>
      <c r="G9" t="s" s="9">
        <v>543</v>
      </c>
      <c r="H9" t="s" s="9">
        <v>546</v>
      </c>
      <c r="I9" t="s" s="9">
        <v>549</v>
      </c>
      <c r="J9" t="s" s="9">
        <v>552</v>
      </c>
      <c r="K9" t="s" s="18">
        <v>555</v>
      </c>
      <c r="L9" t="s" s="18">
        <v>560</v>
      </c>
      <c r="M9" t="s" s="9">
        <v>563</v>
      </c>
      <c r="N9" t="s" s="18">
        <v>567</v>
      </c>
      <c r="O9" t="s" s="18">
        <v>570</v>
      </c>
      <c r="P9" t="s" s="18">
        <v>572</v>
      </c>
    </row>
    <row r="10">
      <c r="G10" t="s" s="10">
        <v>544</v>
      </c>
      <c r="H10" t="s" s="10">
        <v>547</v>
      </c>
      <c r="I10" t="s" s="10">
        <v>550</v>
      </c>
      <c r="J10" t="s" s="10">
        <v>553</v>
      </c>
      <c r="K10" t="s" s="19">
        <v>556</v>
      </c>
      <c r="L10" t="s" s="19">
        <v>360</v>
      </c>
      <c r="M10" t="s" s="10">
        <v>564</v>
      </c>
      <c r="N10" t="s" s="19">
        <v>360</v>
      </c>
      <c r="O10" t="s" s="19">
        <v>360</v>
      </c>
      <c r="P10" t="s" s="19">
        <v>360</v>
      </c>
    </row>
    <row r="11">
      <c r="K11" t="s" s="19">
        <v>557</v>
      </c>
      <c r="L11" t="s" s="19">
        <v>561</v>
      </c>
      <c r="N11" t="s" s="19">
        <v>568</v>
      </c>
      <c r="O11" t="s" s="19">
        <v>489</v>
      </c>
      <c r="P11" t="s" s="19">
        <v>573</v>
      </c>
    </row>
    <row r="12">
      <c r="L12" t="s" s="19">
        <v>361</v>
      </c>
      <c r="N12" t="s" s="19">
        <v>361</v>
      </c>
      <c r="O12" t="s" s="19">
        <v>361</v>
      </c>
      <c r="P12" t="s" s="19">
        <v>361</v>
      </c>
    </row>
    <row r="13">
      <c r="B13" t="s" s="11">
        <v>112</v>
      </c>
    </row>
    <row r="14">
      <c r="B14" t="s" s="11">
        <v>113</v>
      </c>
    </row>
    <row r="15">
      <c r="B15" t="s" s="11">
        <v>574</v>
      </c>
    </row>
    <row r="16">
      <c r="B16" t="s" s="12">
        <v>575</v>
      </c>
    </row>
    <row r="18">
      <c r="D18" s="2" t="s">
        <v>537</v>
      </c>
      <c r="E18" s="2" t="s">
        <v>576</v>
      </c>
      <c r="F18" s="2" t="s">
        <v>579</v>
      </c>
      <c r="G18" s="2" t="s">
        <v>582</v>
      </c>
      <c r="H18" s="2" t="s">
        <v>586</v>
      </c>
      <c r="I18" s="2" t="s">
        <v>589</v>
      </c>
      <c r="J18" s="2" t="s">
        <v>592</v>
      </c>
      <c r="K18" s="2" t="s">
        <v>596</v>
      </c>
      <c r="L18" s="2" t="s">
        <v>599</v>
      </c>
      <c r="M18" s="2" t="s">
        <v>602</v>
      </c>
      <c r="N18" s="2" t="s">
        <v>605</v>
      </c>
      <c r="O18" s="2" t="s">
        <v>608</v>
      </c>
      <c r="P18" s="2" t="s">
        <v>611</v>
      </c>
      <c r="Q18" s="2" t="s">
        <v>614</v>
      </c>
      <c r="R18" s="2" t="s">
        <v>617</v>
      </c>
      <c r="S18" s="2" t="s">
        <v>621</v>
      </c>
      <c r="T18" s="2" t="s">
        <v>626</v>
      </c>
    </row>
    <row r="19">
      <c r="D19" t="s" s="13">
        <v>538</v>
      </c>
      <c r="E19" s="16"/>
      <c r="F19" s="16"/>
      <c r="G19" s="16"/>
      <c r="H19" s="16"/>
      <c r="I19" s="16"/>
      <c r="J19" s="16"/>
      <c r="K19" s="16"/>
      <c r="L19" s="16"/>
      <c r="M19" s="16"/>
      <c r="N19" s="16"/>
      <c r="O19" s="16"/>
      <c r="P19" s="16"/>
      <c r="Q19" s="16"/>
      <c r="R19" s="16"/>
      <c r="S19" s="16"/>
      <c r="T19" s="16"/>
    </row>
    <row r="20">
      <c r="D20" t="s" s="15">
        <v>539</v>
      </c>
      <c r="E20" t="s" s="17">
        <v>58</v>
      </c>
      <c r="F20" t="s" s="17">
        <v>59</v>
      </c>
      <c r="G20" t="s" s="17">
        <v>583</v>
      </c>
      <c r="H20" t="s" s="17">
        <v>60</v>
      </c>
      <c r="I20" t="s" s="17">
        <v>61</v>
      </c>
      <c r="J20" t="s" s="17">
        <v>593</v>
      </c>
      <c r="K20" t="s" s="17">
        <v>62</v>
      </c>
      <c r="L20" t="s" s="17">
        <v>64</v>
      </c>
      <c r="M20" t="s" s="17">
        <v>66</v>
      </c>
      <c r="N20" t="s" s="17">
        <v>67</v>
      </c>
      <c r="O20" t="s" s="17">
        <v>68</v>
      </c>
      <c r="P20" t="s" s="17">
        <v>69</v>
      </c>
      <c r="Q20" t="s" s="17">
        <v>71</v>
      </c>
      <c r="R20" t="s" s="17">
        <v>152</v>
      </c>
      <c r="S20" t="s" s="17">
        <v>622</v>
      </c>
      <c r="T20" t="s" s="17">
        <v>627</v>
      </c>
    </row>
    <row r="21">
      <c r="D21" t="s">
        <v>176</v>
      </c>
      <c r="E21" t="s" s="18">
        <v>577</v>
      </c>
      <c r="F21" t="s" s="18">
        <v>580</v>
      </c>
      <c r="G21" t="s" s="18">
        <v>584</v>
      </c>
      <c r="H21" t="s" s="9">
        <v>587</v>
      </c>
      <c r="I21" t="s" s="18">
        <v>590</v>
      </c>
      <c r="J21" t="s" s="18">
        <v>594</v>
      </c>
      <c r="K21" t="s" s="9">
        <v>597</v>
      </c>
      <c r="L21" t="s" s="9">
        <v>600</v>
      </c>
      <c r="M21" t="s" s="18">
        <v>603</v>
      </c>
      <c r="N21" t="s" s="9">
        <v>606</v>
      </c>
      <c r="O21" t="s" s="18">
        <v>609</v>
      </c>
      <c r="P21" t="s" s="18">
        <v>612</v>
      </c>
      <c r="Q21" t="s" s="18">
        <v>615</v>
      </c>
      <c r="R21" t="s" s="18">
        <v>618</v>
      </c>
      <c r="S21" t="s" s="18">
        <v>623</v>
      </c>
      <c r="T21" t="s" s="18">
        <v>628</v>
      </c>
    </row>
    <row r="22">
      <c r="E22" t="s" s="19">
        <v>204</v>
      </c>
      <c r="F22" t="s" s="19">
        <v>204</v>
      </c>
      <c r="G22" t="s" s="19">
        <v>204</v>
      </c>
      <c r="H22" t="s" s="10">
        <v>588</v>
      </c>
      <c r="I22" t="s" s="19">
        <v>204</v>
      </c>
      <c r="J22" t="s" s="19">
        <v>204</v>
      </c>
      <c r="K22" t="s" s="10">
        <v>598</v>
      </c>
      <c r="L22" t="s" s="10">
        <v>601</v>
      </c>
      <c r="M22" t="s" s="19">
        <v>204</v>
      </c>
      <c r="N22" t="s" s="10">
        <v>607</v>
      </c>
      <c r="O22" t="s" s="19">
        <v>204</v>
      </c>
      <c r="P22" t="s" s="19">
        <v>204</v>
      </c>
      <c r="Q22" t="s" s="19">
        <v>556</v>
      </c>
      <c r="R22" t="s" s="19">
        <v>360</v>
      </c>
      <c r="S22" t="s" s="19">
        <v>624</v>
      </c>
      <c r="T22" t="s" s="19">
        <v>179</v>
      </c>
    </row>
    <row r="23">
      <c r="E23" t="s" s="19">
        <v>578</v>
      </c>
      <c r="F23" t="s" s="19">
        <v>581</v>
      </c>
      <c r="G23" t="s" s="19">
        <v>585</v>
      </c>
      <c r="I23" t="s" s="19">
        <v>591</v>
      </c>
      <c r="J23" t="s" s="19">
        <v>595</v>
      </c>
      <c r="M23" t="s" s="19">
        <v>604</v>
      </c>
      <c r="O23" t="s" s="19">
        <v>610</v>
      </c>
      <c r="P23" t="s" s="19">
        <v>613</v>
      </c>
      <c r="Q23" t="s" s="19">
        <v>616</v>
      </c>
      <c r="R23" t="s" s="19">
        <v>619</v>
      </c>
      <c r="S23" t="s" s="19">
        <v>620</v>
      </c>
      <c r="T23" t="s" s="19">
        <v>629</v>
      </c>
    </row>
    <row r="24">
      <c r="R24" t="s" s="19">
        <v>620</v>
      </c>
      <c r="S24" t="s" s="19">
        <v>625</v>
      </c>
    </row>
    <row r="25">
      <c r="R25" t="s" s="19">
        <v>361</v>
      </c>
    </row>
    <row r="26">
      <c r="B26" t="s" s="11">
        <v>112</v>
      </c>
    </row>
    <row r="27">
      <c r="B27" t="s" s="11">
        <v>113</v>
      </c>
    </row>
    <row r="28">
      <c r="B28" t="s" s="11">
        <v>574</v>
      </c>
    </row>
    <row r="29">
      <c r="B29" t="s" s="12">
        <v>630</v>
      </c>
    </row>
  </sheetData>
  <pageMargins bottom="0.75" footer="0.3" header="0.3" left="0.7" right="0.7" top="0.75"/>
  <drawing r:id="rId1"/>
  <legacyDrawing r:id="rId3"/>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69.58203125" customWidth="true" bestFit="true"/>
    <col min="4" max="4" width="59.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 min="21" max="21" width="35.0" customWidth="true" bestFit="true"/>
    <col min="22" max="22" width="35.0" customWidth="true" bestFit="true"/>
  </cols>
  <sheetData>
    <row r="1">
      <c r="A1" t="s" s="5">
        <v>631</v>
      </c>
    </row>
    <row r="6">
      <c r="D6" s="2" t="s">
        <v>535</v>
      </c>
      <c r="E6" s="2" t="s">
        <v>632</v>
      </c>
      <c r="F6" s="2" t="s">
        <v>537</v>
      </c>
      <c r="G6" s="2" t="s">
        <v>540</v>
      </c>
      <c r="H6" s="2" t="s">
        <v>542</v>
      </c>
      <c r="I6" s="2" t="s">
        <v>545</v>
      </c>
      <c r="J6" s="2" t="s">
        <v>548</v>
      </c>
      <c r="K6" s="2" t="s">
        <v>551</v>
      </c>
      <c r="L6" s="2" t="s">
        <v>554</v>
      </c>
      <c r="M6" s="2" t="s">
        <v>558</v>
      </c>
      <c r="N6" s="2" t="s">
        <v>562</v>
      </c>
      <c r="O6" s="2" t="s">
        <v>565</v>
      </c>
      <c r="P6" s="2" t="s">
        <v>569</v>
      </c>
      <c r="Q6" s="2" t="s">
        <v>571</v>
      </c>
    </row>
    <row r="7">
      <c r="D7" t="s" s="25">
        <v>509</v>
      </c>
      <c r="E7" t="s" s="25">
        <v>509</v>
      </c>
      <c r="F7" t="s" s="13">
        <v>538</v>
      </c>
      <c r="G7" t="s" s="13">
        <v>53</v>
      </c>
      <c r="H7" s="16"/>
      <c r="I7" s="16"/>
      <c r="J7" s="16"/>
      <c r="K7" s="16"/>
      <c r="L7" s="16"/>
      <c r="M7" s="16"/>
      <c r="N7" s="16"/>
      <c r="O7" s="16"/>
      <c r="P7" s="16"/>
      <c r="Q7" s="16"/>
    </row>
    <row r="8">
      <c r="D8" t="s" s="15">
        <v>536</v>
      </c>
      <c r="E8" t="s" s="15">
        <v>175</v>
      </c>
      <c r="F8" t="s" s="15">
        <v>539</v>
      </c>
      <c r="G8" t="s" s="15">
        <v>541</v>
      </c>
      <c r="H8" t="s" s="17">
        <v>52</v>
      </c>
      <c r="I8" t="s" s="17">
        <v>54</v>
      </c>
      <c r="J8" t="s" s="17">
        <v>57</v>
      </c>
      <c r="K8" t="s" s="17">
        <v>63</v>
      </c>
      <c r="L8" t="s" s="17">
        <v>151</v>
      </c>
      <c r="M8" t="s" s="17">
        <v>559</v>
      </c>
      <c r="N8" t="s" s="17">
        <v>153</v>
      </c>
      <c r="O8" t="s" s="17">
        <v>566</v>
      </c>
      <c r="P8" t="s" s="17">
        <v>297</v>
      </c>
      <c r="Q8" t="s" s="17">
        <v>318</v>
      </c>
    </row>
    <row r="9">
      <c r="D9" t="s">
        <v>176</v>
      </c>
      <c r="E9" t="s">
        <v>176</v>
      </c>
      <c r="F9" t="s">
        <v>176</v>
      </c>
      <c r="H9" t="s" s="9">
        <v>543</v>
      </c>
      <c r="I9" t="s" s="9">
        <v>546</v>
      </c>
      <c r="J9" t="s" s="9">
        <v>549</v>
      </c>
      <c r="K9" t="s" s="9">
        <v>552</v>
      </c>
      <c r="L9" t="s" s="18">
        <v>555</v>
      </c>
      <c r="M9" t="s" s="18">
        <v>560</v>
      </c>
      <c r="N9" t="s" s="9">
        <v>563</v>
      </c>
      <c r="O9" t="s" s="18">
        <v>567</v>
      </c>
      <c r="P9" t="s" s="18">
        <v>570</v>
      </c>
      <c r="Q9" t="s" s="18">
        <v>572</v>
      </c>
    </row>
    <row r="10">
      <c r="H10" t="s" s="10">
        <v>544</v>
      </c>
      <c r="I10" t="s" s="10">
        <v>547</v>
      </c>
      <c r="J10" t="s" s="10">
        <v>550</v>
      </c>
      <c r="K10" t="s" s="10">
        <v>553</v>
      </c>
      <c r="L10" t="s" s="19">
        <v>556</v>
      </c>
      <c r="M10" t="s" s="19">
        <v>360</v>
      </c>
      <c r="N10" t="s" s="10">
        <v>564</v>
      </c>
      <c r="O10" t="s" s="19">
        <v>360</v>
      </c>
      <c r="P10" t="s" s="19">
        <v>360</v>
      </c>
      <c r="Q10" t="s" s="19">
        <v>360</v>
      </c>
    </row>
    <row r="11">
      <c r="L11" t="s" s="19">
        <v>557</v>
      </c>
      <c r="M11" t="s" s="19">
        <v>561</v>
      </c>
      <c r="O11" t="s" s="19">
        <v>568</v>
      </c>
      <c r="P11" t="s" s="19">
        <v>489</v>
      </c>
      <c r="Q11" t="s" s="19">
        <v>573</v>
      </c>
    </row>
    <row r="12">
      <c r="M12" t="s" s="19">
        <v>361</v>
      </c>
      <c r="O12" t="s" s="19">
        <v>361</v>
      </c>
      <c r="P12" t="s" s="19">
        <v>361</v>
      </c>
      <c r="Q12" t="s" s="19">
        <v>361</v>
      </c>
    </row>
    <row r="13">
      <c r="B13" t="s" s="11">
        <v>162</v>
      </c>
    </row>
    <row r="14">
      <c r="B14" t="s" s="26">
        <v>633</v>
      </c>
    </row>
    <row r="15">
      <c r="B15" t="s" s="11">
        <v>574</v>
      </c>
    </row>
    <row r="16">
      <c r="B16" t="s" s="12">
        <v>634</v>
      </c>
    </row>
    <row r="18">
      <c r="D18" s="2" t="s">
        <v>632</v>
      </c>
      <c r="E18" s="2" t="s">
        <v>537</v>
      </c>
      <c r="F18" s="2" t="s">
        <v>635</v>
      </c>
      <c r="G18" s="2" t="s">
        <v>576</v>
      </c>
      <c r="H18" s="2" t="s">
        <v>579</v>
      </c>
      <c r="I18" s="2" t="s">
        <v>582</v>
      </c>
      <c r="J18" s="2" t="s">
        <v>586</v>
      </c>
      <c r="K18" s="2" t="s">
        <v>589</v>
      </c>
      <c r="L18" s="2" t="s">
        <v>592</v>
      </c>
      <c r="M18" s="2" t="s">
        <v>596</v>
      </c>
      <c r="N18" s="2" t="s">
        <v>599</v>
      </c>
      <c r="O18" s="2" t="s">
        <v>602</v>
      </c>
      <c r="P18" s="2" t="s">
        <v>605</v>
      </c>
      <c r="Q18" s="2" t="s">
        <v>608</v>
      </c>
      <c r="R18" s="2" t="s">
        <v>611</v>
      </c>
      <c r="S18" s="2" t="s">
        <v>614</v>
      </c>
      <c r="T18" s="2" t="s">
        <v>617</v>
      </c>
      <c r="U18" s="2" t="s">
        <v>621</v>
      </c>
      <c r="V18" s="2" t="s">
        <v>626</v>
      </c>
    </row>
    <row r="19">
      <c r="D19" t="s" s="25">
        <v>509</v>
      </c>
      <c r="E19" t="s" s="13">
        <v>538</v>
      </c>
      <c r="F19" s="16"/>
      <c r="G19" s="16"/>
      <c r="H19" s="16"/>
      <c r="I19" s="16"/>
      <c r="J19" s="16"/>
      <c r="K19" s="16"/>
      <c r="L19" s="16"/>
      <c r="M19" s="16"/>
      <c r="N19" s="16"/>
      <c r="O19" s="16"/>
      <c r="P19" s="16"/>
      <c r="Q19" s="16"/>
      <c r="R19" s="16"/>
      <c r="S19" s="16"/>
      <c r="T19" s="16"/>
      <c r="U19" s="16"/>
      <c r="V19" s="16"/>
    </row>
    <row r="20">
      <c r="D20" t="s" s="15">
        <v>175</v>
      </c>
      <c r="E20" t="s" s="15">
        <v>539</v>
      </c>
      <c r="F20" t="s" s="17">
        <v>636</v>
      </c>
      <c r="G20" t="s" s="17">
        <v>58</v>
      </c>
      <c r="H20" t="s" s="17">
        <v>59</v>
      </c>
      <c r="I20" t="s" s="17">
        <v>583</v>
      </c>
      <c r="J20" t="s" s="17">
        <v>60</v>
      </c>
      <c r="K20" t="s" s="17">
        <v>61</v>
      </c>
      <c r="L20" t="s" s="17">
        <v>593</v>
      </c>
      <c r="M20" t="s" s="17">
        <v>62</v>
      </c>
      <c r="N20" t="s" s="17">
        <v>64</v>
      </c>
      <c r="O20" t="s" s="17">
        <v>66</v>
      </c>
      <c r="P20" t="s" s="17">
        <v>67</v>
      </c>
      <c r="Q20" t="s" s="17">
        <v>68</v>
      </c>
      <c r="R20" t="s" s="17">
        <v>69</v>
      </c>
      <c r="S20" t="s" s="17">
        <v>71</v>
      </c>
      <c r="T20" t="s" s="17">
        <v>152</v>
      </c>
      <c r="U20" t="s" s="17">
        <v>622</v>
      </c>
      <c r="V20" t="s" s="17">
        <v>627</v>
      </c>
    </row>
    <row r="21">
      <c r="D21" t="s">
        <v>176</v>
      </c>
      <c r="E21" t="s">
        <v>176</v>
      </c>
      <c r="F21" t="s" s="18">
        <v>203</v>
      </c>
      <c r="G21" t="s" s="18">
        <v>577</v>
      </c>
      <c r="H21" t="s" s="18">
        <v>580</v>
      </c>
      <c r="I21" t="s" s="18">
        <v>584</v>
      </c>
      <c r="J21" t="s" s="9">
        <v>587</v>
      </c>
      <c r="K21" t="s" s="18">
        <v>590</v>
      </c>
      <c r="L21" t="s" s="18">
        <v>594</v>
      </c>
      <c r="M21" t="s" s="9">
        <v>597</v>
      </c>
      <c r="N21" t="s" s="9">
        <v>600</v>
      </c>
      <c r="O21" t="s" s="18">
        <v>603</v>
      </c>
      <c r="P21" t="s" s="9">
        <v>637</v>
      </c>
      <c r="Q21" t="s" s="18">
        <v>609</v>
      </c>
      <c r="R21" t="s" s="18">
        <v>612</v>
      </c>
      <c r="S21" t="s" s="18">
        <v>615</v>
      </c>
      <c r="T21" t="s" s="18">
        <v>618</v>
      </c>
      <c r="U21" t="s" s="18">
        <v>623</v>
      </c>
      <c r="V21" t="s" s="18">
        <v>628</v>
      </c>
    </row>
    <row r="22">
      <c r="F22" t="s" s="19">
        <v>204</v>
      </c>
      <c r="G22" t="s" s="19">
        <v>204</v>
      </c>
      <c r="H22" t="s" s="19">
        <v>204</v>
      </c>
      <c r="I22" t="s" s="19">
        <v>204</v>
      </c>
      <c r="J22" t="s" s="10">
        <v>588</v>
      </c>
      <c r="K22" t="s" s="19">
        <v>204</v>
      </c>
      <c r="L22" t="s" s="19">
        <v>204</v>
      </c>
      <c r="M22" t="s" s="10">
        <v>598</v>
      </c>
      <c r="N22" t="s" s="10">
        <v>601</v>
      </c>
      <c r="O22" t="s" s="19">
        <v>204</v>
      </c>
      <c r="P22" t="s" s="10">
        <v>638</v>
      </c>
      <c r="Q22" t="s" s="19">
        <v>204</v>
      </c>
      <c r="R22" t="s" s="19">
        <v>204</v>
      </c>
      <c r="S22" t="s" s="19">
        <v>556</v>
      </c>
      <c r="T22" t="s" s="19">
        <v>360</v>
      </c>
      <c r="U22" t="s" s="19">
        <v>624</v>
      </c>
      <c r="V22" t="s" s="19">
        <v>179</v>
      </c>
    </row>
    <row r="23">
      <c r="F23" t="s" s="19">
        <v>205</v>
      </c>
      <c r="G23" t="s" s="19">
        <v>578</v>
      </c>
      <c r="H23" t="s" s="19">
        <v>581</v>
      </c>
      <c r="I23" t="s" s="19">
        <v>585</v>
      </c>
      <c r="K23" t="s" s="19">
        <v>591</v>
      </c>
      <c r="L23" t="s" s="19">
        <v>595</v>
      </c>
      <c r="O23" t="s" s="19">
        <v>604</v>
      </c>
      <c r="Q23" t="s" s="19">
        <v>610</v>
      </c>
      <c r="R23" t="s" s="19">
        <v>613</v>
      </c>
      <c r="S23" t="s" s="19">
        <v>616</v>
      </c>
      <c r="T23" t="s" s="19">
        <v>619</v>
      </c>
      <c r="U23" t="s" s="19">
        <v>620</v>
      </c>
      <c r="V23" t="s" s="19">
        <v>629</v>
      </c>
    </row>
    <row r="24">
      <c r="T24" t="s" s="19">
        <v>620</v>
      </c>
      <c r="U24" t="s" s="19">
        <v>625</v>
      </c>
    </row>
    <row r="25">
      <c r="T25" t="s" s="19">
        <v>361</v>
      </c>
    </row>
    <row r="26">
      <c r="B26" t="s" s="11">
        <v>162</v>
      </c>
    </row>
    <row r="27">
      <c r="B27" t="s" s="26">
        <v>633</v>
      </c>
    </row>
    <row r="28">
      <c r="B28" t="s" s="11">
        <v>574</v>
      </c>
    </row>
    <row r="29">
      <c r="B29" t="s" s="12">
        <v>639</v>
      </c>
    </row>
  </sheetData>
  <pageMargins bottom="0.75" footer="0.3" header="0.3" left="0.7" right="0.7" top="0.75"/>
  <drawing r:id="rId1"/>
  <legacyDrawing r:id="rId3"/>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34.640625" customWidth="true" bestFit="true"/>
    <col min="4" max="4" width="58.74218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 min="21" max="21" width="35.0" customWidth="true" bestFit="true"/>
    <col min="22" max="22" width="35.0" customWidth="true" bestFit="true"/>
  </cols>
  <sheetData>
    <row r="1">
      <c r="A1" t="s" s="5">
        <v>640</v>
      </c>
    </row>
    <row r="6">
      <c r="D6" s="2" t="s">
        <v>535</v>
      </c>
      <c r="E6" s="2" t="s">
        <v>537</v>
      </c>
      <c r="F6" s="2" t="s">
        <v>540</v>
      </c>
      <c r="G6" s="2" t="s">
        <v>542</v>
      </c>
      <c r="H6" s="2" t="s">
        <v>644</v>
      </c>
      <c r="I6" s="2" t="s">
        <v>645</v>
      </c>
      <c r="J6" s="2" t="s">
        <v>648</v>
      </c>
      <c r="K6" s="2" t="s">
        <v>651</v>
      </c>
      <c r="L6" s="2" t="s">
        <v>655</v>
      </c>
      <c r="M6" s="2" t="s">
        <v>658</v>
      </c>
      <c r="N6" s="2" t="s">
        <v>661</v>
      </c>
      <c r="O6" s="2" t="s">
        <v>665</v>
      </c>
      <c r="P6" s="2" t="s">
        <v>668</v>
      </c>
      <c r="Q6" s="2" t="s">
        <v>672</v>
      </c>
      <c r="R6" s="2" t="s">
        <v>676</v>
      </c>
      <c r="S6" s="2" t="s">
        <v>679</v>
      </c>
      <c r="T6" s="2" t="s">
        <v>614</v>
      </c>
      <c r="U6" s="2" t="s">
        <v>683</v>
      </c>
      <c r="V6" s="2" t="s">
        <v>562</v>
      </c>
    </row>
    <row r="7">
      <c r="D7" t="s" s="25">
        <v>509</v>
      </c>
      <c r="E7" t="s" s="13">
        <v>538</v>
      </c>
      <c r="F7" t="s" s="13">
        <v>53</v>
      </c>
      <c r="G7" s="16"/>
      <c r="H7" s="16"/>
      <c r="I7" s="16"/>
      <c r="J7" s="16"/>
      <c r="K7" s="16"/>
      <c r="L7" s="16"/>
      <c r="M7" s="16"/>
      <c r="N7" s="16"/>
      <c r="O7" s="16"/>
      <c r="P7" s="16"/>
      <c r="Q7" s="16"/>
      <c r="R7" s="16"/>
      <c r="S7" s="16"/>
      <c r="T7" s="16"/>
      <c r="U7" s="16"/>
      <c r="V7" s="16"/>
    </row>
    <row r="8">
      <c r="D8" t="s" s="15">
        <v>641</v>
      </c>
      <c r="E8" t="s" s="15">
        <v>539</v>
      </c>
      <c r="F8" t="s" s="15">
        <v>541</v>
      </c>
      <c r="G8" t="s" s="17">
        <v>52</v>
      </c>
      <c r="H8" t="s" s="17">
        <v>54</v>
      </c>
      <c r="I8" t="s" s="17">
        <v>64</v>
      </c>
      <c r="J8" t="s" s="17">
        <v>65</v>
      </c>
      <c r="K8" t="s" s="17">
        <v>66</v>
      </c>
      <c r="L8" t="s" s="17">
        <v>67</v>
      </c>
      <c r="M8" t="s" s="17">
        <v>68</v>
      </c>
      <c r="N8" t="s" s="17">
        <v>70</v>
      </c>
      <c r="O8" t="s" s="17">
        <v>71</v>
      </c>
      <c r="P8" t="s" s="17">
        <v>669</v>
      </c>
      <c r="Q8" t="s" s="17">
        <v>151</v>
      </c>
      <c r="R8" t="s" s="17">
        <v>152</v>
      </c>
      <c r="S8" t="s" s="17">
        <v>297</v>
      </c>
      <c r="T8" t="s" s="17">
        <v>682</v>
      </c>
      <c r="U8" t="s" s="17">
        <v>627</v>
      </c>
      <c r="V8" t="s" s="17">
        <v>317</v>
      </c>
    </row>
    <row r="9">
      <c r="D9" t="s">
        <v>176</v>
      </c>
      <c r="E9" t="s">
        <v>176</v>
      </c>
      <c r="G9" t="s" s="9">
        <v>642</v>
      </c>
      <c r="H9" t="s" s="9">
        <v>546</v>
      </c>
      <c r="I9" t="s" s="9">
        <v>646</v>
      </c>
      <c r="J9" t="s" s="18">
        <v>649</v>
      </c>
      <c r="K9" t="s" s="18">
        <v>652</v>
      </c>
      <c r="L9" t="s" s="9">
        <v>656</v>
      </c>
      <c r="M9" t="s" s="18">
        <v>659</v>
      </c>
      <c r="N9" t="s" s="18">
        <v>662</v>
      </c>
      <c r="O9" t="s" s="18">
        <v>666</v>
      </c>
      <c r="P9" t="s" s="18">
        <v>670</v>
      </c>
      <c r="Q9" t="s" s="18">
        <v>673</v>
      </c>
      <c r="R9" t="s" s="18">
        <v>677</v>
      </c>
      <c r="S9" t="s" s="18">
        <v>680</v>
      </c>
      <c r="T9" t="s" s="18">
        <v>615</v>
      </c>
      <c r="U9" t="s" s="18">
        <v>684</v>
      </c>
      <c r="V9" t="s" s="9">
        <v>685</v>
      </c>
    </row>
    <row r="10">
      <c r="G10" t="s" s="10">
        <v>643</v>
      </c>
      <c r="H10" t="s" s="10">
        <v>547</v>
      </c>
      <c r="I10" t="s" s="10">
        <v>647</v>
      </c>
      <c r="J10" t="s" s="19">
        <v>556</v>
      </c>
      <c r="K10" t="s" s="19">
        <v>360</v>
      </c>
      <c r="L10" t="s" s="10">
        <v>657</v>
      </c>
      <c r="M10" t="s" s="19">
        <v>360</v>
      </c>
      <c r="N10" t="s" s="19">
        <v>663</v>
      </c>
      <c r="O10" t="s" s="19">
        <v>663</v>
      </c>
      <c r="P10" t="s" s="19">
        <v>360</v>
      </c>
      <c r="Q10" t="s" s="19">
        <v>360</v>
      </c>
      <c r="R10" t="s" s="19">
        <v>360</v>
      </c>
      <c r="S10" t="s" s="19">
        <v>179</v>
      </c>
      <c r="T10" t="s" s="19">
        <v>556</v>
      </c>
      <c r="U10" t="s" s="19">
        <v>360</v>
      </c>
      <c r="V10" t="s" s="10">
        <v>686</v>
      </c>
    </row>
    <row r="11">
      <c r="J11" t="s" s="19">
        <v>650</v>
      </c>
      <c r="K11" t="s" s="19">
        <v>561</v>
      </c>
      <c r="M11" t="s" s="19">
        <v>660</v>
      </c>
      <c r="N11" t="s" s="19">
        <v>664</v>
      </c>
      <c r="O11" t="s" s="19">
        <v>667</v>
      </c>
      <c r="P11" t="s" s="19">
        <v>671</v>
      </c>
      <c r="Q11" t="s" s="19">
        <v>674</v>
      </c>
      <c r="R11" t="s" s="19">
        <v>678</v>
      </c>
      <c r="S11" t="s" s="19">
        <v>681</v>
      </c>
      <c r="T11" t="s" s="19">
        <v>616</v>
      </c>
      <c r="U11" t="s" s="19">
        <v>489</v>
      </c>
    </row>
    <row r="12">
      <c r="K12" t="s" s="19">
        <v>653</v>
      </c>
      <c r="M12" t="s" s="19">
        <v>653</v>
      </c>
      <c r="P12" t="s" s="19">
        <v>653</v>
      </c>
      <c r="Q12" t="s" s="19">
        <v>653</v>
      </c>
      <c r="R12" t="s" s="19">
        <v>653</v>
      </c>
      <c r="U12" t="s" s="19">
        <v>653</v>
      </c>
    </row>
    <row r="13">
      <c r="K13" t="s" s="19">
        <v>654</v>
      </c>
      <c r="M13" t="s" s="19">
        <v>654</v>
      </c>
      <c r="P13" t="s" s="19">
        <v>654</v>
      </c>
      <c r="Q13" t="s" s="19">
        <v>675</v>
      </c>
      <c r="R13" t="s" s="19">
        <v>675</v>
      </c>
      <c r="U13" t="s" s="19">
        <v>654</v>
      </c>
    </row>
    <row r="14">
      <c r="Q14" t="s" s="19">
        <v>654</v>
      </c>
      <c r="R14" t="s" s="19">
        <v>654</v>
      </c>
    </row>
    <row r="15">
      <c r="B15" t="s" s="11">
        <v>112</v>
      </c>
    </row>
    <row r="16">
      <c r="B16" t="s" s="11">
        <v>113</v>
      </c>
    </row>
    <row r="17">
      <c r="B17" t="s" s="11">
        <v>687</v>
      </c>
    </row>
    <row r="18">
      <c r="B18" t="s" s="12">
        <v>688</v>
      </c>
    </row>
    <row r="20">
      <c r="D20" s="2" t="s">
        <v>537</v>
      </c>
      <c r="E20" s="2" t="s">
        <v>689</v>
      </c>
      <c r="F20" s="2" t="s">
        <v>692</v>
      </c>
      <c r="G20" s="2" t="s">
        <v>608</v>
      </c>
      <c r="H20" s="2" t="s">
        <v>611</v>
      </c>
      <c r="I20" s="2" t="s">
        <v>698</v>
      </c>
      <c r="J20" s="2" t="s">
        <v>701</v>
      </c>
      <c r="K20" s="2" t="s">
        <v>705</v>
      </c>
      <c r="L20" s="2" t="s">
        <v>708</v>
      </c>
      <c r="M20" s="2" t="s">
        <v>599</v>
      </c>
      <c r="N20" s="2" t="s">
        <v>602</v>
      </c>
      <c r="O20" s="2" t="s">
        <v>711</v>
      </c>
      <c r="P20" s="2" t="s">
        <v>714</v>
      </c>
      <c r="Q20" s="2" t="s">
        <v>718</v>
      </c>
      <c r="R20" s="2" t="s">
        <v>721</v>
      </c>
      <c r="S20" s="2" t="s">
        <v>626</v>
      </c>
    </row>
    <row r="21">
      <c r="D21" t="s" s="13">
        <v>538</v>
      </c>
      <c r="E21" s="16"/>
      <c r="F21" s="16"/>
      <c r="G21" s="16"/>
      <c r="H21" s="16"/>
      <c r="I21" s="16"/>
      <c r="J21" s="16"/>
      <c r="K21" s="16"/>
      <c r="L21" s="16"/>
      <c r="M21" s="16"/>
      <c r="N21" s="16"/>
      <c r="O21" s="16"/>
      <c r="P21" s="16"/>
      <c r="Q21" s="16"/>
      <c r="R21" s="16"/>
      <c r="S21" s="16"/>
    </row>
    <row r="22">
      <c r="D22" t="s" s="15">
        <v>539</v>
      </c>
      <c r="E22" t="s" s="17">
        <v>57</v>
      </c>
      <c r="F22" t="s" s="17">
        <v>693</v>
      </c>
      <c r="G22" t="s" s="17">
        <v>696</v>
      </c>
      <c r="H22" t="s" s="17">
        <v>697</v>
      </c>
      <c r="I22" t="s" s="17">
        <v>58</v>
      </c>
      <c r="J22" t="s" s="17">
        <v>702</v>
      </c>
      <c r="K22" t="s" s="17">
        <v>59</v>
      </c>
      <c r="L22" t="s" s="17">
        <v>60</v>
      </c>
      <c r="M22" t="s" s="17">
        <v>61</v>
      </c>
      <c r="N22" t="s" s="17">
        <v>62</v>
      </c>
      <c r="O22" t="s" s="17">
        <v>150</v>
      </c>
      <c r="P22" t="s" s="17">
        <v>715</v>
      </c>
      <c r="Q22" t="s" s="17">
        <v>153</v>
      </c>
      <c r="R22" t="s" s="17">
        <v>566</v>
      </c>
      <c r="S22" t="s" s="17">
        <v>316</v>
      </c>
    </row>
    <row r="23">
      <c r="D23" t="s">
        <v>176</v>
      </c>
      <c r="E23" t="s" s="18">
        <v>690</v>
      </c>
      <c r="F23" t="s" s="18">
        <v>694</v>
      </c>
      <c r="G23" t="s" s="18">
        <v>609</v>
      </c>
      <c r="H23" t="s" s="18">
        <v>612</v>
      </c>
      <c r="I23" t="s" s="18">
        <v>699</v>
      </c>
      <c r="J23" t="s" s="18">
        <v>703</v>
      </c>
      <c r="K23" t="s" s="18">
        <v>706</v>
      </c>
      <c r="L23" t="s" s="18">
        <v>709</v>
      </c>
      <c r="M23" t="s" s="9">
        <v>600</v>
      </c>
      <c r="N23" t="s" s="18">
        <v>603</v>
      </c>
      <c r="O23" t="s" s="18">
        <v>712</v>
      </c>
      <c r="P23" t="s" s="9">
        <v>716</v>
      </c>
      <c r="Q23" t="s" s="9">
        <v>719</v>
      </c>
      <c r="R23" t="s" s="9">
        <v>722</v>
      </c>
      <c r="S23" t="s" s="18">
        <v>628</v>
      </c>
    </row>
    <row r="24">
      <c r="E24" t="s" s="19">
        <v>204</v>
      </c>
      <c r="F24" t="s" s="19">
        <v>204</v>
      </c>
      <c r="G24" t="s" s="19">
        <v>204</v>
      </c>
      <c r="H24" t="s" s="19">
        <v>204</v>
      </c>
      <c r="I24" t="s" s="19">
        <v>204</v>
      </c>
      <c r="J24" t="s" s="19">
        <v>204</v>
      </c>
      <c r="K24" t="s" s="19">
        <v>204</v>
      </c>
      <c r="L24" t="s" s="19">
        <v>204</v>
      </c>
      <c r="M24" t="s" s="10">
        <v>601</v>
      </c>
      <c r="N24" t="s" s="19">
        <v>204</v>
      </c>
      <c r="O24" t="s" s="19">
        <v>204</v>
      </c>
      <c r="P24" t="s" s="10">
        <v>717</v>
      </c>
      <c r="Q24" t="s" s="10">
        <v>720</v>
      </c>
      <c r="R24" t="s" s="10">
        <v>723</v>
      </c>
      <c r="S24" t="s" s="19">
        <v>179</v>
      </c>
    </row>
    <row r="25">
      <c r="E25" t="s" s="19">
        <v>691</v>
      </c>
      <c r="F25" t="s" s="19">
        <v>695</v>
      </c>
      <c r="G25" t="s" s="19">
        <v>610</v>
      </c>
      <c r="H25" t="s" s="19">
        <v>613</v>
      </c>
      <c r="I25" t="s" s="19">
        <v>700</v>
      </c>
      <c r="J25" t="s" s="19">
        <v>704</v>
      </c>
      <c r="K25" t="s" s="19">
        <v>707</v>
      </c>
      <c r="L25" t="s" s="19">
        <v>710</v>
      </c>
      <c r="N25" t="s" s="19">
        <v>604</v>
      </c>
      <c r="O25" t="s" s="19">
        <v>713</v>
      </c>
      <c r="S25" t="s" s="19">
        <v>629</v>
      </c>
    </row>
    <row r="26">
      <c r="B26" t="s" s="11">
        <v>112</v>
      </c>
    </row>
    <row r="27">
      <c r="B27" t="s" s="11">
        <v>113</v>
      </c>
    </row>
    <row r="28">
      <c r="B28" t="s" s="11">
        <v>687</v>
      </c>
    </row>
    <row r="29">
      <c r="B29" t="s" s="12">
        <v>724</v>
      </c>
    </row>
  </sheetData>
  <pageMargins bottom="0.75" footer="0.3" header="0.3" left="0.7" right="0.7" top="0.75"/>
  <drawing r:id="rId1"/>
  <legacyDrawing r:id="rId3"/>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51.71484375" customWidth="true" bestFit="true"/>
    <col min="4" max="4" width="59.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 min="21" max="21" width="35.0" customWidth="true" bestFit="true"/>
    <col min="22" max="22" width="35.0" customWidth="true" bestFit="true"/>
    <col min="23" max="23" width="35.0" customWidth="true" bestFit="true"/>
  </cols>
  <sheetData>
    <row r="1">
      <c r="A1" t="s" s="5">
        <v>725</v>
      </c>
    </row>
    <row r="6">
      <c r="D6" s="2" t="s">
        <v>535</v>
      </c>
      <c r="E6" s="2" t="s">
        <v>632</v>
      </c>
      <c r="F6" s="2" t="s">
        <v>537</v>
      </c>
      <c r="G6" s="2" t="s">
        <v>540</v>
      </c>
      <c r="H6" s="2" t="s">
        <v>542</v>
      </c>
      <c r="I6" s="2" t="s">
        <v>644</v>
      </c>
      <c r="J6" s="2" t="s">
        <v>645</v>
      </c>
      <c r="K6" s="2" t="s">
        <v>648</v>
      </c>
      <c r="L6" s="2" t="s">
        <v>651</v>
      </c>
      <c r="M6" s="2" t="s">
        <v>655</v>
      </c>
      <c r="N6" s="2" t="s">
        <v>658</v>
      </c>
      <c r="O6" s="2" t="s">
        <v>661</v>
      </c>
      <c r="P6" s="2" t="s">
        <v>665</v>
      </c>
      <c r="Q6" s="2" t="s">
        <v>668</v>
      </c>
      <c r="R6" s="2" t="s">
        <v>672</v>
      </c>
      <c r="S6" s="2" t="s">
        <v>676</v>
      </c>
      <c r="T6" s="2" t="s">
        <v>679</v>
      </c>
      <c r="U6" s="2" t="s">
        <v>614</v>
      </c>
      <c r="V6" s="2" t="s">
        <v>683</v>
      </c>
      <c r="W6" s="2" t="s">
        <v>562</v>
      </c>
    </row>
    <row r="7">
      <c r="D7" t="s" s="25">
        <v>509</v>
      </c>
      <c r="E7" t="s" s="25">
        <v>509</v>
      </c>
      <c r="F7" t="s" s="13">
        <v>538</v>
      </c>
      <c r="G7" t="s" s="13">
        <v>53</v>
      </c>
      <c r="H7" s="16"/>
      <c r="I7" s="16"/>
      <c r="J7" s="16"/>
      <c r="K7" s="16"/>
      <c r="L7" s="16"/>
      <c r="M7" s="16"/>
      <c r="N7" s="16"/>
      <c r="O7" s="16"/>
      <c r="P7" s="16"/>
      <c r="Q7" s="16"/>
      <c r="R7" s="16"/>
      <c r="S7" s="16"/>
      <c r="T7" s="16"/>
      <c r="U7" s="16"/>
      <c r="V7" s="16"/>
      <c r="W7" s="16"/>
    </row>
    <row r="8">
      <c r="D8" t="s" s="15">
        <v>641</v>
      </c>
      <c r="E8" t="s" s="15">
        <v>175</v>
      </c>
      <c r="F8" t="s" s="15">
        <v>539</v>
      </c>
      <c r="G8" t="s" s="15">
        <v>541</v>
      </c>
      <c r="H8" t="s" s="17">
        <v>52</v>
      </c>
      <c r="I8" t="s" s="17">
        <v>54</v>
      </c>
      <c r="J8" t="s" s="17">
        <v>64</v>
      </c>
      <c r="K8" t="s" s="17">
        <v>65</v>
      </c>
      <c r="L8" t="s" s="17">
        <v>66</v>
      </c>
      <c r="M8" t="s" s="17">
        <v>67</v>
      </c>
      <c r="N8" t="s" s="17">
        <v>68</v>
      </c>
      <c r="O8" t="s" s="17">
        <v>70</v>
      </c>
      <c r="P8" t="s" s="17">
        <v>71</v>
      </c>
      <c r="Q8" t="s" s="17">
        <v>669</v>
      </c>
      <c r="R8" t="s" s="17">
        <v>151</v>
      </c>
      <c r="S8" t="s" s="17">
        <v>152</v>
      </c>
      <c r="T8" t="s" s="17">
        <v>297</v>
      </c>
      <c r="U8" t="s" s="17">
        <v>682</v>
      </c>
      <c r="V8" t="s" s="17">
        <v>627</v>
      </c>
      <c r="W8" t="s" s="17">
        <v>317</v>
      </c>
    </row>
    <row r="9">
      <c r="D9" t="s">
        <v>176</v>
      </c>
      <c r="E9" t="s">
        <v>176</v>
      </c>
      <c r="F9" t="s">
        <v>176</v>
      </c>
      <c r="H9" t="s" s="9">
        <v>642</v>
      </c>
      <c r="I9" t="s" s="9">
        <v>546</v>
      </c>
      <c r="J9" t="s" s="9">
        <v>646</v>
      </c>
      <c r="K9" t="s" s="18">
        <v>649</v>
      </c>
      <c r="L9" t="s" s="18">
        <v>652</v>
      </c>
      <c r="M9" t="s" s="9">
        <v>656</v>
      </c>
      <c r="N9" t="s" s="18">
        <v>659</v>
      </c>
      <c r="O9" t="s" s="18">
        <v>662</v>
      </c>
      <c r="P9" t="s" s="18">
        <v>666</v>
      </c>
      <c r="Q9" t="s" s="18">
        <v>670</v>
      </c>
      <c r="R9" t="s" s="18">
        <v>673</v>
      </c>
      <c r="S9" t="s" s="18">
        <v>677</v>
      </c>
      <c r="T9" t="s" s="18">
        <v>680</v>
      </c>
      <c r="U9" t="s" s="18">
        <v>615</v>
      </c>
      <c r="V9" t="s" s="18">
        <v>684</v>
      </c>
      <c r="W9" t="s" s="9">
        <v>685</v>
      </c>
    </row>
    <row r="10">
      <c r="H10" t="s" s="10">
        <v>643</v>
      </c>
      <c r="I10" t="s" s="10">
        <v>547</v>
      </c>
      <c r="J10" t="s" s="10">
        <v>647</v>
      </c>
      <c r="K10" t="s" s="19">
        <v>556</v>
      </c>
      <c r="L10" t="s" s="19">
        <v>360</v>
      </c>
      <c r="M10" t="s" s="10">
        <v>657</v>
      </c>
      <c r="N10" t="s" s="19">
        <v>360</v>
      </c>
      <c r="O10" t="s" s="19">
        <v>663</v>
      </c>
      <c r="P10" t="s" s="19">
        <v>663</v>
      </c>
      <c r="Q10" t="s" s="19">
        <v>360</v>
      </c>
      <c r="R10" t="s" s="19">
        <v>360</v>
      </c>
      <c r="S10" t="s" s="19">
        <v>360</v>
      </c>
      <c r="T10" t="s" s="19">
        <v>179</v>
      </c>
      <c r="U10" t="s" s="19">
        <v>556</v>
      </c>
      <c r="V10" t="s" s="19">
        <v>360</v>
      </c>
      <c r="W10" t="s" s="10">
        <v>686</v>
      </c>
    </row>
    <row r="11">
      <c r="K11" t="s" s="19">
        <v>650</v>
      </c>
      <c r="L11" t="s" s="19">
        <v>561</v>
      </c>
      <c r="N11" t="s" s="19">
        <v>660</v>
      </c>
      <c r="O11" t="s" s="19">
        <v>664</v>
      </c>
      <c r="P11" t="s" s="19">
        <v>667</v>
      </c>
      <c r="Q11" t="s" s="19">
        <v>671</v>
      </c>
      <c r="R11" t="s" s="19">
        <v>674</v>
      </c>
      <c r="S11" t="s" s="19">
        <v>678</v>
      </c>
      <c r="T11" t="s" s="19">
        <v>681</v>
      </c>
      <c r="U11" t="s" s="19">
        <v>616</v>
      </c>
      <c r="V11" t="s" s="19">
        <v>489</v>
      </c>
    </row>
    <row r="12">
      <c r="L12" t="s" s="19">
        <v>653</v>
      </c>
      <c r="N12" t="s" s="19">
        <v>653</v>
      </c>
      <c r="Q12" t="s" s="19">
        <v>653</v>
      </c>
      <c r="R12" t="s" s="19">
        <v>653</v>
      </c>
      <c r="S12" t="s" s="19">
        <v>653</v>
      </c>
      <c r="V12" t="s" s="19">
        <v>653</v>
      </c>
    </row>
    <row r="13">
      <c r="L13" t="s" s="19">
        <v>654</v>
      </c>
      <c r="N13" t="s" s="19">
        <v>654</v>
      </c>
      <c r="Q13" t="s" s="19">
        <v>654</v>
      </c>
      <c r="R13" t="s" s="19">
        <v>675</v>
      </c>
      <c r="S13" t="s" s="19">
        <v>675</v>
      </c>
      <c r="V13" t="s" s="19">
        <v>654</v>
      </c>
    </row>
    <row r="14">
      <c r="R14" t="s" s="19">
        <v>654</v>
      </c>
      <c r="S14" t="s" s="19">
        <v>654</v>
      </c>
    </row>
    <row r="15">
      <c r="B15" t="s" s="11">
        <v>162</v>
      </c>
    </row>
    <row r="16">
      <c r="B16" t="s" s="26">
        <v>633</v>
      </c>
    </row>
    <row r="17">
      <c r="B17" t="s" s="11">
        <v>687</v>
      </c>
    </row>
    <row r="18">
      <c r="B18" t="s" s="12">
        <v>726</v>
      </c>
    </row>
    <row r="20">
      <c r="D20" s="2" t="s">
        <v>632</v>
      </c>
      <c r="E20" s="2" t="s">
        <v>537</v>
      </c>
      <c r="F20" s="2" t="s">
        <v>635</v>
      </c>
      <c r="G20" s="2" t="s">
        <v>689</v>
      </c>
      <c r="H20" s="2" t="s">
        <v>692</v>
      </c>
      <c r="I20" s="2" t="s">
        <v>608</v>
      </c>
      <c r="J20" s="2" t="s">
        <v>611</v>
      </c>
      <c r="K20" s="2" t="s">
        <v>698</v>
      </c>
      <c r="L20" s="2" t="s">
        <v>701</v>
      </c>
      <c r="M20" s="2" t="s">
        <v>705</v>
      </c>
      <c r="N20" s="2" t="s">
        <v>708</v>
      </c>
      <c r="O20" s="2" t="s">
        <v>599</v>
      </c>
      <c r="P20" s="2" t="s">
        <v>602</v>
      </c>
      <c r="Q20" s="2" t="s">
        <v>711</v>
      </c>
      <c r="R20" s="2" t="s">
        <v>714</v>
      </c>
      <c r="S20" s="2" t="s">
        <v>718</v>
      </c>
      <c r="T20" s="2" t="s">
        <v>721</v>
      </c>
      <c r="U20" s="2" t="s">
        <v>626</v>
      </c>
    </row>
    <row r="21">
      <c r="D21" t="s" s="25">
        <v>509</v>
      </c>
      <c r="E21" t="s" s="13">
        <v>538</v>
      </c>
      <c r="F21" s="16"/>
      <c r="G21" s="16"/>
      <c r="H21" s="16"/>
      <c r="I21" s="16"/>
      <c r="J21" s="16"/>
      <c r="K21" s="16"/>
      <c r="L21" s="16"/>
      <c r="M21" s="16"/>
      <c r="N21" s="16"/>
      <c r="O21" s="16"/>
      <c r="P21" s="16"/>
      <c r="Q21" s="16"/>
      <c r="R21" s="16"/>
      <c r="S21" s="16"/>
      <c r="T21" s="16"/>
      <c r="U21" s="16"/>
    </row>
    <row r="22">
      <c r="D22" t="s" s="15">
        <v>175</v>
      </c>
      <c r="E22" t="s" s="15">
        <v>539</v>
      </c>
      <c r="F22" t="s" s="17">
        <v>636</v>
      </c>
      <c r="G22" t="s" s="17">
        <v>57</v>
      </c>
      <c r="H22" t="s" s="17">
        <v>693</v>
      </c>
      <c r="I22" t="s" s="17">
        <v>696</v>
      </c>
      <c r="J22" t="s" s="17">
        <v>697</v>
      </c>
      <c r="K22" t="s" s="17">
        <v>58</v>
      </c>
      <c r="L22" t="s" s="17">
        <v>702</v>
      </c>
      <c r="M22" t="s" s="17">
        <v>59</v>
      </c>
      <c r="N22" t="s" s="17">
        <v>60</v>
      </c>
      <c r="O22" t="s" s="17">
        <v>61</v>
      </c>
      <c r="P22" t="s" s="17">
        <v>62</v>
      </c>
      <c r="Q22" t="s" s="17">
        <v>150</v>
      </c>
      <c r="R22" t="s" s="17">
        <v>715</v>
      </c>
      <c r="S22" t="s" s="17">
        <v>153</v>
      </c>
      <c r="T22" t="s" s="17">
        <v>566</v>
      </c>
      <c r="U22" t="s" s="17">
        <v>316</v>
      </c>
    </row>
    <row r="23">
      <c r="D23" t="s">
        <v>176</v>
      </c>
      <c r="E23" t="s">
        <v>176</v>
      </c>
      <c r="F23" t="s" s="18">
        <v>203</v>
      </c>
      <c r="G23" t="s" s="18">
        <v>690</v>
      </c>
      <c r="H23" t="s" s="18">
        <v>694</v>
      </c>
      <c r="I23" t="s" s="18">
        <v>609</v>
      </c>
      <c r="J23" t="s" s="18">
        <v>612</v>
      </c>
      <c r="K23" t="s" s="18">
        <v>699</v>
      </c>
      <c r="L23" t="s" s="18">
        <v>703</v>
      </c>
      <c r="M23" t="s" s="18">
        <v>706</v>
      </c>
      <c r="N23" t="s" s="18">
        <v>709</v>
      </c>
      <c r="O23" t="s" s="9">
        <v>600</v>
      </c>
      <c r="P23" t="s" s="18">
        <v>603</v>
      </c>
      <c r="Q23" t="s" s="18">
        <v>712</v>
      </c>
      <c r="R23" t="s" s="9">
        <v>716</v>
      </c>
      <c r="S23" t="s" s="9">
        <v>719</v>
      </c>
      <c r="T23" t="s" s="9">
        <v>722</v>
      </c>
      <c r="U23" t="s" s="18">
        <v>628</v>
      </c>
    </row>
    <row r="24">
      <c r="F24" t="s" s="19">
        <v>204</v>
      </c>
      <c r="G24" t="s" s="19">
        <v>204</v>
      </c>
      <c r="H24" t="s" s="19">
        <v>204</v>
      </c>
      <c r="I24" t="s" s="19">
        <v>204</v>
      </c>
      <c r="J24" t="s" s="19">
        <v>204</v>
      </c>
      <c r="K24" t="s" s="19">
        <v>204</v>
      </c>
      <c r="L24" t="s" s="19">
        <v>204</v>
      </c>
      <c r="M24" t="s" s="19">
        <v>204</v>
      </c>
      <c r="N24" t="s" s="19">
        <v>204</v>
      </c>
      <c r="O24" t="s" s="10">
        <v>601</v>
      </c>
      <c r="P24" t="s" s="19">
        <v>204</v>
      </c>
      <c r="Q24" t="s" s="19">
        <v>204</v>
      </c>
      <c r="R24" t="s" s="10">
        <v>717</v>
      </c>
      <c r="S24" t="s" s="10">
        <v>720</v>
      </c>
      <c r="T24" t="s" s="10">
        <v>723</v>
      </c>
      <c r="U24" t="s" s="19">
        <v>179</v>
      </c>
    </row>
    <row r="25">
      <c r="F25" t="s" s="19">
        <v>205</v>
      </c>
      <c r="G25" t="s" s="19">
        <v>691</v>
      </c>
      <c r="H25" t="s" s="19">
        <v>695</v>
      </c>
      <c r="I25" t="s" s="19">
        <v>610</v>
      </c>
      <c r="J25" t="s" s="19">
        <v>613</v>
      </c>
      <c r="K25" t="s" s="19">
        <v>700</v>
      </c>
      <c r="L25" t="s" s="19">
        <v>704</v>
      </c>
      <c r="M25" t="s" s="19">
        <v>707</v>
      </c>
      <c r="N25" t="s" s="19">
        <v>710</v>
      </c>
      <c r="P25" t="s" s="19">
        <v>604</v>
      </c>
      <c r="Q25" t="s" s="19">
        <v>713</v>
      </c>
      <c r="U25" t="s" s="19">
        <v>629</v>
      </c>
    </row>
    <row r="26">
      <c r="B26" t="s" s="11">
        <v>162</v>
      </c>
    </row>
    <row r="27">
      <c r="B27" t="s" s="26">
        <v>633</v>
      </c>
    </row>
    <row r="28">
      <c r="B28" t="s" s="11">
        <v>687</v>
      </c>
    </row>
    <row r="29">
      <c r="B29" t="s" s="12">
        <v>727</v>
      </c>
    </row>
  </sheetData>
  <pageMargins bottom="0.75" footer="0.3" header="0.3" left="0.7" right="0.7" top="0.75"/>
  <drawing r:id="rId1"/>
  <legacyDrawing r:id="rId3"/>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9.9375" customWidth="true" bestFit="true"/>
    <col min="4" max="4" width="112.890625" customWidth="true" bestFit="true"/>
    <col min="5" max="5" width="35.0" customWidth="true" bestFit="true"/>
    <col min="6" max="6" width="35.0" customWidth="true" bestFit="true"/>
    <col min="7" max="7" width="35.0" customWidth="true" bestFit="true"/>
    <col min="8" max="8" width="35.0" customWidth="true" bestFit="true"/>
    <col min="9" max="9" width="29.54296875"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29.54296875" customWidth="true" bestFit="true"/>
    <col min="19" max="19" width="35.0" customWidth="true" bestFit="true"/>
    <col min="20" max="20" width="35.0" customWidth="true" bestFit="true"/>
    <col min="21" max="21" width="35.0" customWidth="true" bestFit="true"/>
    <col min="22" max="22" width="35.0" customWidth="true" bestFit="true"/>
    <col min="23" max="23" width="35.0" customWidth="true" bestFit="true"/>
    <col min="24" max="24" width="35.0" customWidth="true" bestFit="true"/>
    <col min="25" max="25" width="28.67578125" customWidth="true" bestFit="true"/>
    <col min="26" max="26" width="35.0" customWidth="true" bestFit="true"/>
    <col min="27" max="27" width="35.0" customWidth="true" bestFit="true"/>
    <col min="28" max="28" width="35.0" customWidth="true" bestFit="true"/>
    <col min="29" max="29" width="35.0" customWidth="true" bestFit="true"/>
    <col min="30" max="30" width="35.0" customWidth="true" bestFit="true"/>
    <col min="31" max="31" width="35.0" customWidth="true" bestFit="true"/>
    <col min="32" max="32" width="35.0" customWidth="true" bestFit="true"/>
    <col min="33" max="33" width="35.0" customWidth="true" bestFit="true"/>
    <col min="34" max="34" width="35.0" customWidth="true" bestFit="true"/>
    <col min="35" max="35" width="35.0" customWidth="true" bestFit="true"/>
    <col min="36" max="36" width="35.0" customWidth="true" bestFit="true"/>
  </cols>
  <sheetData>
    <row r="1">
      <c r="A1" t="s" s="5">
        <v>728</v>
      </c>
    </row>
    <row r="6">
      <c r="E6" t="s" s="20">
        <v>729</v>
      </c>
      <c r="F6" t="s" s="20">
        <v>730</v>
      </c>
      <c r="I6" t="s" s="20">
        <v>733</v>
      </c>
      <c r="L6" t="s" s="20">
        <v>734</v>
      </c>
      <c r="M6" t="s" s="20">
        <v>735</v>
      </c>
      <c r="Q6" t="s" s="20">
        <v>739</v>
      </c>
      <c r="R6" t="s" s="20">
        <v>740</v>
      </c>
      <c r="U6" t="s" s="20">
        <v>741</v>
      </c>
      <c r="V6" t="s" s="20">
        <v>742</v>
      </c>
      <c r="W6" t="s" s="20">
        <v>743</v>
      </c>
    </row>
    <row r="7">
      <c r="G7" t="s" s="20">
        <v>731</v>
      </c>
      <c r="H7" t="s" s="20">
        <v>732</v>
      </c>
      <c r="J7" t="s" s="20">
        <v>731</v>
      </c>
      <c r="K7" t="s" s="20">
        <v>732</v>
      </c>
      <c r="N7" t="s" s="20">
        <v>736</v>
      </c>
      <c r="O7" t="s" s="20">
        <v>737</v>
      </c>
      <c r="P7" t="s" s="20">
        <v>738</v>
      </c>
      <c r="S7" t="s" s="20">
        <v>731</v>
      </c>
      <c r="T7" t="s" s="20">
        <v>732</v>
      </c>
    </row>
    <row r="8">
      <c r="D8" t="s" s="6">
        <v>744</v>
      </c>
      <c r="E8" t="s" s="4">
        <v>52</v>
      </c>
      <c r="F8" t="s" s="4">
        <v>54</v>
      </c>
      <c r="G8" s="8"/>
      <c r="H8" s="8"/>
      <c r="I8" t="s" s="4">
        <v>56</v>
      </c>
      <c r="J8" s="8"/>
      <c r="K8" s="8"/>
      <c r="L8" t="s" s="4">
        <v>57</v>
      </c>
      <c r="M8" t="s" s="4">
        <v>58</v>
      </c>
      <c r="N8" t="s" s="4">
        <v>300</v>
      </c>
      <c r="O8" t="s" s="4">
        <v>299</v>
      </c>
      <c r="P8" t="s" s="4">
        <v>756</v>
      </c>
      <c r="Q8" t="s" s="4">
        <v>60</v>
      </c>
      <c r="R8" t="s" s="4">
        <v>61</v>
      </c>
      <c r="S8" s="8"/>
      <c r="T8" s="8"/>
      <c r="U8" t="s" s="4">
        <v>63</v>
      </c>
      <c r="V8" t="s" s="4">
        <v>64</v>
      </c>
      <c r="W8" t="s" s="4">
        <v>65</v>
      </c>
      <c r="X8" t="s" s="18">
        <v>447</v>
      </c>
      <c r="Y8" t="s" s="14">
        <v>489</v>
      </c>
      <c r="Z8" t="s" s="14">
        <v>450</v>
      </c>
      <c r="AA8" t="s" s="19">
        <v>360</v>
      </c>
      <c r="AB8" t="s" s="19">
        <v>448</v>
      </c>
      <c r="AH8" t="s" s="19">
        <v>449</v>
      </c>
    </row>
    <row r="9">
      <c r="D9" t="s" s="6">
        <v>271</v>
      </c>
      <c r="E9" s="8"/>
      <c r="F9" s="8"/>
      <c r="G9" s="8"/>
      <c r="H9" s="8"/>
      <c r="I9" s="8"/>
      <c r="J9" s="8"/>
      <c r="K9" s="8"/>
      <c r="L9" s="8"/>
      <c r="M9" s="8"/>
      <c r="N9" s="8"/>
      <c r="O9" s="8"/>
      <c r="P9" s="8"/>
      <c r="Q9" s="8"/>
      <c r="R9" s="8"/>
      <c r="S9" s="8"/>
      <c r="T9" s="8"/>
      <c r="U9" s="8"/>
      <c r="V9" s="8"/>
      <c r="W9" s="8"/>
    </row>
    <row r="10">
      <c r="D10" t="s" s="7">
        <v>745</v>
      </c>
      <c r="E10" t="s" s="4">
        <v>757</v>
      </c>
      <c r="F10" s="8"/>
      <c r="G10" t="s" s="4">
        <v>758</v>
      </c>
      <c r="H10" t="s" s="4">
        <v>759</v>
      </c>
      <c r="I10" s="8"/>
      <c r="J10" t="s" s="4">
        <v>760</v>
      </c>
      <c r="K10" t="s" s="4">
        <v>761</v>
      </c>
      <c r="L10" t="s" s="4">
        <v>762</v>
      </c>
      <c r="M10" t="s" s="4">
        <v>763</v>
      </c>
      <c r="N10" s="8"/>
      <c r="O10" s="8"/>
      <c r="P10" s="8"/>
      <c r="Q10" t="s" s="4">
        <v>764</v>
      </c>
      <c r="R10" s="8"/>
      <c r="S10" t="s" s="4">
        <v>765</v>
      </c>
      <c r="T10" t="s" s="4">
        <v>766</v>
      </c>
      <c r="U10" t="s" s="4">
        <v>767</v>
      </c>
      <c r="V10" t="s" s="4">
        <v>768</v>
      </c>
      <c r="W10" t="s" s="4">
        <v>769</v>
      </c>
      <c r="X10" t="s" s="18">
        <v>447</v>
      </c>
      <c r="Y10" t="s" s="14">
        <v>489</v>
      </c>
      <c r="Z10" t="s" s="14">
        <v>451</v>
      </c>
      <c r="AA10" t="s" s="19">
        <v>360</v>
      </c>
      <c r="AB10" t="s" s="19">
        <v>448</v>
      </c>
      <c r="AH10" t="s" s="19">
        <v>449</v>
      </c>
    </row>
    <row r="11">
      <c r="D11" t="s" s="7">
        <v>746</v>
      </c>
      <c r="E11" t="s" s="27">
        <v>770</v>
      </c>
      <c r="F11" s="8"/>
      <c r="G11" t="s" s="27">
        <v>771</v>
      </c>
      <c r="H11" t="s" s="27">
        <v>772</v>
      </c>
      <c r="I11" s="8"/>
      <c r="J11" t="s" s="27">
        <v>773</v>
      </c>
      <c r="K11" t="s" s="27">
        <v>774</v>
      </c>
      <c r="L11" t="s" s="27">
        <v>775</v>
      </c>
      <c r="M11" t="s" s="27">
        <v>776</v>
      </c>
      <c r="N11" s="8"/>
      <c r="O11" s="8"/>
      <c r="P11" s="8"/>
      <c r="Q11" t="s" s="27">
        <v>777</v>
      </c>
      <c r="R11" s="8"/>
      <c r="S11" t="s" s="27">
        <v>778</v>
      </c>
      <c r="T11" t="s" s="27">
        <v>779</v>
      </c>
      <c r="U11" t="s" s="27">
        <v>780</v>
      </c>
      <c r="V11" t="s" s="27">
        <v>781</v>
      </c>
      <c r="W11" t="s" s="27">
        <v>782</v>
      </c>
      <c r="X11" t="s" s="18">
        <v>889</v>
      </c>
      <c r="Y11" t="s" s="14">
        <v>489</v>
      </c>
      <c r="AA11" t="s" s="19">
        <v>360</v>
      </c>
      <c r="AB11" t="s" s="19">
        <v>361</v>
      </c>
      <c r="AC11" t="s" s="19">
        <v>420</v>
      </c>
      <c r="AD11" t="s" s="19">
        <v>363</v>
      </c>
      <c r="AE11" t="s" s="19">
        <v>890</v>
      </c>
      <c r="AF11" t="s" s="19">
        <v>421</v>
      </c>
      <c r="AJ11" t="s" s="19">
        <v>891</v>
      </c>
    </row>
    <row r="12">
      <c r="D12" t="s" s="21">
        <v>747</v>
      </c>
      <c r="E12" t="s" s="27">
        <v>783</v>
      </c>
      <c r="F12" s="8"/>
      <c r="G12" t="s" s="27">
        <v>784</v>
      </c>
      <c r="H12" t="s" s="27">
        <v>785</v>
      </c>
      <c r="I12" s="8"/>
      <c r="J12" t="s" s="27">
        <v>786</v>
      </c>
      <c r="K12" t="s" s="27">
        <v>787</v>
      </c>
      <c r="L12" t="s" s="27">
        <v>788</v>
      </c>
      <c r="M12" t="s" s="27">
        <v>789</v>
      </c>
      <c r="N12" s="8"/>
      <c r="O12" s="8"/>
      <c r="P12" s="8"/>
      <c r="Q12" t="s" s="27">
        <v>790</v>
      </c>
      <c r="R12" s="8"/>
      <c r="S12" t="s" s="27">
        <v>791</v>
      </c>
      <c r="T12" t="s" s="27">
        <v>792</v>
      </c>
      <c r="U12" t="s" s="27">
        <v>793</v>
      </c>
      <c r="V12" t="s" s="27">
        <v>794</v>
      </c>
      <c r="W12" t="s" s="27">
        <v>795</v>
      </c>
      <c r="X12" t="s" s="18">
        <v>892</v>
      </c>
      <c r="Y12" t="s" s="14">
        <v>489</v>
      </c>
      <c r="AA12" t="s" s="19">
        <v>360</v>
      </c>
      <c r="AB12" t="s" s="19">
        <v>361</v>
      </c>
      <c r="AC12" t="s" s="19">
        <v>420</v>
      </c>
      <c r="AD12" t="s" s="19">
        <v>363</v>
      </c>
      <c r="AE12" t="s" s="19">
        <v>893</v>
      </c>
      <c r="AF12" t="s" s="19">
        <v>421</v>
      </c>
      <c r="AJ12" t="s" s="19">
        <v>891</v>
      </c>
    </row>
    <row r="13">
      <c r="D13" t="s" s="21">
        <v>748</v>
      </c>
      <c r="E13" t="s" s="27">
        <v>796</v>
      </c>
      <c r="F13" s="8"/>
      <c r="G13" t="s" s="27">
        <v>797</v>
      </c>
      <c r="H13" t="s" s="27">
        <v>798</v>
      </c>
      <c r="I13" s="8"/>
      <c r="J13" t="s" s="27">
        <v>799</v>
      </c>
      <c r="K13" t="s" s="27">
        <v>800</v>
      </c>
      <c r="L13" t="s" s="27">
        <v>801</v>
      </c>
      <c r="M13" t="s" s="27">
        <v>802</v>
      </c>
      <c r="N13" s="8"/>
      <c r="O13" s="8"/>
      <c r="P13" s="8"/>
      <c r="Q13" t="s" s="27">
        <v>803</v>
      </c>
      <c r="R13" s="8"/>
      <c r="S13" t="s" s="27">
        <v>804</v>
      </c>
      <c r="T13" t="s" s="27">
        <v>805</v>
      </c>
      <c r="U13" t="s" s="27">
        <v>806</v>
      </c>
      <c r="V13" t="s" s="27">
        <v>807</v>
      </c>
      <c r="W13" t="s" s="27">
        <v>808</v>
      </c>
      <c r="X13" t="s" s="18">
        <v>894</v>
      </c>
      <c r="Y13" t="s" s="14">
        <v>489</v>
      </c>
      <c r="AA13" t="s" s="19">
        <v>360</v>
      </c>
      <c r="AB13" t="s" s="19">
        <v>361</v>
      </c>
      <c r="AC13" t="s" s="19">
        <v>420</v>
      </c>
      <c r="AD13" t="s" s="19">
        <v>363</v>
      </c>
      <c r="AE13" t="s" s="19">
        <v>895</v>
      </c>
      <c r="AF13" t="s" s="19">
        <v>421</v>
      </c>
      <c r="AJ13" t="s" s="19">
        <v>891</v>
      </c>
    </row>
    <row r="14">
      <c r="D14" t="s" s="21">
        <v>749</v>
      </c>
      <c r="E14" t="s" s="27">
        <v>809</v>
      </c>
      <c r="F14" s="8"/>
      <c r="G14" t="s" s="27">
        <v>810</v>
      </c>
      <c r="H14" t="s" s="27">
        <v>811</v>
      </c>
      <c r="I14" s="8"/>
      <c r="J14" t="s" s="27">
        <v>812</v>
      </c>
      <c r="K14" t="s" s="27">
        <v>813</v>
      </c>
      <c r="L14" t="s" s="27">
        <v>814</v>
      </c>
      <c r="M14" t="s" s="27">
        <v>815</v>
      </c>
      <c r="N14" s="8"/>
      <c r="O14" s="8"/>
      <c r="P14" s="8"/>
      <c r="Q14" t="s" s="27">
        <v>816</v>
      </c>
      <c r="R14" s="8"/>
      <c r="S14" t="s" s="27">
        <v>817</v>
      </c>
      <c r="T14" t="s" s="27">
        <v>818</v>
      </c>
      <c r="U14" t="s" s="27">
        <v>819</v>
      </c>
      <c r="V14" t="s" s="27">
        <v>820</v>
      </c>
      <c r="W14" t="s" s="27">
        <v>821</v>
      </c>
      <c r="X14" t="s" s="18">
        <v>896</v>
      </c>
      <c r="Y14" t="s" s="14">
        <v>489</v>
      </c>
      <c r="AA14" t="s" s="19">
        <v>360</v>
      </c>
      <c r="AB14" t="s" s="19">
        <v>361</v>
      </c>
      <c r="AC14" t="s" s="19">
        <v>420</v>
      </c>
      <c r="AD14" t="s" s="19">
        <v>363</v>
      </c>
      <c r="AE14" t="s" s="19">
        <v>897</v>
      </c>
      <c r="AF14" t="s" s="19">
        <v>421</v>
      </c>
      <c r="AJ14" t="s" s="19">
        <v>891</v>
      </c>
    </row>
    <row r="15">
      <c r="D15" t="s" s="7">
        <v>750</v>
      </c>
      <c r="E15" t="s" s="4">
        <v>822</v>
      </c>
      <c r="F15" s="8"/>
      <c r="G15" t="s" s="4">
        <v>823</v>
      </c>
      <c r="H15" t="s" s="4">
        <v>824</v>
      </c>
      <c r="I15" s="8"/>
      <c r="J15" t="s" s="4">
        <v>825</v>
      </c>
      <c r="K15" t="s" s="4">
        <v>826</v>
      </c>
      <c r="L15" t="s" s="4">
        <v>827</v>
      </c>
      <c r="M15" t="s" s="4">
        <v>828</v>
      </c>
      <c r="N15" s="8"/>
      <c r="O15" s="8"/>
      <c r="P15" s="8"/>
      <c r="Q15" t="s" s="4">
        <v>829</v>
      </c>
      <c r="R15" s="8"/>
      <c r="S15" t="s" s="4">
        <v>830</v>
      </c>
      <c r="T15" t="s" s="4">
        <v>831</v>
      </c>
      <c r="U15" t="s" s="4">
        <v>832</v>
      </c>
      <c r="V15" t="s" s="4">
        <v>833</v>
      </c>
      <c r="W15" t="s" s="4">
        <v>834</v>
      </c>
      <c r="X15" t="s" s="18">
        <v>898</v>
      </c>
      <c r="Y15" t="s" s="14">
        <v>489</v>
      </c>
      <c r="AA15" t="s" s="19">
        <v>360</v>
      </c>
      <c r="AB15" t="s" s="19">
        <v>361</v>
      </c>
      <c r="AC15" t="s" s="19">
        <v>420</v>
      </c>
      <c r="AD15" t="s" s="19">
        <v>363</v>
      </c>
      <c r="AE15" t="s" s="19">
        <v>890</v>
      </c>
      <c r="AF15" t="s" s="19">
        <v>421</v>
      </c>
    </row>
    <row r="16">
      <c r="D16" t="s" s="7">
        <v>751</v>
      </c>
      <c r="E16" t="s" s="27">
        <v>835</v>
      </c>
      <c r="F16" s="8"/>
      <c r="G16" t="s" s="27">
        <v>836</v>
      </c>
      <c r="H16" t="s" s="27">
        <v>837</v>
      </c>
      <c r="I16" s="8"/>
      <c r="J16" t="s" s="27">
        <v>838</v>
      </c>
      <c r="K16" t="s" s="27">
        <v>839</v>
      </c>
      <c r="L16" t="s" s="27">
        <v>840</v>
      </c>
      <c r="M16" t="s" s="27">
        <v>841</v>
      </c>
      <c r="N16" s="8"/>
      <c r="O16" s="8"/>
      <c r="P16" s="8"/>
      <c r="Q16" t="s" s="27">
        <v>842</v>
      </c>
      <c r="R16" s="8"/>
      <c r="S16" t="s" s="27">
        <v>843</v>
      </c>
      <c r="T16" t="s" s="27">
        <v>844</v>
      </c>
      <c r="U16" t="s" s="27">
        <v>845</v>
      </c>
      <c r="V16" t="s" s="27">
        <v>846</v>
      </c>
      <c r="W16" t="s" s="27">
        <v>847</v>
      </c>
      <c r="X16" t="s" s="18">
        <v>899</v>
      </c>
      <c r="Y16" t="s" s="14">
        <v>489</v>
      </c>
      <c r="Z16" t="s" s="14">
        <v>451</v>
      </c>
      <c r="AA16" t="s" s="19">
        <v>360</v>
      </c>
      <c r="AB16" t="s" s="19">
        <v>448</v>
      </c>
      <c r="AH16" t="s" s="19">
        <v>449</v>
      </c>
      <c r="AI16" t="s" s="19">
        <v>900</v>
      </c>
    </row>
    <row r="17">
      <c r="D17" t="s" s="6">
        <v>752</v>
      </c>
      <c r="E17" t="s" s="4">
        <v>848</v>
      </c>
      <c r="F17" t="s" s="4">
        <v>849</v>
      </c>
      <c r="G17" s="8"/>
      <c r="H17" s="8"/>
      <c r="I17" t="s" s="4">
        <v>850</v>
      </c>
      <c r="J17" s="8"/>
      <c r="K17" s="8"/>
      <c r="L17" t="s" s="4">
        <v>851</v>
      </c>
      <c r="M17" t="s" s="4">
        <v>852</v>
      </c>
      <c r="N17" s="8"/>
      <c r="O17" s="8"/>
      <c r="P17" s="8"/>
      <c r="Q17" t="s" s="4">
        <v>853</v>
      </c>
      <c r="R17" t="s" s="4">
        <v>854</v>
      </c>
      <c r="S17" s="8"/>
      <c r="T17" s="8"/>
      <c r="U17" t="s" s="4">
        <v>855</v>
      </c>
      <c r="V17" t="s" s="4">
        <v>856</v>
      </c>
      <c r="W17" t="s" s="4">
        <v>857</v>
      </c>
      <c r="X17" t="s" s="18">
        <v>899</v>
      </c>
      <c r="Y17" t="s" s="14">
        <v>489</v>
      </c>
      <c r="Z17" t="s" s="14">
        <v>452</v>
      </c>
      <c r="AA17" t="s" s="19">
        <v>360</v>
      </c>
      <c r="AB17" t="s" s="19">
        <v>448</v>
      </c>
      <c r="AH17" t="s" s="19">
        <v>449</v>
      </c>
      <c r="AI17" t="s" s="19">
        <v>900</v>
      </c>
    </row>
    <row r="18">
      <c r="D18" t="s" s="6">
        <v>753</v>
      </c>
      <c r="E18" t="s" s="4">
        <v>858</v>
      </c>
      <c r="F18" t="s" s="4">
        <v>859</v>
      </c>
      <c r="G18" s="8"/>
      <c r="H18" s="8"/>
      <c r="I18" t="s" s="4">
        <v>860</v>
      </c>
      <c r="J18" s="8"/>
      <c r="K18" s="8"/>
      <c r="L18" t="s" s="4">
        <v>861</v>
      </c>
      <c r="M18" t="s" s="4">
        <v>862</v>
      </c>
      <c r="N18" s="8"/>
      <c r="O18" s="8"/>
      <c r="P18" s="8"/>
      <c r="Q18" t="s" s="4">
        <v>863</v>
      </c>
      <c r="R18" t="s" s="4">
        <v>864</v>
      </c>
      <c r="S18" s="8"/>
      <c r="T18" s="8"/>
      <c r="U18" t="s" s="4">
        <v>865</v>
      </c>
      <c r="V18" t="s" s="4">
        <v>866</v>
      </c>
      <c r="W18" t="s" s="4">
        <v>867</v>
      </c>
      <c r="X18" t="s" s="18">
        <v>447</v>
      </c>
      <c r="Y18" t="s" s="14">
        <v>489</v>
      </c>
      <c r="Z18" t="s" s="14">
        <v>901</v>
      </c>
      <c r="AA18" t="s" s="19">
        <v>360</v>
      </c>
      <c r="AB18" t="s" s="19">
        <v>448</v>
      </c>
      <c r="AH18" t="s" s="19">
        <v>449</v>
      </c>
    </row>
    <row r="19">
      <c r="D19" t="s" s="6">
        <v>754</v>
      </c>
      <c r="E19" t="s" s="27">
        <v>868</v>
      </c>
      <c r="F19" t="s" s="27">
        <v>869</v>
      </c>
      <c r="G19" s="8"/>
      <c r="H19" s="8"/>
      <c r="I19" t="s" s="27">
        <v>870</v>
      </c>
      <c r="J19" s="8"/>
      <c r="K19" s="8"/>
      <c r="L19" t="s" s="27">
        <v>871</v>
      </c>
      <c r="M19" t="s" s="27">
        <v>872</v>
      </c>
      <c r="N19" t="s" s="27">
        <v>873</v>
      </c>
      <c r="O19" t="s" s="27">
        <v>874</v>
      </c>
      <c r="P19" t="s" s="27">
        <v>875</v>
      </c>
      <c r="Q19" t="s" s="27">
        <v>876</v>
      </c>
      <c r="R19" t="s" s="27">
        <v>877</v>
      </c>
      <c r="S19" s="8"/>
      <c r="T19" s="8"/>
      <c r="U19" t="s" s="27">
        <v>878</v>
      </c>
      <c r="V19" t="s" s="27">
        <v>879</v>
      </c>
      <c r="W19" t="s" s="27">
        <v>880</v>
      </c>
      <c r="X19" t="s" s="18">
        <v>899</v>
      </c>
      <c r="Y19" t="s" s="14">
        <v>489</v>
      </c>
      <c r="Z19" t="s" s="14">
        <v>901</v>
      </c>
      <c r="AA19" t="s" s="19">
        <v>360</v>
      </c>
      <c r="AB19" t="s" s="19">
        <v>448</v>
      </c>
      <c r="AH19" t="s" s="19">
        <v>449</v>
      </c>
      <c r="AI19" t="s" s="19">
        <v>900</v>
      </c>
    </row>
    <row r="20">
      <c r="D20" t="s" s="6">
        <v>755</v>
      </c>
      <c r="E20" t="s" s="27">
        <v>881</v>
      </c>
      <c r="F20" t="s" s="27">
        <v>882</v>
      </c>
      <c r="G20" s="8"/>
      <c r="H20" s="8"/>
      <c r="I20" t="s" s="27">
        <v>883</v>
      </c>
      <c r="J20" s="8"/>
      <c r="K20" s="8"/>
      <c r="L20" t="s" s="27">
        <v>884</v>
      </c>
      <c r="M20" s="8"/>
      <c r="N20" s="8"/>
      <c r="O20" s="8"/>
      <c r="P20" s="8"/>
      <c r="Q20" t="s" s="27">
        <v>885</v>
      </c>
      <c r="R20" t="s" s="27">
        <v>886</v>
      </c>
      <c r="S20" s="8"/>
      <c r="T20" s="8"/>
      <c r="U20" t="s" s="27">
        <v>887</v>
      </c>
      <c r="V20" s="8"/>
      <c r="W20" t="s" s="27">
        <v>888</v>
      </c>
      <c r="X20" t="s" s="18">
        <v>902</v>
      </c>
      <c r="Y20" t="s" s="14">
        <v>489</v>
      </c>
      <c r="Z20" t="s" s="14">
        <v>451</v>
      </c>
      <c r="AA20" t="s" s="19">
        <v>360</v>
      </c>
      <c r="AB20" t="s" s="19">
        <v>448</v>
      </c>
      <c r="AG20" t="s" s="19">
        <v>903</v>
      </c>
      <c r="AH20" t="s" s="19">
        <v>449</v>
      </c>
    </row>
    <row r="21">
      <c r="E21" t="s" s="14">
        <v>904</v>
      </c>
      <c r="F21" t="s" s="14">
        <v>409</v>
      </c>
      <c r="G21" t="s" s="14">
        <v>409</v>
      </c>
      <c r="H21" t="s" s="14">
        <v>409</v>
      </c>
      <c r="I21" t="s" s="14">
        <v>908</v>
      </c>
      <c r="J21" t="s" s="14">
        <v>908</v>
      </c>
      <c r="K21" t="s" s="14">
        <v>908</v>
      </c>
      <c r="L21" t="s" s="14">
        <v>909</v>
      </c>
      <c r="M21" t="s" s="14">
        <v>910</v>
      </c>
      <c r="N21" t="s" s="14">
        <v>904</v>
      </c>
      <c r="O21" t="s" s="14">
        <v>409</v>
      </c>
      <c r="P21" t="s" s="14">
        <v>908</v>
      </c>
      <c r="Q21" t="s" s="14">
        <v>911</v>
      </c>
      <c r="R21" t="s" s="14">
        <v>426</v>
      </c>
      <c r="S21" t="s" s="14">
        <v>426</v>
      </c>
      <c r="T21" t="s" s="14">
        <v>426</v>
      </c>
      <c r="U21" t="s" s="14">
        <v>912</v>
      </c>
      <c r="V21" t="s" s="14">
        <v>913</v>
      </c>
      <c r="W21" t="s" s="14">
        <v>913</v>
      </c>
    </row>
    <row r="22">
      <c r="G22" t="s" s="14">
        <v>906</v>
      </c>
      <c r="H22" t="s" s="14">
        <v>907</v>
      </c>
      <c r="J22" t="s" s="14">
        <v>906</v>
      </c>
      <c r="K22" t="s" s="14">
        <v>907</v>
      </c>
      <c r="S22" t="s" s="14">
        <v>906</v>
      </c>
      <c r="T22" t="s" s="14">
        <v>907</v>
      </c>
    </row>
    <row r="23">
      <c r="E23" t="s" s="14">
        <v>905</v>
      </c>
      <c r="F23" t="s" s="14">
        <v>905</v>
      </c>
      <c r="G23" t="s" s="14">
        <v>905</v>
      </c>
      <c r="H23" t="s" s="14">
        <v>905</v>
      </c>
      <c r="I23" t="s" s="14">
        <v>905</v>
      </c>
      <c r="J23" t="s" s="14">
        <v>905</v>
      </c>
      <c r="K23" t="s" s="14">
        <v>905</v>
      </c>
      <c r="L23" t="s" s="14">
        <v>905</v>
      </c>
      <c r="M23" t="s" s="14">
        <v>429</v>
      </c>
      <c r="N23" t="s" s="14">
        <v>429</v>
      </c>
      <c r="O23" t="s" s="14">
        <v>429</v>
      </c>
      <c r="P23" t="s" s="14">
        <v>429</v>
      </c>
      <c r="R23" t="s" s="14">
        <v>905</v>
      </c>
      <c r="S23" t="s" s="14">
        <v>905</v>
      </c>
      <c r="T23" t="s" s="14">
        <v>905</v>
      </c>
      <c r="U23" t="s" s="14">
        <v>905</v>
      </c>
      <c r="V23" t="s" s="14">
        <v>429</v>
      </c>
    </row>
    <row r="24">
      <c r="B24" t="s" s="11">
        <v>112</v>
      </c>
    </row>
    <row r="25">
      <c r="B25" t="s" s="11">
        <v>113</v>
      </c>
    </row>
    <row r="26">
      <c r="B26" t="s" s="12">
        <v>914</v>
      </c>
    </row>
    <row r="28">
      <c r="E28" t="s" s="20">
        <v>729</v>
      </c>
      <c r="F28" t="s" s="20">
        <v>730</v>
      </c>
      <c r="I28" t="s" s="20">
        <v>733</v>
      </c>
      <c r="L28" t="s" s="20">
        <v>734</v>
      </c>
      <c r="M28" t="s" s="20">
        <v>735</v>
      </c>
      <c r="Q28" t="s" s="20">
        <v>739</v>
      </c>
      <c r="R28" t="s" s="20">
        <v>740</v>
      </c>
      <c r="U28" t="s" s="20">
        <v>741</v>
      </c>
      <c r="V28" t="s" s="20">
        <v>742</v>
      </c>
      <c r="W28" t="s" s="20">
        <v>743</v>
      </c>
    </row>
    <row r="29">
      <c r="G29" t="s" s="20">
        <v>731</v>
      </c>
      <c r="H29" t="s" s="20">
        <v>732</v>
      </c>
      <c r="J29" t="s" s="20">
        <v>731</v>
      </c>
      <c r="K29" t="s" s="20">
        <v>732</v>
      </c>
      <c r="N29" t="s" s="20">
        <v>736</v>
      </c>
      <c r="O29" t="s" s="20">
        <v>737</v>
      </c>
      <c r="P29" t="s" s="20">
        <v>738</v>
      </c>
      <c r="S29" t="s" s="20">
        <v>731</v>
      </c>
      <c r="T29" t="s" s="20">
        <v>732</v>
      </c>
    </row>
    <row r="30">
      <c r="D30" t="s" s="6">
        <v>915</v>
      </c>
      <c r="E30" s="8"/>
      <c r="F30" s="8"/>
      <c r="G30" s="8"/>
      <c r="H30" s="8"/>
      <c r="I30" s="8"/>
      <c r="J30" s="8"/>
      <c r="K30" s="8"/>
      <c r="L30" s="8"/>
      <c r="M30" s="8"/>
      <c r="N30" s="8"/>
      <c r="O30" s="8"/>
      <c r="P30" s="8"/>
      <c r="Q30" s="8"/>
      <c r="R30" s="8"/>
      <c r="S30" s="8"/>
      <c r="T30" s="8"/>
      <c r="U30" s="8"/>
      <c r="V30" s="8"/>
      <c r="W30" s="8"/>
    </row>
    <row r="31">
      <c r="D31" t="s" s="7">
        <v>916</v>
      </c>
      <c r="E31" t="s" s="4">
        <v>917</v>
      </c>
      <c r="F31" t="s" s="4">
        <v>918</v>
      </c>
      <c r="G31" s="8"/>
      <c r="H31" s="8"/>
      <c r="I31" t="s" s="4">
        <v>919</v>
      </c>
      <c r="J31" s="8"/>
      <c r="K31" s="8"/>
      <c r="L31" t="s" s="4">
        <v>920</v>
      </c>
      <c r="M31" t="s" s="4">
        <v>921</v>
      </c>
      <c r="N31" s="8"/>
      <c r="O31" s="8"/>
      <c r="P31" s="8"/>
      <c r="Q31" t="s" s="4">
        <v>922</v>
      </c>
      <c r="R31" t="s" s="4">
        <v>923</v>
      </c>
      <c r="S31" s="8"/>
      <c r="T31" s="8"/>
      <c r="U31" t="s" s="4">
        <v>924</v>
      </c>
      <c r="V31" t="s" s="4">
        <v>925</v>
      </c>
      <c r="W31" t="s" s="4">
        <v>926</v>
      </c>
      <c r="X31" t="s" s="18">
        <v>447</v>
      </c>
      <c r="Y31" t="s" s="14">
        <v>927</v>
      </c>
      <c r="Z31" t="s" s="24">
        <v>928</v>
      </c>
      <c r="AA31" t="s" s="14">
        <v>489</v>
      </c>
      <c r="AB31" t="s" s="14">
        <v>451</v>
      </c>
      <c r="AC31" t="s" s="19">
        <v>360</v>
      </c>
      <c r="AD31" t="s" s="19">
        <v>448</v>
      </c>
      <c r="AE31" t="s" s="19">
        <v>449</v>
      </c>
    </row>
    <row r="32">
      <c r="E32" t="s" s="14">
        <v>904</v>
      </c>
      <c r="F32" t="s" s="14">
        <v>409</v>
      </c>
      <c r="G32" t="s" s="14">
        <v>409</v>
      </c>
      <c r="H32" t="s" s="14">
        <v>409</v>
      </c>
      <c r="I32" t="s" s="14">
        <v>908</v>
      </c>
      <c r="J32" t="s" s="14">
        <v>908</v>
      </c>
      <c r="K32" t="s" s="14">
        <v>908</v>
      </c>
      <c r="L32" t="s" s="14">
        <v>909</v>
      </c>
      <c r="M32" t="s" s="14">
        <v>910</v>
      </c>
      <c r="N32" t="s" s="14">
        <v>904</v>
      </c>
      <c r="O32" t="s" s="14">
        <v>409</v>
      </c>
      <c r="P32" t="s" s="14">
        <v>908</v>
      </c>
      <c r="Q32" t="s" s="14">
        <v>911</v>
      </c>
      <c r="R32" t="s" s="14">
        <v>426</v>
      </c>
      <c r="S32" t="s" s="14">
        <v>426</v>
      </c>
      <c r="T32" t="s" s="14">
        <v>426</v>
      </c>
      <c r="U32" t="s" s="14">
        <v>912</v>
      </c>
      <c r="V32" t="s" s="14">
        <v>913</v>
      </c>
      <c r="W32" t="s" s="14">
        <v>913</v>
      </c>
    </row>
    <row r="33">
      <c r="G33" t="s" s="14">
        <v>906</v>
      </c>
      <c r="H33" t="s" s="14">
        <v>907</v>
      </c>
      <c r="J33" t="s" s="14">
        <v>906</v>
      </c>
      <c r="K33" t="s" s="14">
        <v>907</v>
      </c>
      <c r="S33" t="s" s="14">
        <v>906</v>
      </c>
      <c r="T33" t="s" s="14">
        <v>907</v>
      </c>
    </row>
    <row r="34">
      <c r="E34" t="s" s="14">
        <v>905</v>
      </c>
      <c r="F34" t="s" s="14">
        <v>905</v>
      </c>
      <c r="G34" t="s" s="14">
        <v>905</v>
      </c>
      <c r="H34" t="s" s="14">
        <v>905</v>
      </c>
      <c r="I34" t="s" s="14">
        <v>905</v>
      </c>
      <c r="J34" t="s" s="14">
        <v>905</v>
      </c>
      <c r="K34" t="s" s="14">
        <v>905</v>
      </c>
      <c r="L34" t="s" s="14">
        <v>905</v>
      </c>
      <c r="M34" t="s" s="14">
        <v>429</v>
      </c>
      <c r="N34" t="s" s="14">
        <v>429</v>
      </c>
      <c r="O34" t="s" s="14">
        <v>429</v>
      </c>
      <c r="P34" t="s" s="14">
        <v>429</v>
      </c>
      <c r="R34" t="s" s="14">
        <v>905</v>
      </c>
      <c r="S34" t="s" s="14">
        <v>905</v>
      </c>
      <c r="T34" t="s" s="14">
        <v>905</v>
      </c>
      <c r="U34" t="s" s="14">
        <v>905</v>
      </c>
      <c r="V34" t="s" s="14">
        <v>429</v>
      </c>
    </row>
    <row r="35">
      <c r="B35" t="s" s="11">
        <v>112</v>
      </c>
    </row>
    <row r="36">
      <c r="B36" t="s" s="11">
        <v>113</v>
      </c>
    </row>
    <row r="37">
      <c r="B37" t="s" s="12">
        <v>929</v>
      </c>
    </row>
    <row r="39">
      <c r="E39" t="s" s="20">
        <v>729</v>
      </c>
      <c r="F39" t="s" s="20">
        <v>730</v>
      </c>
      <c r="I39" t="s" s="20">
        <v>733</v>
      </c>
      <c r="L39" t="s" s="20">
        <v>734</v>
      </c>
      <c r="M39" t="s" s="20">
        <v>735</v>
      </c>
      <c r="Q39" t="s" s="20">
        <v>739</v>
      </c>
      <c r="R39" t="s" s="20">
        <v>740</v>
      </c>
      <c r="U39" t="s" s="20">
        <v>741</v>
      </c>
      <c r="V39" t="s" s="20">
        <v>742</v>
      </c>
      <c r="W39" t="s" s="20">
        <v>743</v>
      </c>
    </row>
    <row r="40">
      <c r="G40" t="s" s="20">
        <v>731</v>
      </c>
      <c r="H40" t="s" s="20">
        <v>732</v>
      </c>
      <c r="J40" t="s" s="20">
        <v>731</v>
      </c>
      <c r="K40" t="s" s="20">
        <v>732</v>
      </c>
      <c r="N40" t="s" s="20">
        <v>736</v>
      </c>
      <c r="O40" t="s" s="20">
        <v>737</v>
      </c>
      <c r="P40" t="s" s="20">
        <v>738</v>
      </c>
      <c r="S40" t="s" s="20">
        <v>731</v>
      </c>
      <c r="T40" t="s" s="20">
        <v>732</v>
      </c>
    </row>
    <row r="41">
      <c r="D41" t="s" s="6">
        <v>915</v>
      </c>
      <c r="E41" s="8"/>
      <c r="F41" s="8"/>
      <c r="G41" s="8"/>
      <c r="H41" s="8"/>
      <c r="I41" s="8"/>
      <c r="J41" s="8"/>
      <c r="K41" s="8"/>
      <c r="L41" s="8"/>
      <c r="M41" s="8"/>
      <c r="N41" s="8"/>
      <c r="O41" s="8"/>
      <c r="P41" s="8"/>
      <c r="Q41" s="8"/>
      <c r="R41" s="8"/>
      <c r="S41" s="8"/>
      <c r="T41" s="8"/>
      <c r="U41" s="8"/>
      <c r="V41" s="8"/>
      <c r="W41" s="8"/>
    </row>
    <row r="42">
      <c r="D42" t="s" s="7">
        <v>930</v>
      </c>
      <c r="E42" t="s" s="4">
        <v>931</v>
      </c>
      <c r="F42" t="s" s="4">
        <v>932</v>
      </c>
      <c r="G42" s="8"/>
      <c r="H42" s="8"/>
      <c r="I42" t="s" s="4">
        <v>933</v>
      </c>
      <c r="J42" s="8"/>
      <c r="K42" s="8"/>
      <c r="L42" t="s" s="4">
        <v>934</v>
      </c>
      <c r="M42" t="s" s="4">
        <v>935</v>
      </c>
      <c r="N42" s="8"/>
      <c r="O42" s="8"/>
      <c r="P42" s="8"/>
      <c r="Q42" t="s" s="4">
        <v>936</v>
      </c>
      <c r="R42" t="s" s="4">
        <v>937</v>
      </c>
      <c r="S42" s="8"/>
      <c r="T42" s="8"/>
      <c r="U42" t="s" s="4">
        <v>938</v>
      </c>
      <c r="V42" t="s" s="4">
        <v>939</v>
      </c>
      <c r="W42" t="s" s="4">
        <v>940</v>
      </c>
      <c r="X42" t="s" s="18">
        <v>447</v>
      </c>
      <c r="Y42" t="s" s="14">
        <v>531</v>
      </c>
      <c r="Z42" t="s" s="24">
        <v>928</v>
      </c>
      <c r="AA42" t="s" s="14">
        <v>489</v>
      </c>
      <c r="AB42" t="s" s="14">
        <v>451</v>
      </c>
      <c r="AC42" t="s" s="19">
        <v>360</v>
      </c>
      <c r="AD42" t="s" s="19">
        <v>448</v>
      </c>
      <c r="AE42" t="s" s="19">
        <v>449</v>
      </c>
    </row>
    <row r="43">
      <c r="E43" t="s" s="14">
        <v>904</v>
      </c>
      <c r="F43" t="s" s="14">
        <v>409</v>
      </c>
      <c r="G43" t="s" s="14">
        <v>409</v>
      </c>
      <c r="H43" t="s" s="14">
        <v>409</v>
      </c>
      <c r="I43" t="s" s="14">
        <v>908</v>
      </c>
      <c r="J43" t="s" s="14">
        <v>908</v>
      </c>
      <c r="K43" t="s" s="14">
        <v>908</v>
      </c>
      <c r="L43" t="s" s="14">
        <v>909</v>
      </c>
      <c r="M43" t="s" s="14">
        <v>910</v>
      </c>
      <c r="N43" t="s" s="14">
        <v>904</v>
      </c>
      <c r="O43" t="s" s="14">
        <v>409</v>
      </c>
      <c r="P43" t="s" s="14">
        <v>908</v>
      </c>
      <c r="Q43" t="s" s="14">
        <v>911</v>
      </c>
      <c r="R43" t="s" s="14">
        <v>426</v>
      </c>
      <c r="S43" t="s" s="14">
        <v>426</v>
      </c>
      <c r="T43" t="s" s="14">
        <v>426</v>
      </c>
      <c r="U43" t="s" s="14">
        <v>912</v>
      </c>
      <c r="V43" t="s" s="14">
        <v>913</v>
      </c>
      <c r="W43" t="s" s="14">
        <v>913</v>
      </c>
    </row>
    <row r="44">
      <c r="G44" t="s" s="14">
        <v>906</v>
      </c>
      <c r="H44" t="s" s="14">
        <v>907</v>
      </c>
      <c r="J44" t="s" s="14">
        <v>906</v>
      </c>
      <c r="K44" t="s" s="14">
        <v>907</v>
      </c>
      <c r="S44" t="s" s="14">
        <v>906</v>
      </c>
      <c r="T44" t="s" s="14">
        <v>907</v>
      </c>
    </row>
    <row r="45">
      <c r="E45" t="s" s="14">
        <v>905</v>
      </c>
      <c r="F45" t="s" s="14">
        <v>905</v>
      </c>
      <c r="G45" t="s" s="14">
        <v>905</v>
      </c>
      <c r="H45" t="s" s="14">
        <v>905</v>
      </c>
      <c r="I45" t="s" s="14">
        <v>905</v>
      </c>
      <c r="J45" t="s" s="14">
        <v>905</v>
      </c>
      <c r="K45" t="s" s="14">
        <v>905</v>
      </c>
      <c r="L45" t="s" s="14">
        <v>905</v>
      </c>
      <c r="M45" t="s" s="14">
        <v>429</v>
      </c>
      <c r="N45" t="s" s="14">
        <v>429</v>
      </c>
      <c r="O45" t="s" s="14">
        <v>429</v>
      </c>
      <c r="P45" t="s" s="14">
        <v>429</v>
      </c>
      <c r="R45" t="s" s="14">
        <v>905</v>
      </c>
      <c r="S45" t="s" s="14">
        <v>905</v>
      </c>
      <c r="T45" t="s" s="14">
        <v>905</v>
      </c>
      <c r="U45" t="s" s="14">
        <v>905</v>
      </c>
      <c r="V45" t="s" s="14">
        <v>429</v>
      </c>
    </row>
    <row r="46">
      <c r="B46" t="s" s="11">
        <v>112</v>
      </c>
    </row>
    <row r="47">
      <c r="B47" t="s" s="11">
        <v>113</v>
      </c>
    </row>
    <row r="48">
      <c r="B48" t="s" s="12">
        <v>941</v>
      </c>
    </row>
    <row r="50">
      <c r="E50" t="s" s="20">
        <v>729</v>
      </c>
      <c r="F50" t="s" s="20">
        <v>730</v>
      </c>
      <c r="I50" t="s" s="20">
        <v>733</v>
      </c>
      <c r="L50" t="s" s="20">
        <v>734</v>
      </c>
      <c r="M50" t="s" s="20">
        <v>735</v>
      </c>
      <c r="Q50" t="s" s="20">
        <v>739</v>
      </c>
      <c r="R50" t="s" s="20">
        <v>740</v>
      </c>
      <c r="U50" t="s" s="20">
        <v>741</v>
      </c>
      <c r="V50" t="s" s="20">
        <v>742</v>
      </c>
      <c r="W50" t="s" s="20">
        <v>743</v>
      </c>
    </row>
    <row r="51">
      <c r="G51" t="s" s="20">
        <v>731</v>
      </c>
      <c r="H51" t="s" s="20">
        <v>732</v>
      </c>
      <c r="J51" t="s" s="20">
        <v>731</v>
      </c>
      <c r="K51" t="s" s="20">
        <v>732</v>
      </c>
      <c r="N51" t="s" s="20">
        <v>736</v>
      </c>
      <c r="O51" t="s" s="20">
        <v>737</v>
      </c>
      <c r="P51" t="s" s="20">
        <v>738</v>
      </c>
      <c r="S51" t="s" s="20">
        <v>731</v>
      </c>
      <c r="T51" t="s" s="20">
        <v>732</v>
      </c>
    </row>
    <row r="52">
      <c r="D52" t="s" s="6">
        <v>915</v>
      </c>
      <c r="E52" s="8"/>
      <c r="F52" s="8"/>
      <c r="G52" s="8"/>
      <c r="H52" s="8"/>
      <c r="I52" s="8"/>
      <c r="J52" s="8"/>
      <c r="K52" s="8"/>
      <c r="L52" s="8"/>
      <c r="M52" s="8"/>
      <c r="N52" s="8"/>
      <c r="O52" s="8"/>
      <c r="P52" s="8"/>
      <c r="Q52" s="8"/>
      <c r="R52" s="8"/>
      <c r="S52" s="8"/>
      <c r="T52" s="8"/>
      <c r="U52" s="8"/>
      <c r="V52" s="8"/>
      <c r="W52" s="8"/>
    </row>
    <row r="53">
      <c r="D53" t="s" s="7">
        <v>942</v>
      </c>
      <c r="E53" t="s" s="4">
        <v>943</v>
      </c>
      <c r="F53" t="s" s="4">
        <v>944</v>
      </c>
      <c r="G53" s="8"/>
      <c r="H53" s="8"/>
      <c r="I53" t="s" s="4">
        <v>945</v>
      </c>
      <c r="J53" s="8"/>
      <c r="K53" s="8"/>
      <c r="L53" t="s" s="4">
        <v>946</v>
      </c>
      <c r="M53" t="s" s="4">
        <v>947</v>
      </c>
      <c r="N53" s="8"/>
      <c r="O53" s="8"/>
      <c r="P53" s="8"/>
      <c r="Q53" t="s" s="4">
        <v>948</v>
      </c>
      <c r="R53" t="s" s="4">
        <v>949</v>
      </c>
      <c r="S53" s="8"/>
      <c r="T53" s="8"/>
      <c r="U53" t="s" s="4">
        <v>950</v>
      </c>
      <c r="V53" t="s" s="4">
        <v>951</v>
      </c>
      <c r="W53" t="s" s="4">
        <v>952</v>
      </c>
      <c r="X53" t="s" s="18">
        <v>447</v>
      </c>
      <c r="Y53" t="s" s="14">
        <v>526</v>
      </c>
      <c r="Z53" t="s" s="14">
        <v>953</v>
      </c>
      <c r="AA53" t="s" s="14">
        <v>489</v>
      </c>
      <c r="AB53" t="s" s="14">
        <v>451</v>
      </c>
      <c r="AC53" t="s" s="19">
        <v>360</v>
      </c>
      <c r="AD53" t="s" s="19">
        <v>448</v>
      </c>
      <c r="AE53" t="s" s="19">
        <v>449</v>
      </c>
    </row>
    <row r="54">
      <c r="E54" t="s" s="14">
        <v>904</v>
      </c>
      <c r="F54" t="s" s="14">
        <v>409</v>
      </c>
      <c r="G54" t="s" s="14">
        <v>409</v>
      </c>
      <c r="H54" t="s" s="14">
        <v>409</v>
      </c>
      <c r="I54" t="s" s="14">
        <v>908</v>
      </c>
      <c r="J54" t="s" s="14">
        <v>908</v>
      </c>
      <c r="K54" t="s" s="14">
        <v>908</v>
      </c>
      <c r="L54" t="s" s="14">
        <v>909</v>
      </c>
      <c r="M54" t="s" s="14">
        <v>910</v>
      </c>
      <c r="N54" t="s" s="14">
        <v>904</v>
      </c>
      <c r="O54" t="s" s="14">
        <v>409</v>
      </c>
      <c r="P54" t="s" s="14">
        <v>908</v>
      </c>
      <c r="Q54" t="s" s="14">
        <v>911</v>
      </c>
      <c r="R54" t="s" s="14">
        <v>426</v>
      </c>
      <c r="S54" t="s" s="14">
        <v>426</v>
      </c>
      <c r="T54" t="s" s="14">
        <v>426</v>
      </c>
      <c r="U54" t="s" s="14">
        <v>912</v>
      </c>
      <c r="V54" t="s" s="14">
        <v>913</v>
      </c>
      <c r="W54" t="s" s="14">
        <v>913</v>
      </c>
    </row>
    <row r="55">
      <c r="G55" t="s" s="14">
        <v>906</v>
      </c>
      <c r="H55" t="s" s="14">
        <v>907</v>
      </c>
      <c r="J55" t="s" s="14">
        <v>906</v>
      </c>
      <c r="K55" t="s" s="14">
        <v>907</v>
      </c>
      <c r="S55" t="s" s="14">
        <v>906</v>
      </c>
      <c r="T55" t="s" s="14">
        <v>907</v>
      </c>
    </row>
    <row r="56">
      <c r="E56" t="s" s="14">
        <v>905</v>
      </c>
      <c r="F56" t="s" s="14">
        <v>905</v>
      </c>
      <c r="G56" t="s" s="14">
        <v>905</v>
      </c>
      <c r="H56" t="s" s="14">
        <v>905</v>
      </c>
      <c r="I56" t="s" s="14">
        <v>905</v>
      </c>
      <c r="J56" t="s" s="14">
        <v>905</v>
      </c>
      <c r="K56" t="s" s="14">
        <v>905</v>
      </c>
      <c r="L56" t="s" s="14">
        <v>905</v>
      </c>
      <c r="M56" t="s" s="14">
        <v>429</v>
      </c>
      <c r="N56" t="s" s="14">
        <v>429</v>
      </c>
      <c r="O56" t="s" s="14">
        <v>429</v>
      </c>
      <c r="P56" t="s" s="14">
        <v>429</v>
      </c>
      <c r="R56" t="s" s="14">
        <v>905</v>
      </c>
      <c r="S56" t="s" s="14">
        <v>905</v>
      </c>
      <c r="T56" t="s" s="14">
        <v>905</v>
      </c>
      <c r="U56" t="s" s="14">
        <v>905</v>
      </c>
      <c r="V56" t="s" s="14">
        <v>429</v>
      </c>
    </row>
    <row r="57">
      <c r="B57" t="s" s="11">
        <v>112</v>
      </c>
    </row>
    <row r="58">
      <c r="B58" t="s" s="11">
        <v>113</v>
      </c>
    </row>
    <row r="59">
      <c r="B59" t="s" s="12">
        <v>954</v>
      </c>
    </row>
    <row r="61">
      <c r="E61" t="s" s="20">
        <v>729</v>
      </c>
      <c r="F61" t="s" s="20">
        <v>730</v>
      </c>
      <c r="I61" t="s" s="20">
        <v>733</v>
      </c>
      <c r="L61" t="s" s="20">
        <v>734</v>
      </c>
      <c r="M61" t="s" s="20">
        <v>735</v>
      </c>
      <c r="Q61" t="s" s="20">
        <v>739</v>
      </c>
      <c r="R61" t="s" s="20">
        <v>740</v>
      </c>
      <c r="U61" t="s" s="20">
        <v>741</v>
      </c>
      <c r="V61" t="s" s="20">
        <v>742</v>
      </c>
      <c r="W61" t="s" s="20">
        <v>743</v>
      </c>
    </row>
    <row r="62">
      <c r="G62" t="s" s="20">
        <v>731</v>
      </c>
      <c r="H62" t="s" s="20">
        <v>732</v>
      </c>
      <c r="J62" t="s" s="20">
        <v>731</v>
      </c>
      <c r="K62" t="s" s="20">
        <v>732</v>
      </c>
      <c r="N62" t="s" s="20">
        <v>736</v>
      </c>
      <c r="O62" t="s" s="20">
        <v>737</v>
      </c>
      <c r="P62" t="s" s="20">
        <v>738</v>
      </c>
      <c r="S62" t="s" s="20">
        <v>731</v>
      </c>
      <c r="T62" t="s" s="20">
        <v>732</v>
      </c>
    </row>
    <row r="63">
      <c r="D63" t="s" s="6">
        <v>915</v>
      </c>
      <c r="E63" s="8"/>
      <c r="F63" s="8"/>
      <c r="G63" s="8"/>
      <c r="H63" s="8"/>
      <c r="I63" s="8"/>
      <c r="J63" s="8"/>
      <c r="K63" s="8"/>
      <c r="L63" s="8"/>
      <c r="M63" s="8"/>
      <c r="N63" s="8"/>
      <c r="O63" s="8"/>
      <c r="P63" s="8"/>
      <c r="Q63" s="8"/>
      <c r="R63" s="8"/>
      <c r="S63" s="8"/>
      <c r="T63" s="8"/>
      <c r="U63" s="8"/>
      <c r="V63" s="8"/>
      <c r="W63" s="8"/>
    </row>
    <row r="64">
      <c r="D64" t="s" s="7">
        <v>955</v>
      </c>
      <c r="E64" t="s" s="4">
        <v>956</v>
      </c>
      <c r="F64" t="s" s="4">
        <v>957</v>
      </c>
      <c r="G64" s="8"/>
      <c r="H64" s="8"/>
      <c r="I64" t="s" s="4">
        <v>958</v>
      </c>
      <c r="J64" s="8"/>
      <c r="K64" s="8"/>
      <c r="L64" t="s" s="4">
        <v>959</v>
      </c>
      <c r="M64" t="s" s="4">
        <v>960</v>
      </c>
      <c r="N64" s="8"/>
      <c r="O64" s="8"/>
      <c r="P64" s="8"/>
      <c r="Q64" t="s" s="4">
        <v>961</v>
      </c>
      <c r="R64" t="s" s="4">
        <v>962</v>
      </c>
      <c r="S64" s="8"/>
      <c r="T64" s="8"/>
      <c r="U64" t="s" s="4">
        <v>963</v>
      </c>
      <c r="V64" t="s" s="4">
        <v>964</v>
      </c>
      <c r="W64" t="s" s="4">
        <v>965</v>
      </c>
      <c r="X64" t="s" s="18">
        <v>447</v>
      </c>
      <c r="Y64" t="s" s="14">
        <v>526</v>
      </c>
      <c r="Z64" t="s" s="14">
        <v>966</v>
      </c>
      <c r="AA64" t="s" s="14">
        <v>489</v>
      </c>
      <c r="AB64" t="s" s="14">
        <v>451</v>
      </c>
      <c r="AC64" t="s" s="19">
        <v>360</v>
      </c>
      <c r="AD64" t="s" s="19">
        <v>448</v>
      </c>
      <c r="AE64" t="s" s="19">
        <v>449</v>
      </c>
    </row>
    <row r="65">
      <c r="E65" t="s" s="14">
        <v>904</v>
      </c>
      <c r="F65" t="s" s="14">
        <v>409</v>
      </c>
      <c r="G65" t="s" s="14">
        <v>409</v>
      </c>
      <c r="H65" t="s" s="14">
        <v>409</v>
      </c>
      <c r="I65" t="s" s="14">
        <v>908</v>
      </c>
      <c r="J65" t="s" s="14">
        <v>908</v>
      </c>
      <c r="K65" t="s" s="14">
        <v>908</v>
      </c>
      <c r="L65" t="s" s="14">
        <v>909</v>
      </c>
      <c r="M65" t="s" s="14">
        <v>910</v>
      </c>
      <c r="N65" t="s" s="14">
        <v>904</v>
      </c>
      <c r="O65" t="s" s="14">
        <v>409</v>
      </c>
      <c r="P65" t="s" s="14">
        <v>908</v>
      </c>
      <c r="Q65" t="s" s="14">
        <v>911</v>
      </c>
      <c r="R65" t="s" s="14">
        <v>426</v>
      </c>
      <c r="S65" t="s" s="14">
        <v>426</v>
      </c>
      <c r="T65" t="s" s="14">
        <v>426</v>
      </c>
      <c r="U65" t="s" s="14">
        <v>912</v>
      </c>
      <c r="V65" t="s" s="14">
        <v>913</v>
      </c>
      <c r="W65" t="s" s="14">
        <v>913</v>
      </c>
    </row>
    <row r="66">
      <c r="G66" t="s" s="14">
        <v>906</v>
      </c>
      <c r="H66" t="s" s="14">
        <v>907</v>
      </c>
      <c r="J66" t="s" s="14">
        <v>906</v>
      </c>
      <c r="K66" t="s" s="14">
        <v>907</v>
      </c>
      <c r="S66" t="s" s="14">
        <v>906</v>
      </c>
      <c r="T66" t="s" s="14">
        <v>907</v>
      </c>
    </row>
    <row r="67">
      <c r="E67" t="s" s="14">
        <v>905</v>
      </c>
      <c r="F67" t="s" s="14">
        <v>905</v>
      </c>
      <c r="G67" t="s" s="14">
        <v>905</v>
      </c>
      <c r="H67" t="s" s="14">
        <v>905</v>
      </c>
      <c r="I67" t="s" s="14">
        <v>905</v>
      </c>
      <c r="J67" t="s" s="14">
        <v>905</v>
      </c>
      <c r="K67" t="s" s="14">
        <v>905</v>
      </c>
      <c r="L67" t="s" s="14">
        <v>905</v>
      </c>
      <c r="M67" t="s" s="14">
        <v>429</v>
      </c>
      <c r="N67" t="s" s="14">
        <v>429</v>
      </c>
      <c r="O67" t="s" s="14">
        <v>429</v>
      </c>
      <c r="P67" t="s" s="14">
        <v>429</v>
      </c>
      <c r="R67" t="s" s="14">
        <v>905</v>
      </c>
      <c r="S67" t="s" s="14">
        <v>905</v>
      </c>
      <c r="T67" t="s" s="14">
        <v>905</v>
      </c>
      <c r="U67" t="s" s="14">
        <v>905</v>
      </c>
      <c r="V67" t="s" s="14">
        <v>429</v>
      </c>
    </row>
    <row r="68">
      <c r="B68" t="s" s="11">
        <v>112</v>
      </c>
    </row>
    <row r="69">
      <c r="B69" t="s" s="11">
        <v>113</v>
      </c>
    </row>
    <row r="70">
      <c r="B70" t="s" s="12">
        <v>967</v>
      </c>
    </row>
    <row r="72">
      <c r="E72" t="s" s="20">
        <v>729</v>
      </c>
      <c r="F72" t="s" s="20">
        <v>730</v>
      </c>
      <c r="I72" t="s" s="20">
        <v>733</v>
      </c>
      <c r="L72" t="s" s="20">
        <v>734</v>
      </c>
      <c r="M72" t="s" s="20">
        <v>735</v>
      </c>
      <c r="Q72" t="s" s="20">
        <v>739</v>
      </c>
      <c r="R72" t="s" s="20">
        <v>740</v>
      </c>
      <c r="U72" t="s" s="20">
        <v>741</v>
      </c>
      <c r="V72" t="s" s="20">
        <v>742</v>
      </c>
      <c r="W72" t="s" s="20">
        <v>743</v>
      </c>
    </row>
    <row r="73">
      <c r="G73" t="s" s="20">
        <v>731</v>
      </c>
      <c r="H73" t="s" s="20">
        <v>732</v>
      </c>
      <c r="J73" t="s" s="20">
        <v>731</v>
      </c>
      <c r="K73" t="s" s="20">
        <v>732</v>
      </c>
      <c r="N73" t="s" s="20">
        <v>736</v>
      </c>
      <c r="O73" t="s" s="20">
        <v>737</v>
      </c>
      <c r="P73" t="s" s="20">
        <v>738</v>
      </c>
      <c r="S73" t="s" s="20">
        <v>731</v>
      </c>
      <c r="T73" t="s" s="20">
        <v>732</v>
      </c>
    </row>
    <row r="74">
      <c r="D74" t="s" s="6">
        <v>968</v>
      </c>
      <c r="E74" s="8"/>
      <c r="F74" s="8"/>
      <c r="G74" s="8"/>
      <c r="H74" s="8"/>
      <c r="I74" s="8"/>
      <c r="J74" s="8"/>
      <c r="K74" s="8"/>
      <c r="L74" s="8"/>
      <c r="M74" s="8"/>
      <c r="N74" s="8"/>
      <c r="O74" s="8"/>
      <c r="P74" s="8"/>
      <c r="Q74" s="8"/>
      <c r="R74" s="8"/>
      <c r="S74" s="8"/>
      <c r="T74" s="8"/>
      <c r="U74" s="8"/>
      <c r="V74" s="8"/>
      <c r="W74" s="8"/>
    </row>
    <row r="75">
      <c r="D75" t="s" s="7">
        <v>969</v>
      </c>
      <c r="E75" s="8"/>
      <c r="F75" s="8"/>
      <c r="G75" s="8"/>
      <c r="H75" s="8"/>
      <c r="I75" s="8"/>
      <c r="J75" s="8"/>
      <c r="K75" s="8"/>
      <c r="L75" s="8"/>
      <c r="M75" s="8"/>
      <c r="N75" s="8"/>
      <c r="O75" s="8"/>
      <c r="P75" s="8"/>
      <c r="Q75" s="8"/>
      <c r="R75" s="8"/>
      <c r="S75" s="8"/>
      <c r="T75" s="8"/>
      <c r="U75" s="8"/>
      <c r="V75" s="8"/>
      <c r="W75" s="8"/>
    </row>
    <row r="76">
      <c r="D76" t="s" s="21">
        <v>970</v>
      </c>
      <c r="E76" s="8"/>
      <c r="F76" t="s" s="27">
        <v>980</v>
      </c>
      <c r="G76" s="8"/>
      <c r="H76" s="8"/>
      <c r="I76" t="s" s="27">
        <v>981</v>
      </c>
      <c r="J76" s="8"/>
      <c r="K76" s="8"/>
      <c r="L76" t="s" s="27">
        <v>982</v>
      </c>
      <c r="M76" t="s" s="27">
        <v>983</v>
      </c>
      <c r="N76" s="8"/>
      <c r="O76" s="8"/>
      <c r="P76" s="8"/>
      <c r="Q76" s="8"/>
      <c r="R76" t="s" s="27">
        <v>984</v>
      </c>
      <c r="S76" s="8"/>
      <c r="T76" s="8"/>
      <c r="U76" t="s" s="27">
        <v>985</v>
      </c>
      <c r="V76" t="s" s="27">
        <v>986</v>
      </c>
      <c r="W76" s="8"/>
      <c r="X76" t="s" s="18">
        <v>1047</v>
      </c>
      <c r="AA76" t="s" s="14">
        <v>451</v>
      </c>
      <c r="AB76" t="s" s="19">
        <v>360</v>
      </c>
      <c r="AC76" t="s" s="19">
        <v>1048</v>
      </c>
      <c r="AD76" t="s" s="19">
        <v>1049</v>
      </c>
      <c r="AE76" t="s" s="19">
        <v>448</v>
      </c>
      <c r="AF76" t="s" s="19">
        <v>449</v>
      </c>
    </row>
    <row r="77">
      <c r="D77" t="s" s="22">
        <v>971</v>
      </c>
      <c r="E77" t="s" s="27">
        <v>987</v>
      </c>
      <c r="F77" s="8"/>
      <c r="G77" s="8"/>
      <c r="H77" s="8"/>
      <c r="I77" s="8"/>
      <c r="J77" s="8"/>
      <c r="K77" s="8"/>
      <c r="L77" s="8"/>
      <c r="M77" s="8"/>
      <c r="N77" s="8"/>
      <c r="O77" s="8"/>
      <c r="P77" s="8"/>
      <c r="Q77" s="8"/>
      <c r="R77" s="8"/>
      <c r="S77" s="8"/>
      <c r="T77" s="8"/>
      <c r="U77" s="8"/>
      <c r="V77" s="8"/>
      <c r="W77" s="8"/>
      <c r="X77" t="s" s="18">
        <v>1050</v>
      </c>
      <c r="AA77" t="s" s="14">
        <v>451</v>
      </c>
      <c r="AB77" t="s" s="19">
        <v>360</v>
      </c>
      <c r="AC77" t="s" s="19">
        <v>1048</v>
      </c>
      <c r="AD77" t="s" s="19">
        <v>1051</v>
      </c>
      <c r="AE77" t="s" s="19">
        <v>448</v>
      </c>
      <c r="AF77" t="s" s="19">
        <v>449</v>
      </c>
    </row>
    <row r="78">
      <c r="D78" t="s" s="22">
        <v>972</v>
      </c>
      <c r="E78" t="s" s="27">
        <v>988</v>
      </c>
      <c r="F78" s="8"/>
      <c r="G78" s="8"/>
      <c r="H78" s="8"/>
      <c r="I78" s="8"/>
      <c r="J78" s="8"/>
      <c r="K78" s="8"/>
      <c r="L78" s="8"/>
      <c r="M78" s="8"/>
      <c r="N78" s="8"/>
      <c r="O78" s="8"/>
      <c r="P78" s="8"/>
      <c r="Q78" s="8"/>
      <c r="R78" s="8"/>
      <c r="S78" s="8"/>
      <c r="T78" s="8"/>
      <c r="U78" s="8"/>
      <c r="V78" s="8"/>
      <c r="W78" s="8"/>
      <c r="X78" t="s" s="18">
        <v>1052</v>
      </c>
      <c r="AA78" t="s" s="14">
        <v>451</v>
      </c>
      <c r="AB78" t="s" s="19">
        <v>360</v>
      </c>
      <c r="AC78" t="s" s="19">
        <v>1048</v>
      </c>
      <c r="AD78" t="s" s="19">
        <v>1053</v>
      </c>
      <c r="AE78" t="s" s="19">
        <v>448</v>
      </c>
      <c r="AF78" t="s" s="19">
        <v>449</v>
      </c>
    </row>
    <row r="79">
      <c r="D79" t="s" s="21">
        <v>973</v>
      </c>
      <c r="E79" t="s" s="27">
        <v>989</v>
      </c>
      <c r="F79" t="s" s="27">
        <v>990</v>
      </c>
      <c r="G79" s="8"/>
      <c r="H79" s="8"/>
      <c r="I79" t="s" s="27">
        <v>991</v>
      </c>
      <c r="J79" s="8"/>
      <c r="K79" s="8"/>
      <c r="L79" t="s" s="27">
        <v>992</v>
      </c>
      <c r="M79" t="s" s="27">
        <v>993</v>
      </c>
      <c r="N79" s="8"/>
      <c r="O79" s="8"/>
      <c r="P79" s="8"/>
      <c r="Q79" t="s" s="27">
        <v>994</v>
      </c>
      <c r="R79" t="s" s="27">
        <v>995</v>
      </c>
      <c r="S79" s="8"/>
      <c r="T79" s="8"/>
      <c r="U79" t="s" s="27">
        <v>996</v>
      </c>
      <c r="V79" t="s" s="27">
        <v>997</v>
      </c>
      <c r="W79" t="s" s="27">
        <v>998</v>
      </c>
      <c r="X79" t="s" s="18">
        <v>1054</v>
      </c>
      <c r="AA79" t="s" s="14">
        <v>451</v>
      </c>
      <c r="AB79" t="s" s="19">
        <v>360</v>
      </c>
      <c r="AC79" t="s" s="19">
        <v>1048</v>
      </c>
      <c r="AD79" t="s" s="19">
        <v>1055</v>
      </c>
      <c r="AE79" t="s" s="19">
        <v>448</v>
      </c>
      <c r="AF79" t="s" s="19">
        <v>449</v>
      </c>
    </row>
    <row r="80">
      <c r="D80" t="s" s="7">
        <v>974</v>
      </c>
      <c r="E80" s="8"/>
      <c r="F80" s="8"/>
      <c r="G80" s="8"/>
      <c r="H80" s="8"/>
      <c r="I80" s="8"/>
      <c r="J80" s="8"/>
      <c r="K80" s="8"/>
      <c r="L80" s="8"/>
      <c r="M80" s="8"/>
      <c r="N80" s="8"/>
      <c r="O80" s="8"/>
      <c r="P80" s="8"/>
      <c r="Q80" s="8"/>
      <c r="R80" s="8"/>
      <c r="S80" s="8"/>
      <c r="T80" s="8"/>
      <c r="U80" s="8"/>
      <c r="V80" s="8"/>
      <c r="W80" s="8"/>
    </row>
    <row r="81">
      <c r="D81" t="s" s="21">
        <v>975</v>
      </c>
      <c r="E81" t="s" s="27">
        <v>999</v>
      </c>
      <c r="F81" t="s" s="27">
        <v>1000</v>
      </c>
      <c r="G81" s="8"/>
      <c r="H81" s="8"/>
      <c r="I81" t="s" s="27">
        <v>1001</v>
      </c>
      <c r="J81" s="8"/>
      <c r="K81" s="8"/>
      <c r="L81" t="s" s="27">
        <v>1002</v>
      </c>
      <c r="M81" t="s" s="27">
        <v>1003</v>
      </c>
      <c r="N81" s="8"/>
      <c r="O81" s="8"/>
      <c r="P81" s="8"/>
      <c r="Q81" t="s" s="27">
        <v>1004</v>
      </c>
      <c r="R81" t="s" s="27">
        <v>1005</v>
      </c>
      <c r="S81" s="8"/>
      <c r="T81" s="8"/>
      <c r="U81" t="s" s="27">
        <v>1006</v>
      </c>
      <c r="V81" t="s" s="27">
        <v>1007</v>
      </c>
      <c r="W81" t="s" s="27">
        <v>1008</v>
      </c>
      <c r="X81" t="s" s="18">
        <v>1056</v>
      </c>
      <c r="AA81" t="s" s="14">
        <v>451</v>
      </c>
      <c r="AB81" t="s" s="19">
        <v>360</v>
      </c>
      <c r="AC81" t="s" s="19">
        <v>1048</v>
      </c>
      <c r="AD81" t="s" s="19">
        <v>1057</v>
      </c>
      <c r="AE81" t="s" s="19">
        <v>448</v>
      </c>
      <c r="AF81" t="s" s="19">
        <v>449</v>
      </c>
    </row>
    <row r="82">
      <c r="D82" t="s" s="21">
        <v>976</v>
      </c>
      <c r="E82" t="s" s="27">
        <v>1009</v>
      </c>
      <c r="F82" t="s" s="27">
        <v>1010</v>
      </c>
      <c r="G82" s="8"/>
      <c r="H82" s="8"/>
      <c r="I82" t="s" s="27">
        <v>1011</v>
      </c>
      <c r="J82" s="8"/>
      <c r="K82" s="8"/>
      <c r="L82" t="s" s="27">
        <v>1012</v>
      </c>
      <c r="M82" t="s" s="27">
        <v>1013</v>
      </c>
      <c r="N82" s="8"/>
      <c r="O82" s="8"/>
      <c r="P82" s="8"/>
      <c r="Q82" t="s" s="27">
        <v>1014</v>
      </c>
      <c r="R82" t="s" s="27">
        <v>1015</v>
      </c>
      <c r="S82" s="8"/>
      <c r="T82" s="8"/>
      <c r="U82" t="s" s="27">
        <v>1016</v>
      </c>
      <c r="V82" t="s" s="27">
        <v>1017</v>
      </c>
      <c r="W82" t="s" s="27">
        <v>1018</v>
      </c>
      <c r="X82" t="s" s="18">
        <v>1058</v>
      </c>
      <c r="AA82" t="s" s="14">
        <v>451</v>
      </c>
      <c r="AB82" t="s" s="19">
        <v>360</v>
      </c>
      <c r="AC82" t="s" s="19">
        <v>1048</v>
      </c>
      <c r="AD82" t="s" s="19">
        <v>1059</v>
      </c>
      <c r="AE82" t="s" s="19">
        <v>448</v>
      </c>
      <c r="AF82" t="s" s="19">
        <v>449</v>
      </c>
    </row>
    <row r="83">
      <c r="D83" t="s" s="6">
        <v>977</v>
      </c>
      <c r="E83" t="s" s="27">
        <v>1019</v>
      </c>
      <c r="F83" t="s" s="27">
        <v>1020</v>
      </c>
      <c r="G83" s="8"/>
      <c r="H83" s="8"/>
      <c r="I83" t="s" s="27">
        <v>1021</v>
      </c>
      <c r="J83" s="8"/>
      <c r="K83" s="8"/>
      <c r="L83" t="s" s="27">
        <v>1022</v>
      </c>
      <c r="M83" t="s" s="27">
        <v>1023</v>
      </c>
      <c r="N83" s="8"/>
      <c r="O83" s="8"/>
      <c r="P83" s="8"/>
      <c r="Q83" s="8"/>
      <c r="R83" t="s" s="27">
        <v>1024</v>
      </c>
      <c r="S83" s="8"/>
      <c r="T83" s="8"/>
      <c r="U83" t="s" s="27">
        <v>1025</v>
      </c>
      <c r="V83" t="s" s="27">
        <v>1026</v>
      </c>
      <c r="W83" s="8"/>
      <c r="X83" t="s" s="18">
        <v>1060</v>
      </c>
      <c r="AB83" t="s" s="19">
        <v>624</v>
      </c>
      <c r="AG83" t="s" s="19">
        <v>1061</v>
      </c>
    </row>
    <row r="84">
      <c r="D84" t="s" s="6">
        <v>978</v>
      </c>
      <c r="E84" t="s" s="27">
        <v>1027</v>
      </c>
      <c r="F84" t="s" s="27">
        <v>1028</v>
      </c>
      <c r="G84" s="8"/>
      <c r="H84" s="8"/>
      <c r="I84" t="s" s="27">
        <v>1029</v>
      </c>
      <c r="J84" s="8"/>
      <c r="K84" s="8"/>
      <c r="L84" t="s" s="27">
        <v>1030</v>
      </c>
      <c r="M84" t="s" s="27">
        <v>1031</v>
      </c>
      <c r="N84" s="8"/>
      <c r="O84" s="8"/>
      <c r="P84" s="8"/>
      <c r="Q84" t="s" s="27">
        <v>1032</v>
      </c>
      <c r="R84" t="s" s="27">
        <v>1033</v>
      </c>
      <c r="S84" s="8"/>
      <c r="T84" s="8"/>
      <c r="U84" t="s" s="27">
        <v>1034</v>
      </c>
      <c r="V84" t="s" s="27">
        <v>1035</v>
      </c>
      <c r="W84" t="s" s="27">
        <v>1036</v>
      </c>
      <c r="X84" t="s" s="18">
        <v>486</v>
      </c>
      <c r="Y84" t="s" s="14">
        <v>489</v>
      </c>
      <c r="Z84" t="s" s="14">
        <v>1062</v>
      </c>
      <c r="AB84" t="s" s="19">
        <v>360</v>
      </c>
      <c r="AE84" t="s" s="19">
        <v>448</v>
      </c>
    </row>
    <row r="85">
      <c r="D85" t="s" s="6">
        <v>979</v>
      </c>
      <c r="E85" t="s" s="27">
        <v>1037</v>
      </c>
      <c r="F85" t="s" s="27">
        <v>1038</v>
      </c>
      <c r="G85" s="8"/>
      <c r="H85" s="8"/>
      <c r="I85" t="s" s="27">
        <v>1039</v>
      </c>
      <c r="J85" s="8"/>
      <c r="K85" s="8"/>
      <c r="L85" t="s" s="27">
        <v>1040</v>
      </c>
      <c r="M85" t="s" s="27">
        <v>1041</v>
      </c>
      <c r="N85" s="8"/>
      <c r="O85" s="8"/>
      <c r="P85" s="8"/>
      <c r="Q85" t="s" s="27">
        <v>1042</v>
      </c>
      <c r="R85" t="s" s="27">
        <v>1043</v>
      </c>
      <c r="S85" s="8"/>
      <c r="T85" s="8"/>
      <c r="U85" t="s" s="27">
        <v>1044</v>
      </c>
      <c r="V85" t="s" s="27">
        <v>1045</v>
      </c>
      <c r="W85" t="s" s="27">
        <v>1046</v>
      </c>
      <c r="X85" t="s" s="18">
        <v>1063</v>
      </c>
      <c r="AB85" t="s" s="19">
        <v>204</v>
      </c>
      <c r="AH85" t="s" s="19">
        <v>1064</v>
      </c>
    </row>
    <row r="86">
      <c r="E86" t="s" s="14">
        <v>904</v>
      </c>
      <c r="F86" t="s" s="14">
        <v>409</v>
      </c>
      <c r="G86" t="s" s="14">
        <v>409</v>
      </c>
      <c r="H86" t="s" s="14">
        <v>409</v>
      </c>
      <c r="I86" t="s" s="14">
        <v>908</v>
      </c>
      <c r="J86" t="s" s="14">
        <v>908</v>
      </c>
      <c r="K86" t="s" s="14">
        <v>908</v>
      </c>
      <c r="L86" t="s" s="14">
        <v>909</v>
      </c>
      <c r="M86" t="s" s="14">
        <v>910</v>
      </c>
      <c r="N86" t="s" s="14">
        <v>904</v>
      </c>
      <c r="O86" t="s" s="14">
        <v>409</v>
      </c>
      <c r="P86" t="s" s="14">
        <v>908</v>
      </c>
      <c r="Q86" t="s" s="14">
        <v>911</v>
      </c>
      <c r="R86" t="s" s="14">
        <v>426</v>
      </c>
      <c r="S86" t="s" s="14">
        <v>426</v>
      </c>
      <c r="T86" t="s" s="14">
        <v>426</v>
      </c>
      <c r="U86" t="s" s="14">
        <v>912</v>
      </c>
      <c r="V86" t="s" s="14">
        <v>913</v>
      </c>
      <c r="W86" t="s" s="14">
        <v>913</v>
      </c>
    </row>
    <row r="87">
      <c r="G87" t="s" s="14">
        <v>906</v>
      </c>
      <c r="H87" t="s" s="14">
        <v>907</v>
      </c>
      <c r="J87" t="s" s="14">
        <v>906</v>
      </c>
      <c r="K87" t="s" s="14">
        <v>907</v>
      </c>
      <c r="S87" t="s" s="14">
        <v>906</v>
      </c>
      <c r="T87" t="s" s="14">
        <v>907</v>
      </c>
    </row>
    <row r="88">
      <c r="E88" t="s" s="14">
        <v>905</v>
      </c>
      <c r="F88" t="s" s="14">
        <v>905</v>
      </c>
      <c r="G88" t="s" s="14">
        <v>905</v>
      </c>
      <c r="H88" t="s" s="14">
        <v>905</v>
      </c>
      <c r="I88" t="s" s="14">
        <v>905</v>
      </c>
      <c r="J88" t="s" s="14">
        <v>905</v>
      </c>
      <c r="K88" t="s" s="14">
        <v>905</v>
      </c>
      <c r="L88" t="s" s="14">
        <v>905</v>
      </c>
      <c r="M88" t="s" s="14">
        <v>429</v>
      </c>
      <c r="N88" t="s" s="14">
        <v>429</v>
      </c>
      <c r="O88" t="s" s="14">
        <v>429</v>
      </c>
      <c r="P88" t="s" s="14">
        <v>429</v>
      </c>
      <c r="R88" t="s" s="14">
        <v>905</v>
      </c>
      <c r="S88" t="s" s="14">
        <v>905</v>
      </c>
      <c r="T88" t="s" s="14">
        <v>905</v>
      </c>
      <c r="U88" t="s" s="14">
        <v>905</v>
      </c>
      <c r="V88" t="s" s="14">
        <v>429</v>
      </c>
    </row>
    <row r="89">
      <c r="B89" t="s" s="11">
        <v>112</v>
      </c>
    </row>
    <row r="90">
      <c r="B90" t="s" s="11">
        <v>113</v>
      </c>
    </row>
    <row r="91">
      <c r="B91" t="s" s="12">
        <v>1065</v>
      </c>
    </row>
  </sheetData>
  <mergeCells>
    <mergeCell ref="F6:H6"/>
    <mergeCell ref="I6:K6"/>
    <mergeCell ref="M6:P6"/>
    <mergeCell ref="R6:T6"/>
    <mergeCell ref="F28:H28"/>
    <mergeCell ref="I28:K28"/>
    <mergeCell ref="M28:P28"/>
    <mergeCell ref="R28:T28"/>
    <mergeCell ref="F39:H39"/>
    <mergeCell ref="I39:K39"/>
    <mergeCell ref="M39:P39"/>
    <mergeCell ref="R39:T39"/>
    <mergeCell ref="F50:H50"/>
    <mergeCell ref="I50:K50"/>
    <mergeCell ref="M50:P50"/>
    <mergeCell ref="R50:T50"/>
    <mergeCell ref="F61:H61"/>
    <mergeCell ref="I61:K61"/>
    <mergeCell ref="M61:P61"/>
    <mergeCell ref="R61:T61"/>
    <mergeCell ref="F72:H72"/>
    <mergeCell ref="I72:K72"/>
    <mergeCell ref="M72:P72"/>
    <mergeCell ref="R72:T72"/>
  </mergeCells>
  <pageMargins bottom="0.75" footer="0.3" header="0.3" left="0.7" right="0.7" top="0.75"/>
  <drawing r:id="rId1"/>
  <legacyDrawing r:id="rId3"/>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9.9375" customWidth="true" bestFit="true"/>
    <col min="4" max="4" width="113.68359375" customWidth="true" bestFit="true"/>
    <col min="5" max="5" width="35.0" customWidth="true" bestFit="true"/>
    <col min="6" max="6" width="35.0" customWidth="true" bestFit="true"/>
    <col min="7" max="7" width="35.0" customWidth="true" bestFit="true"/>
    <col min="8" max="8" width="35.0" customWidth="true" bestFit="true"/>
    <col min="9" max="9" width="29.54296875"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29.54296875" customWidth="true" bestFit="true"/>
    <col min="19" max="19" width="35.0" customWidth="true" bestFit="true"/>
    <col min="20" max="20" width="35.0" customWidth="true" bestFit="true"/>
    <col min="21" max="21" width="35.0" customWidth="true" bestFit="true"/>
    <col min="22" max="22" width="35.0" customWidth="true" bestFit="true"/>
    <col min="23" max="23" width="35.0" customWidth="true" bestFit="true"/>
    <col min="24" max="24" width="35.0" customWidth="true" bestFit="true"/>
    <col min="25" max="25" width="26.37109375" customWidth="true" bestFit="true"/>
    <col min="26" max="26" width="34.73046875" customWidth="true" bestFit="true"/>
    <col min="27" max="27" width="35.0" customWidth="true" bestFit="true"/>
    <col min="28" max="28" width="23.12890625" customWidth="true" bestFit="true"/>
    <col min="29" max="29" width="29.609375" customWidth="true" bestFit="true"/>
    <col min="30" max="30" width="35.0" customWidth="true" bestFit="true"/>
    <col min="31" max="31" width="20.8671875" customWidth="true" bestFit="true"/>
    <col min="32" max="32" width="35.0" customWidth="true" bestFit="true"/>
    <col min="33" max="33" width="35.0" customWidth="true" bestFit="true"/>
  </cols>
  <sheetData>
    <row r="1">
      <c r="A1" t="s" s="5">
        <v>1066</v>
      </c>
    </row>
    <row r="6">
      <c r="E6" t="s" s="20">
        <v>729</v>
      </c>
      <c r="F6" t="s" s="20">
        <v>730</v>
      </c>
      <c r="I6" t="s" s="20">
        <v>733</v>
      </c>
      <c r="L6" t="s" s="20">
        <v>734</v>
      </c>
      <c r="M6" t="s" s="20">
        <v>735</v>
      </c>
      <c r="Q6" t="s" s="20">
        <v>739</v>
      </c>
      <c r="R6" t="s" s="20">
        <v>740</v>
      </c>
      <c r="U6" t="s" s="20">
        <v>741</v>
      </c>
      <c r="V6" t="s" s="20">
        <v>742</v>
      </c>
      <c r="W6" t="s" s="20">
        <v>743</v>
      </c>
    </row>
    <row r="7">
      <c r="G7" t="s" s="20">
        <v>731</v>
      </c>
      <c r="H7" t="s" s="20">
        <v>732</v>
      </c>
      <c r="J7" t="s" s="20">
        <v>731</v>
      </c>
      <c r="K7" t="s" s="20">
        <v>732</v>
      </c>
      <c r="N7" t="s" s="20">
        <v>736</v>
      </c>
      <c r="O7" t="s" s="20">
        <v>737</v>
      </c>
      <c r="P7" t="s" s="20">
        <v>738</v>
      </c>
      <c r="S7" t="s" s="20">
        <v>731</v>
      </c>
      <c r="T7" t="s" s="20">
        <v>732</v>
      </c>
    </row>
    <row r="8">
      <c r="D8" t="s" s="6">
        <v>744</v>
      </c>
      <c r="E8" t="s" s="4">
        <v>52</v>
      </c>
      <c r="F8" t="s" s="4">
        <v>54</v>
      </c>
      <c r="G8" s="8"/>
      <c r="H8" s="8"/>
      <c r="I8" t="s" s="4">
        <v>56</v>
      </c>
      <c r="J8" s="8"/>
      <c r="K8" s="8"/>
      <c r="L8" t="s" s="4">
        <v>57</v>
      </c>
      <c r="M8" t="s" s="4">
        <v>58</v>
      </c>
      <c r="N8" t="s" s="4">
        <v>300</v>
      </c>
      <c r="O8" t="s" s="4">
        <v>299</v>
      </c>
      <c r="P8" t="s" s="4">
        <v>756</v>
      </c>
      <c r="Q8" t="s" s="4">
        <v>60</v>
      </c>
      <c r="R8" t="s" s="4">
        <v>61</v>
      </c>
      <c r="S8" s="8"/>
      <c r="T8" s="8"/>
      <c r="U8" t="s" s="4">
        <v>63</v>
      </c>
      <c r="V8" t="s" s="4">
        <v>64</v>
      </c>
      <c r="W8" t="s" s="4">
        <v>65</v>
      </c>
      <c r="X8" t="s" s="18">
        <v>447</v>
      </c>
      <c r="Y8" t="s" s="14">
        <v>489</v>
      </c>
      <c r="Z8" t="s" s="14">
        <v>450</v>
      </c>
      <c r="AA8" t="s" s="19">
        <v>360</v>
      </c>
      <c r="AB8" t="s" s="19">
        <v>448</v>
      </c>
      <c r="AF8" t="s" s="19">
        <v>449</v>
      </c>
    </row>
    <row r="9">
      <c r="D9" t="s" s="6">
        <v>1067</v>
      </c>
      <c r="E9" s="8"/>
      <c r="F9" s="8"/>
      <c r="G9" s="8"/>
      <c r="H9" s="8"/>
      <c r="I9" s="8"/>
      <c r="J9" s="8"/>
      <c r="K9" s="8"/>
      <c r="L9" s="8"/>
      <c r="M9" s="8"/>
      <c r="N9" s="8"/>
      <c r="O9" s="8"/>
      <c r="P9" s="8"/>
      <c r="Q9" s="8"/>
      <c r="R9" s="8"/>
      <c r="S9" s="8"/>
      <c r="T9" s="8"/>
      <c r="U9" s="8"/>
      <c r="V9" s="8"/>
      <c r="W9" s="8"/>
    </row>
    <row r="10">
      <c r="D10" t="s" s="7">
        <v>271</v>
      </c>
      <c r="E10" s="8"/>
      <c r="F10" s="8"/>
      <c r="G10" s="8"/>
      <c r="H10" s="8"/>
      <c r="I10" s="8"/>
      <c r="J10" s="8"/>
      <c r="K10" s="8"/>
      <c r="L10" s="8"/>
      <c r="M10" s="8"/>
      <c r="N10" s="8"/>
      <c r="O10" s="8"/>
      <c r="P10" s="8"/>
      <c r="Q10" s="8"/>
      <c r="R10" s="8"/>
      <c r="S10" s="8"/>
      <c r="T10" s="8"/>
      <c r="U10" s="8"/>
      <c r="V10" s="8"/>
      <c r="W10" s="8"/>
    </row>
    <row r="11">
      <c r="D11" t="s" s="21">
        <v>745</v>
      </c>
      <c r="E11" t="s" s="4">
        <v>757</v>
      </c>
      <c r="F11" s="8"/>
      <c r="G11" t="s" s="4">
        <v>758</v>
      </c>
      <c r="H11" t="s" s="4">
        <v>759</v>
      </c>
      <c r="I11" s="8"/>
      <c r="J11" t="s" s="4">
        <v>760</v>
      </c>
      <c r="K11" t="s" s="4">
        <v>761</v>
      </c>
      <c r="L11" t="s" s="4">
        <v>762</v>
      </c>
      <c r="M11" t="s" s="4">
        <v>763</v>
      </c>
      <c r="N11" s="8"/>
      <c r="O11" s="8"/>
      <c r="P11" s="8"/>
      <c r="Q11" t="s" s="4">
        <v>764</v>
      </c>
      <c r="R11" s="8"/>
      <c r="S11" t="s" s="4">
        <v>765</v>
      </c>
      <c r="T11" t="s" s="4">
        <v>766</v>
      </c>
      <c r="U11" t="s" s="4">
        <v>767</v>
      </c>
      <c r="V11" t="s" s="4">
        <v>768</v>
      </c>
      <c r="W11" t="s" s="4">
        <v>769</v>
      </c>
      <c r="X11" t="s" s="18">
        <v>447</v>
      </c>
      <c r="Y11" t="s" s="14">
        <v>489</v>
      </c>
      <c r="Z11" t="s" s="14">
        <v>451</v>
      </c>
      <c r="AA11" t="s" s="19">
        <v>360</v>
      </c>
      <c r="AB11" t="s" s="19">
        <v>448</v>
      </c>
      <c r="AF11" t="s" s="19">
        <v>449</v>
      </c>
    </row>
    <row r="12">
      <c r="D12" t="s" s="21">
        <v>750</v>
      </c>
      <c r="E12" t="s" s="4">
        <v>822</v>
      </c>
      <c r="F12" s="8"/>
      <c r="G12" t="s" s="4">
        <v>823</v>
      </c>
      <c r="H12" t="s" s="4">
        <v>824</v>
      </c>
      <c r="I12" s="8"/>
      <c r="J12" t="s" s="4">
        <v>825</v>
      </c>
      <c r="K12" t="s" s="4">
        <v>826</v>
      </c>
      <c r="L12" t="s" s="4">
        <v>827</v>
      </c>
      <c r="M12" t="s" s="4">
        <v>828</v>
      </c>
      <c r="N12" s="8"/>
      <c r="O12" s="8"/>
      <c r="P12" s="8"/>
      <c r="Q12" t="s" s="4">
        <v>829</v>
      </c>
      <c r="R12" s="8"/>
      <c r="S12" t="s" s="4">
        <v>830</v>
      </c>
      <c r="T12" t="s" s="4">
        <v>831</v>
      </c>
      <c r="U12" t="s" s="4">
        <v>832</v>
      </c>
      <c r="V12" t="s" s="4">
        <v>833</v>
      </c>
      <c r="W12" t="s" s="4">
        <v>834</v>
      </c>
      <c r="X12" t="s" s="18">
        <v>419</v>
      </c>
      <c r="Y12" t="s" s="14">
        <v>489</v>
      </c>
      <c r="AA12" t="s" s="19">
        <v>360</v>
      </c>
      <c r="AB12" t="s" s="19">
        <v>361</v>
      </c>
      <c r="AC12" t="s" s="19">
        <v>420</v>
      </c>
      <c r="AD12" t="s" s="19">
        <v>363</v>
      </c>
      <c r="AE12" t="s" s="19">
        <v>421</v>
      </c>
    </row>
    <row r="13">
      <c r="D13" t="s" s="7">
        <v>752</v>
      </c>
      <c r="E13" t="s" s="4">
        <v>848</v>
      </c>
      <c r="F13" t="s" s="4">
        <v>849</v>
      </c>
      <c r="G13" s="8"/>
      <c r="H13" s="8"/>
      <c r="I13" t="s" s="4">
        <v>850</v>
      </c>
      <c r="J13" s="8"/>
      <c r="K13" s="8"/>
      <c r="L13" t="s" s="4">
        <v>851</v>
      </c>
      <c r="M13" t="s" s="4">
        <v>852</v>
      </c>
      <c r="N13" s="8"/>
      <c r="O13" s="8"/>
      <c r="P13" s="8"/>
      <c r="Q13" t="s" s="4">
        <v>853</v>
      </c>
      <c r="R13" t="s" s="4">
        <v>854</v>
      </c>
      <c r="S13" s="8"/>
      <c r="T13" s="8"/>
      <c r="U13" t="s" s="4">
        <v>855</v>
      </c>
      <c r="V13" t="s" s="4">
        <v>856</v>
      </c>
      <c r="W13" t="s" s="4">
        <v>857</v>
      </c>
      <c r="X13" t="s" s="18">
        <v>899</v>
      </c>
      <c r="Y13" t="s" s="14">
        <v>489</v>
      </c>
      <c r="Z13" t="s" s="14">
        <v>452</v>
      </c>
      <c r="AA13" t="s" s="19">
        <v>360</v>
      </c>
      <c r="AB13" t="s" s="19">
        <v>448</v>
      </c>
      <c r="AF13" t="s" s="19">
        <v>449</v>
      </c>
      <c r="AG13" t="s" s="19">
        <v>900</v>
      </c>
    </row>
    <row r="14">
      <c r="D14" t="s" s="6">
        <v>753</v>
      </c>
      <c r="E14" t="s" s="4">
        <v>858</v>
      </c>
      <c r="F14" t="s" s="4">
        <v>859</v>
      </c>
      <c r="G14" s="8"/>
      <c r="H14" s="8"/>
      <c r="I14" t="s" s="4">
        <v>860</v>
      </c>
      <c r="J14" s="8"/>
      <c r="K14" s="8"/>
      <c r="L14" t="s" s="4">
        <v>861</v>
      </c>
      <c r="M14" t="s" s="4">
        <v>862</v>
      </c>
      <c r="N14" s="8"/>
      <c r="O14" s="8"/>
      <c r="P14" s="8"/>
      <c r="Q14" t="s" s="4">
        <v>863</v>
      </c>
      <c r="R14" t="s" s="4">
        <v>864</v>
      </c>
      <c r="S14" s="8"/>
      <c r="T14" s="8"/>
      <c r="U14" t="s" s="4">
        <v>865</v>
      </c>
      <c r="V14" t="s" s="4">
        <v>866</v>
      </c>
      <c r="W14" t="s" s="4">
        <v>867</v>
      </c>
      <c r="X14" t="s" s="18">
        <v>447</v>
      </c>
      <c r="Y14" t="s" s="14">
        <v>489</v>
      </c>
      <c r="Z14" t="s" s="14">
        <v>901</v>
      </c>
      <c r="AA14" t="s" s="19">
        <v>360</v>
      </c>
      <c r="AB14" t="s" s="19">
        <v>448</v>
      </c>
      <c r="AF14" t="s" s="19">
        <v>449</v>
      </c>
    </row>
    <row r="15">
      <c r="E15" t="s" s="14">
        <v>904</v>
      </c>
      <c r="F15" t="s" s="14">
        <v>409</v>
      </c>
      <c r="G15" t="s" s="14">
        <v>409</v>
      </c>
      <c r="H15" t="s" s="14">
        <v>409</v>
      </c>
      <c r="I15" t="s" s="14">
        <v>908</v>
      </c>
      <c r="J15" t="s" s="14">
        <v>908</v>
      </c>
      <c r="K15" t="s" s="14">
        <v>908</v>
      </c>
      <c r="L15" t="s" s="14">
        <v>909</v>
      </c>
      <c r="M15" t="s" s="14">
        <v>910</v>
      </c>
      <c r="N15" t="s" s="14">
        <v>904</v>
      </c>
      <c r="O15" t="s" s="14">
        <v>409</v>
      </c>
      <c r="P15" t="s" s="14">
        <v>908</v>
      </c>
      <c r="Q15" t="s" s="14">
        <v>911</v>
      </c>
      <c r="R15" t="s" s="14">
        <v>426</v>
      </c>
      <c r="S15" t="s" s="14">
        <v>426</v>
      </c>
      <c r="T15" t="s" s="14">
        <v>426</v>
      </c>
      <c r="U15" t="s" s="14">
        <v>912</v>
      </c>
      <c r="V15" t="s" s="14">
        <v>913</v>
      </c>
      <c r="W15" t="s" s="14">
        <v>913</v>
      </c>
    </row>
    <row r="16">
      <c r="G16" t="s" s="14">
        <v>906</v>
      </c>
      <c r="H16" t="s" s="14">
        <v>907</v>
      </c>
      <c r="J16" t="s" s="14">
        <v>906</v>
      </c>
      <c r="K16" t="s" s="14">
        <v>907</v>
      </c>
      <c r="S16" t="s" s="14">
        <v>906</v>
      </c>
      <c r="T16" t="s" s="14">
        <v>907</v>
      </c>
    </row>
    <row r="17">
      <c r="E17" t="s" s="14">
        <v>905</v>
      </c>
      <c r="F17" t="s" s="14">
        <v>905</v>
      </c>
      <c r="G17" t="s" s="14">
        <v>905</v>
      </c>
      <c r="H17" t="s" s="14">
        <v>905</v>
      </c>
      <c r="I17" t="s" s="14">
        <v>905</v>
      </c>
      <c r="J17" t="s" s="14">
        <v>905</v>
      </c>
      <c r="K17" t="s" s="14">
        <v>905</v>
      </c>
      <c r="L17" t="s" s="14">
        <v>905</v>
      </c>
      <c r="M17" t="s" s="14">
        <v>429</v>
      </c>
      <c r="N17" t="s" s="14">
        <v>429</v>
      </c>
      <c r="O17" t="s" s="14">
        <v>429</v>
      </c>
      <c r="P17" t="s" s="14">
        <v>429</v>
      </c>
      <c r="R17" t="s" s="14">
        <v>905</v>
      </c>
      <c r="S17" t="s" s="14">
        <v>905</v>
      </c>
      <c r="T17" t="s" s="14">
        <v>905</v>
      </c>
      <c r="U17" t="s" s="14">
        <v>905</v>
      </c>
      <c r="V17" t="s" s="14">
        <v>429</v>
      </c>
    </row>
    <row r="18">
      <c r="B18" t="s" s="11">
        <v>112</v>
      </c>
    </row>
    <row r="19">
      <c r="B19" t="s" s="11">
        <v>113</v>
      </c>
    </row>
    <row r="20">
      <c r="B20" t="s" s="12">
        <v>1068</v>
      </c>
    </row>
  </sheetData>
  <mergeCells>
    <mergeCell ref="F6:H6"/>
    <mergeCell ref="I6:K6"/>
    <mergeCell ref="M6:P6"/>
    <mergeCell ref="R6:T6"/>
  </mergeCells>
  <pageMargins bottom="0.75" footer="0.3" header="0.3" left="0.7" right="0.7" top="0.75"/>
  <drawing r:id="rId1"/>
  <legacyDrawing r:id="rId3"/>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9.9375" customWidth="true" bestFit="true"/>
    <col min="4" max="4" width="116.4101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 min="21" max="21" width="35.0" customWidth="true" bestFit="true"/>
    <col min="22" max="22" width="35.0" customWidth="true" bestFit="true"/>
    <col min="23" max="23" width="35.0" customWidth="true" bestFit="true"/>
    <col min="24" max="24" width="35.0" customWidth="true" bestFit="true"/>
    <col min="25" max="25" width="35.0" customWidth="true" bestFit="true"/>
    <col min="26" max="26" width="35.0" customWidth="true" bestFit="true"/>
    <col min="27" max="27" width="35.0" customWidth="true" bestFit="true"/>
    <col min="28" max="28" width="35.0" customWidth="true" bestFit="true"/>
    <col min="29" max="29" width="35.0" customWidth="true" bestFit="true"/>
    <col min="30" max="30" width="35.0" customWidth="true" bestFit="true"/>
    <col min="31" max="31" width="20.8671875" customWidth="true" bestFit="true"/>
    <col min="32" max="32" width="35.0" customWidth="true" bestFit="true"/>
    <col min="33" max="33" width="35.0" customWidth="true" bestFit="true"/>
    <col min="34" max="34" width="35.0" customWidth="true" bestFit="true"/>
  </cols>
  <sheetData>
    <row r="1">
      <c r="A1" t="s" s="5">
        <v>1069</v>
      </c>
    </row>
    <row r="6">
      <c r="E6" t="s" s="20">
        <v>1070</v>
      </c>
      <c r="U6" t="s" s="20">
        <v>1089</v>
      </c>
    </row>
    <row r="7">
      <c r="E7" t="s" s="20">
        <v>1071</v>
      </c>
      <c r="Q7" t="s" s="20">
        <v>1084</v>
      </c>
    </row>
    <row r="8">
      <c r="E8" t="s" s="20">
        <v>1072</v>
      </c>
      <c r="F8" t="s" s="20">
        <v>1073</v>
      </c>
      <c r="G8" t="s" s="20">
        <v>1074</v>
      </c>
      <c r="H8" t="s" s="20">
        <v>1075</v>
      </c>
      <c r="I8" t="s" s="20">
        <v>1076</v>
      </c>
      <c r="J8" t="s" s="20">
        <v>1077</v>
      </c>
      <c r="K8" t="s" s="20">
        <v>1078</v>
      </c>
      <c r="L8" t="s" s="20">
        <v>1079</v>
      </c>
      <c r="M8" t="s" s="20">
        <v>1080</v>
      </c>
      <c r="N8" t="s" s="20">
        <v>1081</v>
      </c>
      <c r="O8" t="s" s="20">
        <v>1082</v>
      </c>
      <c r="P8" t="s" s="20">
        <v>1083</v>
      </c>
      <c r="Q8" t="s" s="20">
        <v>1085</v>
      </c>
      <c r="R8" t="s" s="20">
        <v>1086</v>
      </c>
      <c r="S8" t="s" s="20">
        <v>1087</v>
      </c>
      <c r="T8" t="s" s="20">
        <v>1088</v>
      </c>
    </row>
    <row r="9">
      <c r="D9" t="s" s="6">
        <v>1090</v>
      </c>
      <c r="E9" t="s" s="4">
        <v>52</v>
      </c>
      <c r="F9" t="s" s="4">
        <v>757</v>
      </c>
      <c r="G9" t="s" s="4">
        <v>822</v>
      </c>
      <c r="H9" t="s" s="4">
        <v>835</v>
      </c>
      <c r="I9" t="s" s="4">
        <v>848</v>
      </c>
      <c r="J9" t="s" s="4">
        <v>858</v>
      </c>
      <c r="K9" t="s" s="4">
        <v>1109</v>
      </c>
      <c r="L9" t="s" s="4">
        <v>1110</v>
      </c>
      <c r="M9" t="s" s="4">
        <v>1111</v>
      </c>
      <c r="N9" t="s" s="4">
        <v>917</v>
      </c>
      <c r="O9" t="s" s="4">
        <v>1112</v>
      </c>
      <c r="P9" t="s" s="4">
        <v>320</v>
      </c>
      <c r="Q9" t="s" s="4">
        <v>1113</v>
      </c>
      <c r="R9" t="s" s="4">
        <v>1114</v>
      </c>
      <c r="S9" t="s" s="4">
        <v>1019</v>
      </c>
      <c r="T9" t="s" s="4">
        <v>1027</v>
      </c>
      <c r="U9" t="s" s="4">
        <v>1037</v>
      </c>
      <c r="V9" t="s" s="18">
        <v>447</v>
      </c>
      <c r="W9" t="s" s="14">
        <v>450</v>
      </c>
      <c r="Y9" t="s" s="14">
        <v>489</v>
      </c>
      <c r="Z9" t="s" s="19">
        <v>360</v>
      </c>
      <c r="AA9" t="s" s="19">
        <v>448</v>
      </c>
      <c r="AF9" t="s" s="19">
        <v>449</v>
      </c>
    </row>
    <row r="10">
      <c r="D10" t="s" s="7">
        <v>1091</v>
      </c>
      <c r="E10" t="s" s="27">
        <v>53</v>
      </c>
      <c r="F10" t="s" s="27">
        <v>758</v>
      </c>
      <c r="G10" t="s" s="27">
        <v>823</v>
      </c>
      <c r="H10" t="s" s="27">
        <v>836</v>
      </c>
      <c r="I10" t="s" s="27">
        <v>849</v>
      </c>
      <c r="J10" t="s" s="27">
        <v>859</v>
      </c>
      <c r="K10" t="s" s="27">
        <v>1115</v>
      </c>
      <c r="L10" t="s" s="27">
        <v>1116</v>
      </c>
      <c r="M10" t="s" s="27">
        <v>1117</v>
      </c>
      <c r="N10" t="s" s="27">
        <v>918</v>
      </c>
      <c r="O10" t="s" s="27">
        <v>1118</v>
      </c>
      <c r="P10" t="s" s="27">
        <v>322</v>
      </c>
      <c r="Q10" s="8"/>
      <c r="R10" s="8"/>
      <c r="S10" s="8"/>
      <c r="T10" s="8"/>
      <c r="U10" t="s" s="27">
        <v>1038</v>
      </c>
      <c r="V10" t="s" s="18">
        <v>447</v>
      </c>
      <c r="W10" t="s" s="14">
        <v>450</v>
      </c>
      <c r="X10" t="s" s="14">
        <v>905</v>
      </c>
      <c r="Y10" t="s" s="14">
        <v>489</v>
      </c>
      <c r="Z10" t="s" s="19">
        <v>360</v>
      </c>
      <c r="AA10" t="s" s="19">
        <v>448</v>
      </c>
      <c r="AF10" t="s" s="19">
        <v>449</v>
      </c>
    </row>
    <row r="11">
      <c r="D11" t="s" s="7">
        <v>1092</v>
      </c>
      <c r="E11" t="s" s="27">
        <v>54</v>
      </c>
      <c r="F11" t="s" s="27">
        <v>759</v>
      </c>
      <c r="G11" t="s" s="27">
        <v>824</v>
      </c>
      <c r="H11" t="s" s="27">
        <v>837</v>
      </c>
      <c r="I11" t="s" s="27">
        <v>1119</v>
      </c>
      <c r="J11" t="s" s="27">
        <v>1120</v>
      </c>
      <c r="K11" t="s" s="27">
        <v>1121</v>
      </c>
      <c r="L11" t="s" s="27">
        <v>1122</v>
      </c>
      <c r="M11" t="s" s="27">
        <v>1123</v>
      </c>
      <c r="N11" t="s" s="27">
        <v>1124</v>
      </c>
      <c r="O11" t="s" s="27">
        <v>1125</v>
      </c>
      <c r="P11" t="s" s="27">
        <v>323</v>
      </c>
      <c r="Q11" s="8"/>
      <c r="R11" s="8"/>
      <c r="S11" s="8"/>
      <c r="T11" s="8"/>
      <c r="U11" t="s" s="27">
        <v>1126</v>
      </c>
      <c r="V11" t="s" s="18">
        <v>447</v>
      </c>
      <c r="W11" t="s" s="14">
        <v>450</v>
      </c>
      <c r="X11" t="s" s="14">
        <v>1432</v>
      </c>
      <c r="Y11" t="s" s="14">
        <v>489</v>
      </c>
      <c r="Z11" t="s" s="19">
        <v>360</v>
      </c>
      <c r="AA11" t="s" s="19">
        <v>448</v>
      </c>
      <c r="AF11" t="s" s="19">
        <v>449</v>
      </c>
    </row>
    <row r="12">
      <c r="D12" t="s" s="7">
        <v>1093</v>
      </c>
      <c r="E12" s="8"/>
      <c r="F12" s="8"/>
      <c r="G12" s="8"/>
      <c r="H12" s="8"/>
      <c r="I12" s="8"/>
      <c r="J12" s="8"/>
      <c r="K12" s="8"/>
      <c r="L12" s="8"/>
      <c r="M12" s="8"/>
      <c r="N12" s="8"/>
      <c r="O12" s="8"/>
      <c r="P12" s="8"/>
      <c r="Q12" t="s" s="27">
        <v>1127</v>
      </c>
      <c r="R12" t="s" s="27">
        <v>1128</v>
      </c>
      <c r="S12" t="s" s="27">
        <v>1021</v>
      </c>
      <c r="T12" t="s" s="27">
        <v>1029</v>
      </c>
      <c r="U12" t="s" s="27">
        <v>1039</v>
      </c>
      <c r="V12" t="s" s="18">
        <v>447</v>
      </c>
      <c r="W12" t="s" s="14">
        <v>450</v>
      </c>
      <c r="X12" t="s" s="14">
        <v>1433</v>
      </c>
      <c r="Y12" t="s" s="14">
        <v>489</v>
      </c>
      <c r="Z12" t="s" s="19">
        <v>360</v>
      </c>
      <c r="AA12" t="s" s="19">
        <v>448</v>
      </c>
      <c r="AF12" t="s" s="19">
        <v>449</v>
      </c>
    </row>
    <row r="13">
      <c r="D13" t="s" s="6">
        <v>1094</v>
      </c>
      <c r="E13" s="8"/>
      <c r="F13" s="8"/>
      <c r="G13" s="8"/>
      <c r="H13" s="8"/>
      <c r="I13" s="8"/>
      <c r="J13" s="8"/>
      <c r="K13" s="8"/>
      <c r="L13" s="8"/>
      <c r="M13" s="8"/>
      <c r="N13" s="8"/>
      <c r="O13" s="8"/>
      <c r="P13" s="8"/>
      <c r="Q13" s="8"/>
      <c r="R13" s="8"/>
      <c r="S13" s="8"/>
      <c r="T13" s="8"/>
      <c r="U13" s="8"/>
    </row>
    <row r="14">
      <c r="D14" t="s" s="7">
        <v>1095</v>
      </c>
      <c r="E14" s="8"/>
      <c r="F14" s="8"/>
      <c r="G14" s="8"/>
      <c r="H14" s="8"/>
      <c r="I14" s="8"/>
      <c r="J14" s="8"/>
      <c r="K14" s="8"/>
      <c r="L14" s="8"/>
      <c r="M14" s="8"/>
      <c r="N14" s="8"/>
      <c r="O14" s="8"/>
      <c r="P14" s="8"/>
      <c r="Q14" s="8"/>
      <c r="R14" s="8"/>
      <c r="S14" s="8"/>
      <c r="T14" s="8"/>
      <c r="U14" s="8"/>
    </row>
    <row r="15">
      <c r="D15" t="s" s="21">
        <v>1096</v>
      </c>
      <c r="E15" s="8"/>
      <c r="F15" s="8"/>
      <c r="G15" s="8"/>
      <c r="H15" s="8"/>
      <c r="I15" s="8"/>
      <c r="J15" s="8"/>
      <c r="K15" s="8"/>
      <c r="L15" s="8"/>
      <c r="M15" s="8"/>
      <c r="N15" s="8"/>
      <c r="O15" s="8"/>
      <c r="P15" s="8"/>
      <c r="Q15" s="8"/>
      <c r="R15" s="8"/>
      <c r="S15" s="8"/>
      <c r="T15" s="8"/>
      <c r="U15" s="8"/>
    </row>
    <row r="16">
      <c r="D16" t="s" s="22">
        <v>1097</v>
      </c>
      <c r="E16" t="s" s="4">
        <v>530</v>
      </c>
      <c r="F16" t="s" s="4">
        <v>1129</v>
      </c>
      <c r="G16" t="s" s="4">
        <v>1130</v>
      </c>
      <c r="H16" t="s" s="4">
        <v>1131</v>
      </c>
      <c r="I16" t="s" s="4">
        <v>1132</v>
      </c>
      <c r="J16" t="s" s="4">
        <v>1133</v>
      </c>
      <c r="K16" t="s" s="4">
        <v>1134</v>
      </c>
      <c r="L16" t="s" s="4">
        <v>1135</v>
      </c>
      <c r="M16" t="s" s="4">
        <v>1136</v>
      </c>
      <c r="N16" t="s" s="4">
        <v>1137</v>
      </c>
      <c r="O16" t="s" s="4">
        <v>1138</v>
      </c>
      <c r="P16" t="s" s="4">
        <v>1139</v>
      </c>
      <c r="Q16" t="s" s="4">
        <v>1140</v>
      </c>
      <c r="R16" t="s" s="4">
        <v>1141</v>
      </c>
      <c r="S16" t="s" s="4">
        <v>1142</v>
      </c>
      <c r="T16" t="s" s="4">
        <v>1143</v>
      </c>
      <c r="U16" t="s" s="4">
        <v>1144</v>
      </c>
      <c r="V16" t="s" s="18">
        <v>1434</v>
      </c>
      <c r="W16" t="s" s="14">
        <v>451</v>
      </c>
      <c r="X16" t="s" s="14">
        <v>1435</v>
      </c>
      <c r="Y16" t="s" s="14">
        <v>489</v>
      </c>
      <c r="Z16" t="s" s="19">
        <v>360</v>
      </c>
      <c r="AA16" t="s" s="19">
        <v>448</v>
      </c>
      <c r="AF16" t="s" s="19">
        <v>1436</v>
      </c>
    </row>
    <row r="17">
      <c r="D17" t="s" s="28">
        <v>1098</v>
      </c>
      <c r="E17" t="s" s="27">
        <v>56</v>
      </c>
      <c r="F17" t="s" s="27">
        <v>761</v>
      </c>
      <c r="G17" t="s" s="27">
        <v>826</v>
      </c>
      <c r="H17" t="s" s="27">
        <v>839</v>
      </c>
      <c r="I17" t="s" s="27">
        <v>1145</v>
      </c>
      <c r="J17" t="s" s="27">
        <v>1146</v>
      </c>
      <c r="K17" t="s" s="27">
        <v>1147</v>
      </c>
      <c r="L17" t="s" s="27">
        <v>1148</v>
      </c>
      <c r="M17" t="s" s="27">
        <v>1149</v>
      </c>
      <c r="N17" t="s" s="27">
        <v>1150</v>
      </c>
      <c r="O17" t="s" s="27">
        <v>1151</v>
      </c>
      <c r="P17" t="s" s="27">
        <v>326</v>
      </c>
      <c r="Q17" s="8"/>
      <c r="R17" s="8"/>
      <c r="S17" s="8"/>
      <c r="T17" s="8"/>
      <c r="U17" t="s" s="27">
        <v>1152</v>
      </c>
      <c r="V17" t="s" s="18">
        <v>1434</v>
      </c>
      <c r="W17" t="s" s="14">
        <v>451</v>
      </c>
      <c r="X17" t="s" s="14">
        <v>905</v>
      </c>
      <c r="Y17" t="s" s="14">
        <v>489</v>
      </c>
      <c r="Z17" t="s" s="19">
        <v>360</v>
      </c>
      <c r="AA17" t="s" s="19">
        <v>448</v>
      </c>
      <c r="AF17" t="s" s="19">
        <v>1436</v>
      </c>
    </row>
    <row r="18">
      <c r="D18" t="s" s="28">
        <v>1099</v>
      </c>
      <c r="E18" t="s" s="27">
        <v>57</v>
      </c>
      <c r="F18" t="s" s="27">
        <v>762</v>
      </c>
      <c r="G18" t="s" s="27">
        <v>827</v>
      </c>
      <c r="H18" t="s" s="27">
        <v>840</v>
      </c>
      <c r="I18" t="s" s="27">
        <v>851</v>
      </c>
      <c r="J18" t="s" s="27">
        <v>861</v>
      </c>
      <c r="K18" t="s" s="27">
        <v>1153</v>
      </c>
      <c r="L18" t="s" s="27">
        <v>1154</v>
      </c>
      <c r="M18" t="s" s="27">
        <v>1155</v>
      </c>
      <c r="N18" t="s" s="27">
        <v>920</v>
      </c>
      <c r="O18" t="s" s="27">
        <v>1156</v>
      </c>
      <c r="P18" t="s" s="27">
        <v>327</v>
      </c>
      <c r="Q18" s="8"/>
      <c r="R18" s="8"/>
      <c r="S18" s="8"/>
      <c r="T18" s="8"/>
      <c r="U18" t="s" s="27">
        <v>1040</v>
      </c>
      <c r="V18" t="s" s="18">
        <v>1434</v>
      </c>
      <c r="W18" t="s" s="14">
        <v>451</v>
      </c>
      <c r="X18" t="s" s="14">
        <v>1432</v>
      </c>
      <c r="Y18" t="s" s="14">
        <v>489</v>
      </c>
      <c r="Z18" t="s" s="19">
        <v>360</v>
      </c>
      <c r="AA18" t="s" s="19">
        <v>448</v>
      </c>
      <c r="AF18" t="s" s="19">
        <v>1436</v>
      </c>
    </row>
    <row r="19">
      <c r="D19" t="s" s="28">
        <v>1100</v>
      </c>
      <c r="E19" s="8"/>
      <c r="F19" s="8"/>
      <c r="G19" s="8"/>
      <c r="H19" s="8"/>
      <c r="I19" s="8"/>
      <c r="J19" s="8"/>
      <c r="K19" s="8"/>
      <c r="L19" s="8"/>
      <c r="M19" s="8"/>
      <c r="N19" s="8"/>
      <c r="O19" s="8"/>
      <c r="P19" s="8"/>
      <c r="Q19" t="s" s="27">
        <v>1157</v>
      </c>
      <c r="R19" t="s" s="27">
        <v>1158</v>
      </c>
      <c r="S19" t="s" s="27">
        <v>1023</v>
      </c>
      <c r="T19" t="s" s="27">
        <v>1031</v>
      </c>
      <c r="U19" t="s" s="27">
        <v>1041</v>
      </c>
      <c r="V19" t="s" s="18">
        <v>1434</v>
      </c>
      <c r="W19" t="s" s="14">
        <v>451</v>
      </c>
      <c r="X19" t="s" s="14">
        <v>1433</v>
      </c>
      <c r="Y19" t="s" s="14">
        <v>489</v>
      </c>
      <c r="Z19" t="s" s="19">
        <v>360</v>
      </c>
      <c r="AA19" t="s" s="19">
        <v>448</v>
      </c>
      <c r="AF19" t="s" s="19">
        <v>1436</v>
      </c>
    </row>
    <row r="20">
      <c r="D20" t="s" s="22">
        <v>1101</v>
      </c>
      <c r="E20" t="s" s="27">
        <v>59</v>
      </c>
      <c r="F20" t="s" s="27">
        <v>1159</v>
      </c>
      <c r="G20" t="s" s="27">
        <v>1160</v>
      </c>
      <c r="H20" t="s" s="27">
        <v>1161</v>
      </c>
      <c r="I20" t="s" s="27">
        <v>1162</v>
      </c>
      <c r="J20" t="s" s="27">
        <v>1163</v>
      </c>
      <c r="K20" t="s" s="27">
        <v>1164</v>
      </c>
      <c r="L20" t="s" s="27">
        <v>1165</v>
      </c>
      <c r="M20" t="s" s="27">
        <v>1166</v>
      </c>
      <c r="N20" t="s" s="27">
        <v>1167</v>
      </c>
      <c r="O20" t="s" s="27">
        <v>1168</v>
      </c>
      <c r="P20" t="s" s="27">
        <v>335</v>
      </c>
      <c r="Q20" t="s" s="27">
        <v>1169</v>
      </c>
      <c r="R20" t="s" s="27">
        <v>1170</v>
      </c>
      <c r="S20" t="s" s="27">
        <v>1171</v>
      </c>
      <c r="T20" t="s" s="27">
        <v>1172</v>
      </c>
      <c r="U20" t="s" s="27">
        <v>1173</v>
      </c>
      <c r="V20" t="s" s="18">
        <v>1437</v>
      </c>
      <c r="Y20" t="s" s="14">
        <v>489</v>
      </c>
      <c r="Z20" t="s" s="19">
        <v>360</v>
      </c>
      <c r="AA20" t="s" s="19">
        <v>361</v>
      </c>
      <c r="AB20" t="s" s="19">
        <v>1438</v>
      </c>
      <c r="AC20" t="s" s="19">
        <v>363</v>
      </c>
      <c r="AD20" t="s" s="19">
        <v>890</v>
      </c>
      <c r="AE20" t="s" s="19">
        <v>421</v>
      </c>
      <c r="AH20" t="s" s="19">
        <v>891</v>
      </c>
    </row>
    <row r="21">
      <c r="D21" t="s" s="28">
        <v>747</v>
      </c>
      <c r="E21" t="s" s="27">
        <v>60</v>
      </c>
      <c r="F21" t="s" s="27">
        <v>764</v>
      </c>
      <c r="G21" t="s" s="27">
        <v>829</v>
      </c>
      <c r="H21" t="s" s="27">
        <v>842</v>
      </c>
      <c r="I21" t="s" s="27">
        <v>853</v>
      </c>
      <c r="J21" t="s" s="27">
        <v>863</v>
      </c>
      <c r="K21" t="s" s="27">
        <v>1174</v>
      </c>
      <c r="L21" t="s" s="27">
        <v>1175</v>
      </c>
      <c r="M21" t="s" s="27">
        <v>1176</v>
      </c>
      <c r="N21" t="s" s="27">
        <v>922</v>
      </c>
      <c r="O21" t="s" s="27">
        <v>1177</v>
      </c>
      <c r="P21" t="s" s="27">
        <v>336</v>
      </c>
      <c r="Q21" t="s" s="27">
        <v>1178</v>
      </c>
      <c r="R21" t="s" s="27">
        <v>1179</v>
      </c>
      <c r="S21" t="s" s="27">
        <v>1180</v>
      </c>
      <c r="T21" t="s" s="27">
        <v>1032</v>
      </c>
      <c r="U21" t="s" s="27">
        <v>1042</v>
      </c>
      <c r="V21" t="s" s="18">
        <v>1439</v>
      </c>
      <c r="Y21" t="s" s="14">
        <v>489</v>
      </c>
      <c r="Z21" t="s" s="19">
        <v>360</v>
      </c>
      <c r="AA21" t="s" s="19">
        <v>361</v>
      </c>
      <c r="AB21" t="s" s="19">
        <v>1438</v>
      </c>
      <c r="AC21" t="s" s="19">
        <v>363</v>
      </c>
      <c r="AD21" t="s" s="19">
        <v>893</v>
      </c>
      <c r="AE21" t="s" s="19">
        <v>421</v>
      </c>
      <c r="AH21" t="s" s="19">
        <v>891</v>
      </c>
    </row>
    <row r="22">
      <c r="D22" t="s" s="28">
        <v>748</v>
      </c>
      <c r="E22" t="s" s="27">
        <v>61</v>
      </c>
      <c r="F22" t="s" s="27">
        <v>765</v>
      </c>
      <c r="G22" t="s" s="27">
        <v>830</v>
      </c>
      <c r="H22" t="s" s="27">
        <v>843</v>
      </c>
      <c r="I22" t="s" s="27">
        <v>854</v>
      </c>
      <c r="J22" t="s" s="27">
        <v>864</v>
      </c>
      <c r="K22" t="s" s="27">
        <v>1181</v>
      </c>
      <c r="L22" t="s" s="27">
        <v>1182</v>
      </c>
      <c r="M22" t="s" s="27">
        <v>1183</v>
      </c>
      <c r="N22" t="s" s="27">
        <v>923</v>
      </c>
      <c r="O22" t="s" s="27">
        <v>1184</v>
      </c>
      <c r="P22" t="s" s="27">
        <v>337</v>
      </c>
      <c r="Q22" t="s" s="27">
        <v>1185</v>
      </c>
      <c r="R22" t="s" s="27">
        <v>1186</v>
      </c>
      <c r="S22" t="s" s="27">
        <v>1024</v>
      </c>
      <c r="T22" t="s" s="27">
        <v>1033</v>
      </c>
      <c r="U22" t="s" s="27">
        <v>1043</v>
      </c>
      <c r="V22" t="s" s="18">
        <v>1440</v>
      </c>
      <c r="Y22" t="s" s="14">
        <v>489</v>
      </c>
      <c r="Z22" t="s" s="19">
        <v>360</v>
      </c>
      <c r="AA22" t="s" s="19">
        <v>361</v>
      </c>
      <c r="AB22" t="s" s="19">
        <v>1438</v>
      </c>
      <c r="AC22" t="s" s="19">
        <v>363</v>
      </c>
      <c r="AD22" t="s" s="19">
        <v>895</v>
      </c>
      <c r="AE22" t="s" s="19">
        <v>421</v>
      </c>
      <c r="AH22" t="s" s="19">
        <v>891</v>
      </c>
    </row>
    <row r="23">
      <c r="D23" t="s" s="28">
        <v>749</v>
      </c>
      <c r="E23" t="s" s="27">
        <v>62</v>
      </c>
      <c r="F23" t="s" s="27">
        <v>766</v>
      </c>
      <c r="G23" t="s" s="27">
        <v>831</v>
      </c>
      <c r="H23" t="s" s="27">
        <v>844</v>
      </c>
      <c r="I23" t="s" s="27">
        <v>1187</v>
      </c>
      <c r="J23" t="s" s="27">
        <v>1188</v>
      </c>
      <c r="K23" t="s" s="27">
        <v>1189</v>
      </c>
      <c r="L23" t="s" s="27">
        <v>1190</v>
      </c>
      <c r="M23" t="s" s="27">
        <v>1191</v>
      </c>
      <c r="N23" t="s" s="27">
        <v>1192</v>
      </c>
      <c r="O23" t="s" s="27">
        <v>1193</v>
      </c>
      <c r="P23" t="s" s="27">
        <v>339</v>
      </c>
      <c r="Q23" t="s" s="27">
        <v>1194</v>
      </c>
      <c r="R23" t="s" s="27">
        <v>1195</v>
      </c>
      <c r="S23" t="s" s="27">
        <v>1196</v>
      </c>
      <c r="T23" t="s" s="27">
        <v>1197</v>
      </c>
      <c r="U23" t="s" s="27">
        <v>1198</v>
      </c>
      <c r="V23" t="s" s="18">
        <v>1441</v>
      </c>
      <c r="Y23" t="s" s="14">
        <v>489</v>
      </c>
      <c r="Z23" t="s" s="19">
        <v>360</v>
      </c>
      <c r="AA23" t="s" s="19">
        <v>361</v>
      </c>
      <c r="AB23" t="s" s="19">
        <v>1438</v>
      </c>
      <c r="AC23" t="s" s="19">
        <v>363</v>
      </c>
      <c r="AD23" t="s" s="19">
        <v>897</v>
      </c>
      <c r="AE23" t="s" s="19">
        <v>421</v>
      </c>
      <c r="AH23" t="s" s="19">
        <v>891</v>
      </c>
    </row>
    <row r="24">
      <c r="D24" t="s" s="22">
        <v>1102</v>
      </c>
      <c r="E24" t="s" s="4">
        <v>63</v>
      </c>
      <c r="F24" t="s" s="4">
        <v>767</v>
      </c>
      <c r="G24" t="s" s="4">
        <v>832</v>
      </c>
      <c r="H24" t="s" s="4">
        <v>845</v>
      </c>
      <c r="I24" t="s" s="4">
        <v>855</v>
      </c>
      <c r="J24" t="s" s="4">
        <v>865</v>
      </c>
      <c r="K24" t="s" s="4">
        <v>1199</v>
      </c>
      <c r="L24" t="s" s="4">
        <v>1200</v>
      </c>
      <c r="M24" t="s" s="4">
        <v>1201</v>
      </c>
      <c r="N24" t="s" s="4">
        <v>924</v>
      </c>
      <c r="O24" t="s" s="4">
        <v>1202</v>
      </c>
      <c r="P24" t="s" s="4">
        <v>340</v>
      </c>
      <c r="Q24" t="s" s="4">
        <v>1203</v>
      </c>
      <c r="R24" t="s" s="4">
        <v>1204</v>
      </c>
      <c r="S24" t="s" s="4">
        <v>1025</v>
      </c>
      <c r="T24" t="s" s="4">
        <v>1034</v>
      </c>
      <c r="U24" t="s" s="4">
        <v>1044</v>
      </c>
      <c r="V24" t="s" s="18">
        <v>1442</v>
      </c>
      <c r="Y24" t="s" s="14">
        <v>489</v>
      </c>
      <c r="Z24" t="s" s="19">
        <v>360</v>
      </c>
      <c r="AA24" t="s" s="19">
        <v>361</v>
      </c>
      <c r="AB24" t="s" s="19">
        <v>1438</v>
      </c>
      <c r="AC24" t="s" s="19">
        <v>363</v>
      </c>
      <c r="AD24" t="s" s="19">
        <v>890</v>
      </c>
      <c r="AE24" t="s" s="19">
        <v>421</v>
      </c>
    </row>
    <row r="25">
      <c r="D25" t="s" s="22">
        <v>1103</v>
      </c>
      <c r="E25" t="s" s="4">
        <v>64</v>
      </c>
      <c r="F25" t="s" s="4">
        <v>768</v>
      </c>
      <c r="G25" t="s" s="4">
        <v>833</v>
      </c>
      <c r="H25" t="s" s="4">
        <v>846</v>
      </c>
      <c r="I25" t="s" s="4">
        <v>856</v>
      </c>
      <c r="J25" t="s" s="4">
        <v>866</v>
      </c>
      <c r="K25" t="s" s="4">
        <v>1205</v>
      </c>
      <c r="L25" t="s" s="4">
        <v>1206</v>
      </c>
      <c r="M25" t="s" s="4">
        <v>1207</v>
      </c>
      <c r="N25" t="s" s="4">
        <v>925</v>
      </c>
      <c r="O25" t="s" s="4">
        <v>1208</v>
      </c>
      <c r="P25" t="s" s="4">
        <v>345</v>
      </c>
      <c r="Q25" t="s" s="4">
        <v>1209</v>
      </c>
      <c r="R25" t="s" s="4">
        <v>1210</v>
      </c>
      <c r="S25" t="s" s="4">
        <v>1026</v>
      </c>
      <c r="T25" t="s" s="4">
        <v>1035</v>
      </c>
      <c r="U25" t="s" s="4">
        <v>1045</v>
      </c>
      <c r="V25" t="s" s="18">
        <v>1443</v>
      </c>
      <c r="W25" t="s" s="14">
        <v>451</v>
      </c>
      <c r="Y25" t="s" s="14">
        <v>489</v>
      </c>
      <c r="Z25" t="s" s="19">
        <v>360</v>
      </c>
      <c r="AA25" t="s" s="19">
        <v>448</v>
      </c>
      <c r="AF25" t="s" s="19">
        <v>1436</v>
      </c>
      <c r="AG25" t="s" s="19">
        <v>900</v>
      </c>
    </row>
    <row r="26">
      <c r="D26" t="s" s="21">
        <v>1104</v>
      </c>
      <c r="E26" s="8"/>
      <c r="F26" s="8"/>
      <c r="G26" s="8"/>
      <c r="H26" s="8"/>
      <c r="I26" s="8"/>
      <c r="J26" s="8"/>
      <c r="K26" s="8"/>
      <c r="L26" s="8"/>
      <c r="M26" s="8"/>
      <c r="N26" s="8"/>
      <c r="O26" s="8"/>
      <c r="P26" s="8"/>
      <c r="Q26" s="8"/>
      <c r="R26" s="8"/>
      <c r="S26" s="8"/>
      <c r="T26" s="8"/>
      <c r="U26" s="8"/>
    </row>
    <row r="27">
      <c r="D27" t="s" s="22">
        <v>1097</v>
      </c>
      <c r="E27" t="s" s="4">
        <v>309</v>
      </c>
      <c r="F27" t="s" s="4">
        <v>1211</v>
      </c>
      <c r="G27" t="s" s="4">
        <v>1212</v>
      </c>
      <c r="H27" t="s" s="4">
        <v>1213</v>
      </c>
      <c r="I27" t="s" s="4">
        <v>1214</v>
      </c>
      <c r="J27" t="s" s="4">
        <v>1215</v>
      </c>
      <c r="K27" t="s" s="4">
        <v>1216</v>
      </c>
      <c r="L27" t="s" s="4">
        <v>1217</v>
      </c>
      <c r="M27" t="s" s="4">
        <v>1218</v>
      </c>
      <c r="N27" t="s" s="4">
        <v>1219</v>
      </c>
      <c r="O27" t="s" s="4">
        <v>1220</v>
      </c>
      <c r="P27" t="s" s="4">
        <v>1221</v>
      </c>
      <c r="Q27" t="s" s="4">
        <v>1222</v>
      </c>
      <c r="R27" t="s" s="4">
        <v>1223</v>
      </c>
      <c r="S27" t="s" s="4">
        <v>1224</v>
      </c>
      <c r="T27" t="s" s="4">
        <v>1225</v>
      </c>
      <c r="U27" t="s" s="4">
        <v>1226</v>
      </c>
      <c r="V27" t="s" s="18">
        <v>1444</v>
      </c>
      <c r="W27" t="s" s="14">
        <v>451</v>
      </c>
      <c r="X27" t="s" s="14">
        <v>1435</v>
      </c>
      <c r="Y27" t="s" s="14">
        <v>489</v>
      </c>
      <c r="Z27" t="s" s="19">
        <v>360</v>
      </c>
      <c r="AA27" t="s" s="19">
        <v>448</v>
      </c>
      <c r="AF27" t="s" s="19">
        <v>1445</v>
      </c>
    </row>
    <row r="28">
      <c r="D28" t="s" s="28">
        <v>1098</v>
      </c>
      <c r="E28" t="s" s="27">
        <v>65</v>
      </c>
      <c r="F28" t="s" s="27">
        <v>769</v>
      </c>
      <c r="G28" t="s" s="27">
        <v>834</v>
      </c>
      <c r="H28" t="s" s="27">
        <v>847</v>
      </c>
      <c r="I28" t="s" s="27">
        <v>857</v>
      </c>
      <c r="J28" t="s" s="27">
        <v>867</v>
      </c>
      <c r="K28" t="s" s="27">
        <v>1227</v>
      </c>
      <c r="L28" t="s" s="27">
        <v>1228</v>
      </c>
      <c r="M28" t="s" s="27">
        <v>1229</v>
      </c>
      <c r="N28" t="s" s="27">
        <v>926</v>
      </c>
      <c r="O28" t="s" s="27">
        <v>1230</v>
      </c>
      <c r="P28" t="s" s="27">
        <v>1231</v>
      </c>
      <c r="Q28" s="8"/>
      <c r="R28" s="8"/>
      <c r="S28" s="8"/>
      <c r="T28" s="8"/>
      <c r="U28" t="s" s="27">
        <v>1046</v>
      </c>
      <c r="V28" t="s" s="18">
        <v>1444</v>
      </c>
      <c r="W28" t="s" s="14">
        <v>451</v>
      </c>
      <c r="X28" t="s" s="14">
        <v>905</v>
      </c>
      <c r="Y28" t="s" s="14">
        <v>489</v>
      </c>
      <c r="Z28" t="s" s="19">
        <v>360</v>
      </c>
      <c r="AA28" t="s" s="19">
        <v>448</v>
      </c>
      <c r="AF28" t="s" s="19">
        <v>1445</v>
      </c>
    </row>
    <row r="29">
      <c r="D29" t="s" s="28">
        <v>1099</v>
      </c>
      <c r="E29" t="s" s="27">
        <v>66</v>
      </c>
      <c r="F29" t="s" s="27">
        <v>1232</v>
      </c>
      <c r="G29" t="s" s="27">
        <v>1233</v>
      </c>
      <c r="H29" t="s" s="27">
        <v>1234</v>
      </c>
      <c r="I29" t="s" s="27">
        <v>1235</v>
      </c>
      <c r="J29" t="s" s="27">
        <v>1236</v>
      </c>
      <c r="K29" t="s" s="27">
        <v>1237</v>
      </c>
      <c r="L29" t="s" s="27">
        <v>1238</v>
      </c>
      <c r="M29" t="s" s="27">
        <v>1239</v>
      </c>
      <c r="N29" t="s" s="27">
        <v>1240</v>
      </c>
      <c r="O29" t="s" s="27">
        <v>1241</v>
      </c>
      <c r="P29" t="s" s="27">
        <v>1242</v>
      </c>
      <c r="Q29" s="8"/>
      <c r="R29" s="8"/>
      <c r="S29" s="8"/>
      <c r="T29" s="8"/>
      <c r="U29" t="s" s="27">
        <v>1243</v>
      </c>
      <c r="V29" t="s" s="18">
        <v>1444</v>
      </c>
      <c r="W29" t="s" s="14">
        <v>451</v>
      </c>
      <c r="X29" t="s" s="14">
        <v>1432</v>
      </c>
      <c r="Y29" t="s" s="14">
        <v>489</v>
      </c>
      <c r="Z29" t="s" s="19">
        <v>360</v>
      </c>
      <c r="AA29" t="s" s="19">
        <v>448</v>
      </c>
      <c r="AF29" t="s" s="19">
        <v>1445</v>
      </c>
    </row>
    <row r="30">
      <c r="D30" t="s" s="28">
        <v>1100</v>
      </c>
      <c r="E30" s="8"/>
      <c r="F30" s="8"/>
      <c r="G30" s="8"/>
      <c r="H30" s="8"/>
      <c r="I30" s="8"/>
      <c r="J30" s="8"/>
      <c r="K30" s="8"/>
      <c r="L30" s="8"/>
      <c r="M30" s="8"/>
      <c r="N30" s="8"/>
      <c r="O30" s="8"/>
      <c r="P30" s="8"/>
      <c r="Q30" t="s" s="27">
        <v>1244</v>
      </c>
      <c r="R30" t="s" s="27">
        <v>1245</v>
      </c>
      <c r="S30" t="s" s="27">
        <v>1246</v>
      </c>
      <c r="T30" t="s" s="27">
        <v>1247</v>
      </c>
      <c r="U30" t="s" s="27">
        <v>1248</v>
      </c>
      <c r="V30" t="s" s="18">
        <v>1444</v>
      </c>
      <c r="W30" t="s" s="14">
        <v>451</v>
      </c>
      <c r="X30" t="s" s="14">
        <v>1433</v>
      </c>
      <c r="Y30" t="s" s="14">
        <v>489</v>
      </c>
      <c r="Z30" t="s" s="19">
        <v>360</v>
      </c>
      <c r="AA30" t="s" s="19">
        <v>448</v>
      </c>
      <c r="AF30" t="s" s="19">
        <v>1445</v>
      </c>
    </row>
    <row r="31">
      <c r="D31" t="s" s="22">
        <v>1101</v>
      </c>
      <c r="E31" t="s" s="27">
        <v>68</v>
      </c>
      <c r="F31" t="s" s="27">
        <v>1249</v>
      </c>
      <c r="G31" t="s" s="27">
        <v>1250</v>
      </c>
      <c r="H31" t="s" s="27">
        <v>1251</v>
      </c>
      <c r="I31" t="s" s="27">
        <v>1252</v>
      </c>
      <c r="J31" t="s" s="27">
        <v>1253</v>
      </c>
      <c r="K31" t="s" s="27">
        <v>1254</v>
      </c>
      <c r="L31" t="s" s="27">
        <v>1255</v>
      </c>
      <c r="M31" t="s" s="27">
        <v>1256</v>
      </c>
      <c r="N31" t="s" s="27">
        <v>1257</v>
      </c>
      <c r="O31" t="s" s="27">
        <v>1258</v>
      </c>
      <c r="P31" t="s" s="27">
        <v>346</v>
      </c>
      <c r="Q31" t="s" s="27">
        <v>1259</v>
      </c>
      <c r="R31" t="s" s="27">
        <v>1260</v>
      </c>
      <c r="S31" t="s" s="27">
        <v>1261</v>
      </c>
      <c r="T31" t="s" s="27">
        <v>1262</v>
      </c>
      <c r="U31" t="s" s="27">
        <v>1263</v>
      </c>
      <c r="V31" t="s" s="18">
        <v>1446</v>
      </c>
      <c r="Y31" t="s" s="14">
        <v>489</v>
      </c>
      <c r="Z31" t="s" s="19">
        <v>360</v>
      </c>
      <c r="AA31" t="s" s="19">
        <v>361</v>
      </c>
      <c r="AB31" t="s" s="19">
        <v>1447</v>
      </c>
      <c r="AC31" t="s" s="19">
        <v>363</v>
      </c>
      <c r="AD31" t="s" s="19">
        <v>890</v>
      </c>
      <c r="AE31" t="s" s="19">
        <v>421</v>
      </c>
      <c r="AH31" t="s" s="19">
        <v>891</v>
      </c>
    </row>
    <row r="32">
      <c r="D32" t="s" s="28">
        <v>747</v>
      </c>
      <c r="E32" t="s" s="27">
        <v>69</v>
      </c>
      <c r="F32" t="s" s="27">
        <v>1264</v>
      </c>
      <c r="G32" t="s" s="27">
        <v>1265</v>
      </c>
      <c r="H32" t="s" s="27">
        <v>1266</v>
      </c>
      <c r="I32" t="s" s="27">
        <v>1267</v>
      </c>
      <c r="J32" t="s" s="27">
        <v>1268</v>
      </c>
      <c r="K32" t="s" s="27">
        <v>1269</v>
      </c>
      <c r="L32" t="s" s="27">
        <v>1270</v>
      </c>
      <c r="M32" t="s" s="27">
        <v>1271</v>
      </c>
      <c r="N32" t="s" s="27">
        <v>1272</v>
      </c>
      <c r="O32" t="s" s="27">
        <v>1273</v>
      </c>
      <c r="P32" t="s" s="27">
        <v>343</v>
      </c>
      <c r="Q32" t="s" s="27">
        <v>1274</v>
      </c>
      <c r="R32" t="s" s="27">
        <v>1275</v>
      </c>
      <c r="S32" t="s" s="27">
        <v>1276</v>
      </c>
      <c r="T32" t="s" s="27">
        <v>1277</v>
      </c>
      <c r="U32" t="s" s="27">
        <v>1278</v>
      </c>
      <c r="V32" t="s" s="18">
        <v>1448</v>
      </c>
      <c r="Y32" t="s" s="14">
        <v>489</v>
      </c>
      <c r="Z32" t="s" s="19">
        <v>360</v>
      </c>
      <c r="AA32" t="s" s="19">
        <v>361</v>
      </c>
      <c r="AB32" t="s" s="19">
        <v>1447</v>
      </c>
      <c r="AC32" t="s" s="19">
        <v>363</v>
      </c>
      <c r="AD32" t="s" s="19">
        <v>893</v>
      </c>
      <c r="AE32" t="s" s="19">
        <v>421</v>
      </c>
      <c r="AH32" t="s" s="19">
        <v>891</v>
      </c>
    </row>
    <row r="33">
      <c r="D33" t="s" s="28">
        <v>748</v>
      </c>
      <c r="E33" t="s" s="27">
        <v>70</v>
      </c>
      <c r="F33" t="s" s="27">
        <v>1279</v>
      </c>
      <c r="G33" t="s" s="27">
        <v>1280</v>
      </c>
      <c r="H33" t="s" s="27">
        <v>1281</v>
      </c>
      <c r="I33" t="s" s="27">
        <v>1282</v>
      </c>
      <c r="J33" t="s" s="27">
        <v>1283</v>
      </c>
      <c r="K33" t="s" s="27">
        <v>1284</v>
      </c>
      <c r="L33" t="s" s="27">
        <v>1285</v>
      </c>
      <c r="M33" t="s" s="27">
        <v>1286</v>
      </c>
      <c r="N33" t="s" s="27">
        <v>1287</v>
      </c>
      <c r="O33" t="s" s="27">
        <v>1288</v>
      </c>
      <c r="P33" t="s" s="27">
        <v>348</v>
      </c>
      <c r="Q33" t="s" s="27">
        <v>1289</v>
      </c>
      <c r="R33" t="s" s="27">
        <v>1290</v>
      </c>
      <c r="S33" t="s" s="27">
        <v>1291</v>
      </c>
      <c r="T33" t="s" s="27">
        <v>1292</v>
      </c>
      <c r="U33" t="s" s="27">
        <v>1293</v>
      </c>
      <c r="V33" t="s" s="18">
        <v>1449</v>
      </c>
      <c r="Y33" t="s" s="14">
        <v>489</v>
      </c>
      <c r="Z33" t="s" s="19">
        <v>360</v>
      </c>
      <c r="AA33" t="s" s="19">
        <v>361</v>
      </c>
      <c r="AB33" t="s" s="19">
        <v>1447</v>
      </c>
      <c r="AC33" t="s" s="19">
        <v>363</v>
      </c>
      <c r="AD33" t="s" s="19">
        <v>895</v>
      </c>
      <c r="AE33" t="s" s="19">
        <v>421</v>
      </c>
      <c r="AH33" t="s" s="19">
        <v>891</v>
      </c>
    </row>
    <row r="34">
      <c r="D34" t="s" s="28">
        <v>749</v>
      </c>
      <c r="E34" t="s" s="27">
        <v>71</v>
      </c>
      <c r="F34" t="s" s="27">
        <v>1294</v>
      </c>
      <c r="G34" t="s" s="27">
        <v>1295</v>
      </c>
      <c r="H34" t="s" s="27">
        <v>1296</v>
      </c>
      <c r="I34" t="s" s="27">
        <v>1297</v>
      </c>
      <c r="J34" t="s" s="27">
        <v>1298</v>
      </c>
      <c r="K34" t="s" s="27">
        <v>1299</v>
      </c>
      <c r="L34" t="s" s="27">
        <v>1300</v>
      </c>
      <c r="M34" t="s" s="27">
        <v>1301</v>
      </c>
      <c r="N34" t="s" s="27">
        <v>1302</v>
      </c>
      <c r="O34" t="s" s="27">
        <v>1303</v>
      </c>
      <c r="P34" t="s" s="27">
        <v>349</v>
      </c>
      <c r="Q34" t="s" s="27">
        <v>1304</v>
      </c>
      <c r="R34" t="s" s="27">
        <v>1305</v>
      </c>
      <c r="S34" t="s" s="27">
        <v>1306</v>
      </c>
      <c r="T34" t="s" s="27">
        <v>1307</v>
      </c>
      <c r="U34" t="s" s="27">
        <v>1308</v>
      </c>
      <c r="V34" t="s" s="18">
        <v>1450</v>
      </c>
      <c r="Y34" t="s" s="14">
        <v>489</v>
      </c>
      <c r="Z34" t="s" s="19">
        <v>360</v>
      </c>
      <c r="AA34" t="s" s="19">
        <v>361</v>
      </c>
      <c r="AB34" t="s" s="19">
        <v>1447</v>
      </c>
      <c r="AC34" t="s" s="19">
        <v>363</v>
      </c>
      <c r="AD34" t="s" s="19">
        <v>897</v>
      </c>
      <c r="AE34" t="s" s="19">
        <v>421</v>
      </c>
      <c r="AH34" t="s" s="19">
        <v>891</v>
      </c>
    </row>
    <row r="35">
      <c r="D35" t="s" s="22">
        <v>1102</v>
      </c>
      <c r="E35" t="s" s="4">
        <v>150</v>
      </c>
      <c r="F35" t="s" s="4">
        <v>1309</v>
      </c>
      <c r="G35" t="s" s="4">
        <v>1310</v>
      </c>
      <c r="H35" t="s" s="4">
        <v>1311</v>
      </c>
      <c r="I35" t="s" s="4">
        <v>1312</v>
      </c>
      <c r="J35" t="s" s="4">
        <v>1313</v>
      </c>
      <c r="K35" t="s" s="4">
        <v>1314</v>
      </c>
      <c r="L35" t="s" s="4">
        <v>1315</v>
      </c>
      <c r="M35" t="s" s="4">
        <v>1316</v>
      </c>
      <c r="N35" t="s" s="4">
        <v>1317</v>
      </c>
      <c r="O35" t="s" s="4">
        <v>1318</v>
      </c>
      <c r="P35" t="s" s="4">
        <v>1319</v>
      </c>
      <c r="Q35" t="s" s="4">
        <v>1320</v>
      </c>
      <c r="R35" t="s" s="4">
        <v>1321</v>
      </c>
      <c r="S35" t="s" s="4">
        <v>1322</v>
      </c>
      <c r="T35" t="s" s="4">
        <v>1323</v>
      </c>
      <c r="U35" t="s" s="4">
        <v>1324</v>
      </c>
      <c r="V35" t="s" s="18">
        <v>1451</v>
      </c>
      <c r="Y35" t="s" s="14">
        <v>489</v>
      </c>
      <c r="Z35" t="s" s="19">
        <v>360</v>
      </c>
      <c r="AA35" t="s" s="19">
        <v>361</v>
      </c>
      <c r="AB35" t="s" s="19">
        <v>1447</v>
      </c>
      <c r="AC35" t="s" s="19">
        <v>363</v>
      </c>
      <c r="AD35" t="s" s="19">
        <v>890</v>
      </c>
      <c r="AE35" t="s" s="19">
        <v>421</v>
      </c>
    </row>
    <row r="36">
      <c r="D36" t="s" s="22">
        <v>1105</v>
      </c>
      <c r="E36" t="s" s="4">
        <v>151</v>
      </c>
      <c r="F36" t="s" s="4">
        <v>1325</v>
      </c>
      <c r="G36" t="s" s="4">
        <v>1326</v>
      </c>
      <c r="H36" t="s" s="4">
        <v>1327</v>
      </c>
      <c r="I36" t="s" s="4">
        <v>1328</v>
      </c>
      <c r="J36" t="s" s="4">
        <v>1329</v>
      </c>
      <c r="K36" t="s" s="4">
        <v>1330</v>
      </c>
      <c r="L36" t="s" s="4">
        <v>1331</v>
      </c>
      <c r="M36" t="s" s="4">
        <v>1332</v>
      </c>
      <c r="N36" t="s" s="4">
        <v>1333</v>
      </c>
      <c r="O36" t="s" s="4">
        <v>1334</v>
      </c>
      <c r="P36" t="s" s="4">
        <v>344</v>
      </c>
      <c r="Q36" t="s" s="4">
        <v>1335</v>
      </c>
      <c r="R36" t="s" s="4">
        <v>1336</v>
      </c>
      <c r="S36" t="s" s="4">
        <v>1337</v>
      </c>
      <c r="T36" t="s" s="4">
        <v>1338</v>
      </c>
      <c r="U36" t="s" s="4">
        <v>1339</v>
      </c>
      <c r="V36" t="s" s="18">
        <v>1452</v>
      </c>
      <c r="W36" t="s" s="14">
        <v>451</v>
      </c>
      <c r="Y36" t="s" s="14">
        <v>489</v>
      </c>
      <c r="Z36" t="s" s="19">
        <v>360</v>
      </c>
      <c r="AA36" t="s" s="19">
        <v>448</v>
      </c>
      <c r="AF36" t="s" s="19">
        <v>1445</v>
      </c>
      <c r="AG36" t="s" s="19">
        <v>900</v>
      </c>
    </row>
    <row r="37">
      <c r="D37" t="s" s="21">
        <v>1106</v>
      </c>
      <c r="E37" t="s" s="4">
        <v>152</v>
      </c>
      <c r="F37" t="s" s="4">
        <v>1340</v>
      </c>
      <c r="G37" t="s" s="4">
        <v>1341</v>
      </c>
      <c r="H37" t="s" s="4">
        <v>1342</v>
      </c>
      <c r="I37" t="s" s="4">
        <v>1343</v>
      </c>
      <c r="J37" t="s" s="4">
        <v>1344</v>
      </c>
      <c r="K37" t="s" s="4">
        <v>1345</v>
      </c>
      <c r="L37" t="s" s="4">
        <v>1346</v>
      </c>
      <c r="M37" t="s" s="4">
        <v>1347</v>
      </c>
      <c r="N37" t="s" s="4">
        <v>1348</v>
      </c>
      <c r="O37" t="s" s="4">
        <v>1349</v>
      </c>
      <c r="P37" t="s" s="4">
        <v>342</v>
      </c>
      <c r="Q37" t="s" s="4">
        <v>1350</v>
      </c>
      <c r="R37" t="s" s="4">
        <v>1351</v>
      </c>
      <c r="S37" t="s" s="4">
        <v>1352</v>
      </c>
      <c r="T37" t="s" s="4">
        <v>1353</v>
      </c>
      <c r="U37" t="s" s="4">
        <v>1354</v>
      </c>
      <c r="V37" t="s" s="18">
        <v>447</v>
      </c>
      <c r="W37" t="s" s="14">
        <v>451</v>
      </c>
      <c r="Y37" t="s" s="14">
        <v>489</v>
      </c>
      <c r="Z37" t="s" s="19">
        <v>360</v>
      </c>
      <c r="AA37" t="s" s="19">
        <v>448</v>
      </c>
      <c r="AF37" t="s" s="19">
        <v>449</v>
      </c>
    </row>
    <row r="38">
      <c r="D38" t="s" s="21">
        <v>1107</v>
      </c>
      <c r="E38" t="s" s="4">
        <v>153</v>
      </c>
      <c r="F38" t="s" s="4">
        <v>1355</v>
      </c>
      <c r="G38" t="s" s="4">
        <v>1356</v>
      </c>
      <c r="H38" t="s" s="4">
        <v>1357</v>
      </c>
      <c r="I38" t="s" s="4">
        <v>1358</v>
      </c>
      <c r="J38" t="s" s="4">
        <v>1359</v>
      </c>
      <c r="K38" t="s" s="4">
        <v>1360</v>
      </c>
      <c r="L38" t="s" s="4">
        <v>1361</v>
      </c>
      <c r="M38" t="s" s="4">
        <v>1362</v>
      </c>
      <c r="N38" t="s" s="4">
        <v>1363</v>
      </c>
      <c r="O38" t="s" s="4">
        <v>1364</v>
      </c>
      <c r="P38" t="s" s="4">
        <v>1365</v>
      </c>
      <c r="Q38" t="s" s="4">
        <v>1366</v>
      </c>
      <c r="R38" t="s" s="4">
        <v>1367</v>
      </c>
      <c r="S38" t="s" s="4">
        <v>1368</v>
      </c>
      <c r="T38" t="s" s="4">
        <v>1369</v>
      </c>
      <c r="U38" t="s" s="4">
        <v>1370</v>
      </c>
      <c r="V38" t="s" s="18">
        <v>899</v>
      </c>
      <c r="W38" t="s" s="14">
        <v>451</v>
      </c>
      <c r="Y38" t="s" s="14">
        <v>489</v>
      </c>
      <c r="Z38" t="s" s="19">
        <v>360</v>
      </c>
      <c r="AA38" t="s" s="19">
        <v>448</v>
      </c>
      <c r="AF38" t="s" s="19">
        <v>449</v>
      </c>
      <c r="AG38" t="s" s="19">
        <v>900</v>
      </c>
    </row>
    <row r="39">
      <c r="D39" t="s" s="7">
        <v>272</v>
      </c>
      <c r="E39" t="s" s="4">
        <v>566</v>
      </c>
      <c r="F39" t="s" s="4">
        <v>1371</v>
      </c>
      <c r="G39" t="s" s="4">
        <v>1372</v>
      </c>
      <c r="H39" t="s" s="4">
        <v>1373</v>
      </c>
      <c r="I39" t="s" s="4">
        <v>1374</v>
      </c>
      <c r="J39" t="s" s="4">
        <v>1375</v>
      </c>
      <c r="K39" t="s" s="4">
        <v>1376</v>
      </c>
      <c r="L39" t="s" s="4">
        <v>1377</v>
      </c>
      <c r="M39" t="s" s="4">
        <v>1378</v>
      </c>
      <c r="N39" t="s" s="4">
        <v>1379</v>
      </c>
      <c r="O39" t="s" s="4">
        <v>1380</v>
      </c>
      <c r="P39" t="s" s="4">
        <v>356</v>
      </c>
      <c r="Q39" t="s" s="4">
        <v>1381</v>
      </c>
      <c r="R39" t="s" s="4">
        <v>1382</v>
      </c>
      <c r="S39" t="s" s="4">
        <v>1383</v>
      </c>
      <c r="T39" t="s" s="4">
        <v>1384</v>
      </c>
      <c r="U39" t="s" s="4">
        <v>1385</v>
      </c>
      <c r="V39" t="s" s="18">
        <v>899</v>
      </c>
      <c r="W39" t="s" s="14">
        <v>452</v>
      </c>
      <c r="Y39" t="s" s="14">
        <v>489</v>
      </c>
      <c r="Z39" t="s" s="19">
        <v>360</v>
      </c>
      <c r="AA39" t="s" s="19">
        <v>448</v>
      </c>
      <c r="AF39" t="s" s="19">
        <v>449</v>
      </c>
      <c r="AG39" t="s" s="19">
        <v>900</v>
      </c>
    </row>
    <row r="40">
      <c r="D40" t="s" s="6">
        <v>753</v>
      </c>
      <c r="E40" s="8"/>
      <c r="F40" s="8"/>
      <c r="G40" s="8"/>
      <c r="H40" s="8"/>
      <c r="I40" s="8"/>
      <c r="J40" s="8"/>
      <c r="K40" s="8"/>
      <c r="L40" s="8"/>
      <c r="M40" s="8"/>
      <c r="N40" s="8"/>
      <c r="O40" s="8"/>
      <c r="P40" s="8"/>
      <c r="Q40" s="8"/>
      <c r="R40" s="8"/>
      <c r="S40" s="8"/>
      <c r="T40" s="8"/>
      <c r="U40" s="8"/>
    </row>
    <row r="41">
      <c r="D41" t="s" s="7">
        <v>753</v>
      </c>
      <c r="E41" t="s" s="4">
        <v>297</v>
      </c>
      <c r="F41" t="s" s="4">
        <v>1386</v>
      </c>
      <c r="G41" t="s" s="4">
        <v>1387</v>
      </c>
      <c r="H41" t="s" s="4">
        <v>1388</v>
      </c>
      <c r="I41" t="s" s="4">
        <v>1389</v>
      </c>
      <c r="J41" t="s" s="4">
        <v>1390</v>
      </c>
      <c r="K41" t="s" s="4">
        <v>1391</v>
      </c>
      <c r="L41" t="s" s="4">
        <v>1392</v>
      </c>
      <c r="M41" t="s" s="4">
        <v>1393</v>
      </c>
      <c r="N41" t="s" s="4">
        <v>1394</v>
      </c>
      <c r="O41" t="s" s="4">
        <v>1395</v>
      </c>
      <c r="P41" t="s" s="4">
        <v>355</v>
      </c>
      <c r="Q41" t="s" s="4">
        <v>1396</v>
      </c>
      <c r="R41" t="s" s="4">
        <v>1397</v>
      </c>
      <c r="S41" t="s" s="4">
        <v>1398</v>
      </c>
      <c r="T41" t="s" s="4">
        <v>1399</v>
      </c>
      <c r="U41" t="s" s="4">
        <v>1400</v>
      </c>
      <c r="V41" t="s" s="18">
        <v>447</v>
      </c>
      <c r="Y41" t="s" s="14">
        <v>489</v>
      </c>
      <c r="Z41" t="s" s="19">
        <v>360</v>
      </c>
      <c r="AA41" t="s" s="19">
        <v>448</v>
      </c>
      <c r="AF41" t="s" s="19">
        <v>449</v>
      </c>
    </row>
    <row r="42">
      <c r="D42" t="s" s="7">
        <v>1108</v>
      </c>
      <c r="E42" t="s" s="4">
        <v>316</v>
      </c>
      <c r="F42" t="s" s="4">
        <v>1401</v>
      </c>
      <c r="G42" t="s" s="4">
        <v>1402</v>
      </c>
      <c r="H42" t="s" s="4">
        <v>1403</v>
      </c>
      <c r="I42" t="s" s="4">
        <v>1404</v>
      </c>
      <c r="J42" t="s" s="4">
        <v>1405</v>
      </c>
      <c r="K42" t="s" s="4">
        <v>1406</v>
      </c>
      <c r="L42" t="s" s="4">
        <v>1407</v>
      </c>
      <c r="M42" t="s" s="4">
        <v>1408</v>
      </c>
      <c r="N42" t="s" s="4">
        <v>1409</v>
      </c>
      <c r="O42" t="s" s="4">
        <v>1410</v>
      </c>
      <c r="P42" t="s" s="4">
        <v>358</v>
      </c>
      <c r="Q42" t="s" s="4">
        <v>1411</v>
      </c>
      <c r="R42" t="s" s="4">
        <v>1412</v>
      </c>
      <c r="S42" t="s" s="4">
        <v>1413</v>
      </c>
      <c r="T42" t="s" s="4">
        <v>1414</v>
      </c>
      <c r="U42" t="s" s="4">
        <v>1415</v>
      </c>
      <c r="V42" t="s" s="18">
        <v>419</v>
      </c>
      <c r="Y42" t="s" s="14">
        <v>489</v>
      </c>
      <c r="Z42" t="s" s="19">
        <v>360</v>
      </c>
      <c r="AA42" t="s" s="19">
        <v>361</v>
      </c>
      <c r="AB42" t="s" s="19">
        <v>420</v>
      </c>
      <c r="AC42" t="s" s="19">
        <v>363</v>
      </c>
      <c r="AE42" t="s" s="19">
        <v>421</v>
      </c>
    </row>
    <row r="43">
      <c r="D43" t="s" s="7">
        <v>754</v>
      </c>
      <c r="E43" t="s" s="4">
        <v>627</v>
      </c>
      <c r="F43" t="s" s="4">
        <v>1416</v>
      </c>
      <c r="G43" t="s" s="4">
        <v>1417</v>
      </c>
      <c r="H43" t="s" s="4">
        <v>1418</v>
      </c>
      <c r="I43" t="s" s="4">
        <v>1419</v>
      </c>
      <c r="J43" t="s" s="4">
        <v>1420</v>
      </c>
      <c r="K43" t="s" s="4">
        <v>1421</v>
      </c>
      <c r="L43" t="s" s="4">
        <v>1422</v>
      </c>
      <c r="M43" t="s" s="4">
        <v>1423</v>
      </c>
      <c r="N43" t="s" s="4">
        <v>1424</v>
      </c>
      <c r="O43" t="s" s="4">
        <v>1425</v>
      </c>
      <c r="P43" t="s" s="4">
        <v>1426</v>
      </c>
      <c r="Q43" t="s" s="4">
        <v>1427</v>
      </c>
      <c r="R43" t="s" s="4">
        <v>1428</v>
      </c>
      <c r="S43" t="s" s="4">
        <v>1429</v>
      </c>
      <c r="T43" t="s" s="4">
        <v>1430</v>
      </c>
      <c r="U43" t="s" s="4">
        <v>1431</v>
      </c>
      <c r="V43" t="s" s="18">
        <v>899</v>
      </c>
      <c r="W43" t="s" s="14">
        <v>901</v>
      </c>
      <c r="Y43" t="s" s="14">
        <v>489</v>
      </c>
      <c r="Z43" t="s" s="19">
        <v>360</v>
      </c>
      <c r="AA43" t="s" s="19">
        <v>448</v>
      </c>
      <c r="AF43" t="s" s="19">
        <v>449</v>
      </c>
      <c r="AG43" t="s" s="19">
        <v>900</v>
      </c>
    </row>
    <row r="44">
      <c r="E44" t="s" s="14">
        <v>1453</v>
      </c>
      <c r="F44" t="s" s="14">
        <v>1454</v>
      </c>
      <c r="G44" t="s" s="14">
        <v>1455</v>
      </c>
      <c r="H44" t="s" s="14">
        <v>1456</v>
      </c>
      <c r="I44" t="s" s="14">
        <v>1457</v>
      </c>
      <c r="J44" t="s" s="14">
        <v>1458</v>
      </c>
      <c r="K44" t="s" s="14">
        <v>1459</v>
      </c>
      <c r="L44" t="s" s="14">
        <v>1460</v>
      </c>
      <c r="M44" t="s" s="14">
        <v>1461</v>
      </c>
      <c r="N44" t="s" s="14">
        <v>1462</v>
      </c>
      <c r="O44" t="s" s="14">
        <v>1463</v>
      </c>
      <c r="P44" t="s" s="14">
        <v>1464</v>
      </c>
      <c r="Q44" t="s" s="14">
        <v>1465</v>
      </c>
      <c r="R44" t="s" s="14">
        <v>1466</v>
      </c>
      <c r="S44" t="s" s="14">
        <v>1467</v>
      </c>
      <c r="T44" t="s" s="14">
        <v>1468</v>
      </c>
      <c r="U44" t="s" s="14">
        <v>422</v>
      </c>
    </row>
    <row r="45">
      <c r="B45" t="s" s="11">
        <v>112</v>
      </c>
    </row>
    <row r="46">
      <c r="B46" t="s" s="11">
        <v>113</v>
      </c>
    </row>
    <row r="47">
      <c r="B47" t="s" s="12">
        <v>1469</v>
      </c>
    </row>
    <row r="49">
      <c r="E49" t="s" s="20">
        <v>1070</v>
      </c>
      <c r="U49" t="s" s="20">
        <v>1089</v>
      </c>
    </row>
    <row r="50">
      <c r="E50" t="s" s="20">
        <v>1071</v>
      </c>
      <c r="Q50" t="s" s="20">
        <v>1084</v>
      </c>
    </row>
    <row r="51">
      <c r="E51" t="s" s="20">
        <v>1072</v>
      </c>
      <c r="F51" t="s" s="20">
        <v>1073</v>
      </c>
      <c r="G51" t="s" s="20">
        <v>1074</v>
      </c>
      <c r="H51" t="s" s="20">
        <v>1075</v>
      </c>
      <c r="I51" t="s" s="20">
        <v>1076</v>
      </c>
      <c r="J51" t="s" s="20">
        <v>1077</v>
      </c>
      <c r="K51" t="s" s="20">
        <v>1078</v>
      </c>
      <c r="L51" t="s" s="20">
        <v>1079</v>
      </c>
      <c r="M51" t="s" s="20">
        <v>1080</v>
      </c>
      <c r="N51" t="s" s="20">
        <v>1081</v>
      </c>
      <c r="O51" t="s" s="20">
        <v>1082</v>
      </c>
      <c r="P51" t="s" s="20">
        <v>1083</v>
      </c>
      <c r="Q51" t="s" s="20">
        <v>1085</v>
      </c>
      <c r="R51" t="s" s="20">
        <v>1086</v>
      </c>
      <c r="S51" t="s" s="20">
        <v>1087</v>
      </c>
      <c r="T51" t="s" s="20">
        <v>1088</v>
      </c>
    </row>
    <row r="52">
      <c r="D52" t="s" s="29">
        <v>1470</v>
      </c>
      <c r="E52" t="s" s="27">
        <v>317</v>
      </c>
      <c r="F52" t="s" s="27">
        <v>1471</v>
      </c>
      <c r="G52" t="s" s="27">
        <v>1472</v>
      </c>
      <c r="H52" t="s" s="27">
        <v>1473</v>
      </c>
      <c r="I52" t="s" s="27">
        <v>1474</v>
      </c>
      <c r="J52" t="s" s="27">
        <v>1475</v>
      </c>
      <c r="K52" t="s" s="27">
        <v>1476</v>
      </c>
      <c r="L52" t="s" s="27">
        <v>1477</v>
      </c>
      <c r="M52" t="s" s="27">
        <v>1478</v>
      </c>
      <c r="N52" t="s" s="27">
        <v>1479</v>
      </c>
      <c r="O52" t="s" s="27">
        <v>1480</v>
      </c>
      <c r="P52" t="s" s="27">
        <v>1481</v>
      </c>
      <c r="Q52" t="s" s="27">
        <v>1482</v>
      </c>
      <c r="R52" t="s" s="27">
        <v>1483</v>
      </c>
      <c r="S52" t="s" s="27">
        <v>1484</v>
      </c>
      <c r="T52" t="s" s="27">
        <v>1485</v>
      </c>
      <c r="U52" s="8"/>
      <c r="V52" t="s" s="18">
        <v>1063</v>
      </c>
      <c r="W52" t="s" s="19">
        <v>204</v>
      </c>
      <c r="X52" t="s" s="19">
        <v>1064</v>
      </c>
    </row>
    <row r="53">
      <c r="E53" t="s" s="14">
        <v>1453</v>
      </c>
      <c r="F53" t="s" s="14">
        <v>1454</v>
      </c>
      <c r="G53" t="s" s="14">
        <v>1455</v>
      </c>
      <c r="H53" t="s" s="14">
        <v>1456</v>
      </c>
      <c r="I53" t="s" s="14">
        <v>1457</v>
      </c>
      <c r="J53" t="s" s="14">
        <v>1458</v>
      </c>
      <c r="K53" t="s" s="14">
        <v>1459</v>
      </c>
      <c r="L53" t="s" s="14">
        <v>1460</v>
      </c>
      <c r="M53" t="s" s="14">
        <v>1461</v>
      </c>
      <c r="N53" t="s" s="14">
        <v>1462</v>
      </c>
      <c r="O53" t="s" s="14">
        <v>1463</v>
      </c>
      <c r="P53" t="s" s="14">
        <v>1464</v>
      </c>
      <c r="Q53" t="s" s="14">
        <v>1465</v>
      </c>
      <c r="R53" t="s" s="14">
        <v>1466</v>
      </c>
      <c r="S53" t="s" s="14">
        <v>1467</v>
      </c>
      <c r="T53" t="s" s="14">
        <v>1468</v>
      </c>
      <c r="U53" t="s" s="14">
        <v>422</v>
      </c>
    </row>
    <row r="54">
      <c r="B54" t="s" s="11">
        <v>112</v>
      </c>
    </row>
    <row r="55">
      <c r="B55" t="s" s="11">
        <v>113</v>
      </c>
    </row>
    <row r="56">
      <c r="B56" t="s" s="12">
        <v>1486</v>
      </c>
    </row>
    <row r="58">
      <c r="E58" t="s" s="20">
        <v>1070</v>
      </c>
      <c r="U58" t="s" s="20">
        <v>1089</v>
      </c>
    </row>
    <row r="59">
      <c r="E59" t="s" s="20">
        <v>1071</v>
      </c>
      <c r="Q59" t="s" s="20">
        <v>1084</v>
      </c>
    </row>
    <row r="60">
      <c r="E60" t="s" s="20">
        <v>1072</v>
      </c>
      <c r="F60" t="s" s="20">
        <v>1073</v>
      </c>
      <c r="G60" t="s" s="20">
        <v>1074</v>
      </c>
      <c r="H60" t="s" s="20">
        <v>1075</v>
      </c>
      <c r="I60" t="s" s="20">
        <v>1076</v>
      </c>
      <c r="J60" t="s" s="20">
        <v>1077</v>
      </c>
      <c r="K60" t="s" s="20">
        <v>1078</v>
      </c>
      <c r="L60" t="s" s="20">
        <v>1079</v>
      </c>
      <c r="M60" t="s" s="20">
        <v>1080</v>
      </c>
      <c r="N60" t="s" s="20">
        <v>1081</v>
      </c>
      <c r="O60" t="s" s="20">
        <v>1082</v>
      </c>
      <c r="P60" t="s" s="20">
        <v>1083</v>
      </c>
      <c r="Q60" t="s" s="20">
        <v>1085</v>
      </c>
      <c r="R60" t="s" s="20">
        <v>1086</v>
      </c>
      <c r="S60" t="s" s="20">
        <v>1087</v>
      </c>
      <c r="T60" t="s" s="20">
        <v>1088</v>
      </c>
    </row>
    <row r="61">
      <c r="D61" t="s" s="6">
        <v>1487</v>
      </c>
      <c r="E61" s="8"/>
      <c r="F61" s="8"/>
      <c r="G61" s="8"/>
      <c r="H61" s="8"/>
      <c r="I61" s="8"/>
      <c r="J61" s="8"/>
      <c r="K61" s="8"/>
      <c r="L61" s="8"/>
      <c r="M61" s="8"/>
      <c r="N61" s="8"/>
      <c r="O61" s="8"/>
      <c r="P61" s="8"/>
      <c r="Q61" s="8"/>
      <c r="R61" s="8"/>
      <c r="S61" s="8"/>
      <c r="T61" s="8"/>
      <c r="U61" s="8"/>
    </row>
    <row r="62">
      <c r="D62" t="s" s="7">
        <v>1488</v>
      </c>
      <c r="E62" s="8"/>
      <c r="F62" s="8"/>
      <c r="G62" s="8"/>
      <c r="H62" s="8"/>
      <c r="I62" s="8"/>
      <c r="J62" s="8"/>
      <c r="K62" s="8"/>
      <c r="L62" s="8"/>
      <c r="M62" s="8"/>
      <c r="N62" s="8"/>
      <c r="O62" s="8"/>
      <c r="P62" s="8"/>
      <c r="Q62" s="8"/>
      <c r="R62" s="8"/>
      <c r="S62" s="8"/>
      <c r="T62" s="8"/>
      <c r="U62" s="8"/>
    </row>
    <row r="63">
      <c r="D63" t="s" s="21">
        <v>1489</v>
      </c>
      <c r="E63" t="s" s="27">
        <v>715</v>
      </c>
      <c r="F63" t="s" s="27">
        <v>1491</v>
      </c>
      <c r="G63" t="s" s="27">
        <v>1492</v>
      </c>
      <c r="H63" t="s" s="27">
        <v>1493</v>
      </c>
      <c r="I63" t="s" s="27">
        <v>1494</v>
      </c>
      <c r="J63" t="s" s="27">
        <v>1495</v>
      </c>
      <c r="K63" t="s" s="27">
        <v>1496</v>
      </c>
      <c r="L63" t="s" s="27">
        <v>1497</v>
      </c>
      <c r="M63" t="s" s="27">
        <v>1498</v>
      </c>
      <c r="N63" t="s" s="27">
        <v>1499</v>
      </c>
      <c r="O63" t="s" s="27">
        <v>1500</v>
      </c>
      <c r="P63" t="s" s="27">
        <v>1501</v>
      </c>
      <c r="Q63" t="s" s="27">
        <v>1502</v>
      </c>
      <c r="R63" t="s" s="27">
        <v>1503</v>
      </c>
      <c r="S63" t="s" s="27">
        <v>1504</v>
      </c>
      <c r="T63" t="s" s="27">
        <v>1505</v>
      </c>
      <c r="U63" s="8"/>
      <c r="V63" t="s" s="18">
        <v>1521</v>
      </c>
      <c r="W63" t="s" s="19">
        <v>663</v>
      </c>
      <c r="X63" t="s" s="19">
        <v>1522</v>
      </c>
      <c r="Y63" t="s" s="19">
        <v>1436</v>
      </c>
    </row>
    <row r="64">
      <c r="D64" t="s" s="7">
        <v>1490</v>
      </c>
      <c r="E64" s="8"/>
      <c r="F64" s="8"/>
      <c r="G64" s="8"/>
      <c r="H64" s="8"/>
      <c r="I64" s="8"/>
      <c r="J64" s="8"/>
      <c r="K64" s="8"/>
      <c r="L64" s="8"/>
      <c r="M64" s="8"/>
      <c r="N64" s="8"/>
      <c r="O64" s="8"/>
      <c r="P64" s="8"/>
      <c r="Q64" s="8"/>
      <c r="R64" s="8"/>
      <c r="S64" s="8"/>
      <c r="T64" s="8"/>
      <c r="U64" s="8"/>
    </row>
    <row r="65">
      <c r="D65" t="s" s="21">
        <v>1489</v>
      </c>
      <c r="E65" t="s" s="27">
        <v>682</v>
      </c>
      <c r="F65" t="s" s="27">
        <v>1506</v>
      </c>
      <c r="G65" t="s" s="27">
        <v>1507</v>
      </c>
      <c r="H65" t="s" s="27">
        <v>1508</v>
      </c>
      <c r="I65" t="s" s="27">
        <v>1509</v>
      </c>
      <c r="J65" t="s" s="27">
        <v>1510</v>
      </c>
      <c r="K65" t="s" s="27">
        <v>1511</v>
      </c>
      <c r="L65" t="s" s="27">
        <v>1512</v>
      </c>
      <c r="M65" t="s" s="27">
        <v>1513</v>
      </c>
      <c r="N65" t="s" s="27">
        <v>1514</v>
      </c>
      <c r="O65" t="s" s="27">
        <v>1515</v>
      </c>
      <c r="P65" t="s" s="27">
        <v>1516</v>
      </c>
      <c r="Q65" t="s" s="27">
        <v>1517</v>
      </c>
      <c r="R65" t="s" s="27">
        <v>1518</v>
      </c>
      <c r="S65" t="s" s="27">
        <v>1519</v>
      </c>
      <c r="T65" t="s" s="27">
        <v>1520</v>
      </c>
      <c r="U65" s="8"/>
      <c r="V65" t="s" s="18">
        <v>1523</v>
      </c>
      <c r="W65" t="s" s="19">
        <v>663</v>
      </c>
      <c r="X65" t="s" s="19">
        <v>1522</v>
      </c>
      <c r="Y65" t="s" s="19">
        <v>1445</v>
      </c>
    </row>
    <row r="66">
      <c r="E66" t="s" s="14">
        <v>1453</v>
      </c>
      <c r="F66" t="s" s="14">
        <v>1454</v>
      </c>
      <c r="G66" t="s" s="14">
        <v>1455</v>
      </c>
      <c r="H66" t="s" s="14">
        <v>1456</v>
      </c>
      <c r="I66" t="s" s="14">
        <v>1457</v>
      </c>
      <c r="J66" t="s" s="14">
        <v>1458</v>
      </c>
      <c r="K66" t="s" s="14">
        <v>1459</v>
      </c>
      <c r="L66" t="s" s="14">
        <v>1460</v>
      </c>
      <c r="M66" t="s" s="14">
        <v>1461</v>
      </c>
      <c r="N66" t="s" s="14">
        <v>1462</v>
      </c>
      <c r="O66" t="s" s="14">
        <v>1463</v>
      </c>
      <c r="P66" t="s" s="14">
        <v>1464</v>
      </c>
      <c r="Q66" t="s" s="14">
        <v>1465</v>
      </c>
      <c r="R66" t="s" s="14">
        <v>1466</v>
      </c>
      <c r="S66" t="s" s="14">
        <v>1467</v>
      </c>
      <c r="T66" t="s" s="14">
        <v>1468</v>
      </c>
      <c r="U66" t="s" s="14">
        <v>422</v>
      </c>
    </row>
    <row r="67">
      <c r="B67" t="s" s="11">
        <v>112</v>
      </c>
    </row>
    <row r="68">
      <c r="B68" t="s" s="11">
        <v>113</v>
      </c>
    </row>
    <row r="69">
      <c r="B69" t="s" s="12">
        <v>1524</v>
      </c>
    </row>
    <row r="71">
      <c r="E71" t="s" s="20">
        <v>1070</v>
      </c>
      <c r="U71" t="s" s="20">
        <v>1089</v>
      </c>
    </row>
    <row r="72">
      <c r="E72" t="s" s="20">
        <v>1071</v>
      </c>
      <c r="Q72" t="s" s="20">
        <v>1084</v>
      </c>
    </row>
    <row r="73">
      <c r="E73" t="s" s="20">
        <v>1072</v>
      </c>
      <c r="F73" t="s" s="20">
        <v>1073</v>
      </c>
      <c r="G73" t="s" s="20">
        <v>1074</v>
      </c>
      <c r="H73" t="s" s="20">
        <v>1075</v>
      </c>
      <c r="I73" t="s" s="20">
        <v>1076</v>
      </c>
      <c r="J73" t="s" s="20">
        <v>1077</v>
      </c>
      <c r="K73" t="s" s="20">
        <v>1078</v>
      </c>
      <c r="L73" t="s" s="20">
        <v>1079</v>
      </c>
      <c r="M73" t="s" s="20">
        <v>1080</v>
      </c>
      <c r="N73" t="s" s="20">
        <v>1081</v>
      </c>
      <c r="O73" t="s" s="20">
        <v>1082</v>
      </c>
      <c r="P73" t="s" s="20">
        <v>1083</v>
      </c>
      <c r="Q73" t="s" s="20">
        <v>1085</v>
      </c>
      <c r="R73" t="s" s="20">
        <v>1086</v>
      </c>
      <c r="S73" t="s" s="20">
        <v>1087</v>
      </c>
      <c r="T73" t="s" s="20">
        <v>1088</v>
      </c>
    </row>
    <row r="74">
      <c r="D74" t="s" s="6">
        <v>1525</v>
      </c>
      <c r="E74" s="8"/>
      <c r="F74" s="8"/>
      <c r="G74" s="8"/>
      <c r="H74" s="8"/>
      <c r="I74" s="8"/>
      <c r="J74" s="8"/>
      <c r="K74" s="8"/>
      <c r="L74" s="8"/>
      <c r="M74" s="8"/>
      <c r="N74" s="8"/>
      <c r="O74" s="8"/>
      <c r="P74" s="8"/>
      <c r="Q74" s="8"/>
      <c r="R74" s="8"/>
      <c r="S74" s="8"/>
      <c r="T74" s="8"/>
      <c r="U74" s="8"/>
    </row>
    <row r="75">
      <c r="D75" t="s" s="7">
        <v>969</v>
      </c>
      <c r="E75" s="8"/>
      <c r="F75" s="8"/>
      <c r="G75" s="8"/>
      <c r="H75" s="8"/>
      <c r="I75" s="8"/>
      <c r="J75" s="8"/>
      <c r="K75" s="8"/>
      <c r="L75" s="8"/>
      <c r="M75" s="8"/>
      <c r="N75" s="8"/>
      <c r="O75" s="8"/>
      <c r="P75" s="8"/>
      <c r="Q75" s="8"/>
      <c r="R75" s="8"/>
      <c r="S75" s="8"/>
      <c r="T75" s="8"/>
      <c r="U75" s="8"/>
    </row>
    <row r="76">
      <c r="D76" t="s" s="21">
        <v>1526</v>
      </c>
      <c r="E76" t="s" s="27">
        <v>696</v>
      </c>
      <c r="F76" t="s" s="27">
        <v>1531</v>
      </c>
      <c r="G76" t="s" s="27">
        <v>1532</v>
      </c>
      <c r="H76" t="s" s="27">
        <v>1533</v>
      </c>
      <c r="I76" t="s" s="27">
        <v>1534</v>
      </c>
      <c r="J76" t="s" s="27">
        <v>1535</v>
      </c>
      <c r="K76" t="s" s="27">
        <v>1536</v>
      </c>
      <c r="L76" t="s" s="27">
        <v>1537</v>
      </c>
      <c r="M76" t="s" s="27">
        <v>1538</v>
      </c>
      <c r="N76" t="s" s="27">
        <v>1539</v>
      </c>
      <c r="O76" t="s" s="27">
        <v>1540</v>
      </c>
      <c r="P76" t="s" s="27">
        <v>1541</v>
      </c>
      <c r="Q76" t="s" s="27">
        <v>1542</v>
      </c>
      <c r="R76" t="s" s="27">
        <v>1543</v>
      </c>
      <c r="S76" t="s" s="27">
        <v>1544</v>
      </c>
      <c r="T76" t="s" s="27">
        <v>1545</v>
      </c>
      <c r="U76" t="s" s="27">
        <v>1546</v>
      </c>
      <c r="V76" t="s" s="18">
        <v>1682</v>
      </c>
      <c r="W76" t="s" s="14">
        <v>451</v>
      </c>
      <c r="X76" t="s" s="14">
        <v>489</v>
      </c>
      <c r="Y76" t="s" s="19">
        <v>360</v>
      </c>
      <c r="Z76" t="s" s="19">
        <v>1048</v>
      </c>
      <c r="AA76" t="s" s="19">
        <v>1049</v>
      </c>
      <c r="AB76" t="s" s="19">
        <v>448</v>
      </c>
      <c r="AC76" t="s" s="19">
        <v>1436</v>
      </c>
    </row>
    <row r="77">
      <c r="D77" t="s" s="21">
        <v>1527</v>
      </c>
      <c r="E77" t="s" s="27">
        <v>697</v>
      </c>
      <c r="F77" t="s" s="27">
        <v>1547</v>
      </c>
      <c r="G77" t="s" s="27">
        <v>1548</v>
      </c>
      <c r="H77" t="s" s="27">
        <v>1549</v>
      </c>
      <c r="I77" t="s" s="27">
        <v>1550</v>
      </c>
      <c r="J77" t="s" s="27">
        <v>1551</v>
      </c>
      <c r="K77" t="s" s="27">
        <v>1552</v>
      </c>
      <c r="L77" t="s" s="27">
        <v>1553</v>
      </c>
      <c r="M77" t="s" s="27">
        <v>1554</v>
      </c>
      <c r="N77" t="s" s="27">
        <v>1555</v>
      </c>
      <c r="O77" t="s" s="27">
        <v>1556</v>
      </c>
      <c r="P77" t="s" s="27">
        <v>1557</v>
      </c>
      <c r="Q77" t="s" s="27">
        <v>1558</v>
      </c>
      <c r="R77" t="s" s="27">
        <v>1559</v>
      </c>
      <c r="S77" t="s" s="27">
        <v>1560</v>
      </c>
      <c r="T77" t="s" s="27">
        <v>1561</v>
      </c>
      <c r="U77" t="s" s="27">
        <v>1562</v>
      </c>
      <c r="V77" t="s" s="18">
        <v>1683</v>
      </c>
      <c r="W77" t="s" s="14">
        <v>451</v>
      </c>
      <c r="X77" t="s" s="14">
        <v>489</v>
      </c>
      <c r="Y77" t="s" s="19">
        <v>360</v>
      </c>
      <c r="Z77" t="s" s="19">
        <v>1048</v>
      </c>
      <c r="AA77" t="s" s="19">
        <v>1055</v>
      </c>
      <c r="AB77" t="s" s="19">
        <v>448</v>
      </c>
      <c r="AC77" t="s" s="19">
        <v>1436</v>
      </c>
    </row>
    <row r="78">
      <c r="D78" t="s" s="7">
        <v>974</v>
      </c>
      <c r="E78" s="8"/>
      <c r="F78" s="8"/>
      <c r="G78" s="8"/>
      <c r="H78" s="8"/>
      <c r="I78" s="8"/>
      <c r="J78" s="8"/>
      <c r="K78" s="8"/>
      <c r="L78" s="8"/>
      <c r="M78" s="8"/>
      <c r="N78" s="8"/>
      <c r="O78" s="8"/>
      <c r="P78" s="8"/>
      <c r="Q78" s="8"/>
      <c r="R78" s="8"/>
      <c r="S78" s="8"/>
      <c r="T78" s="8"/>
      <c r="U78" s="8"/>
    </row>
    <row r="79">
      <c r="D79" t="s" s="21">
        <v>975</v>
      </c>
      <c r="E79" t="s" s="27">
        <v>1563</v>
      </c>
      <c r="F79" t="s" s="27">
        <v>1564</v>
      </c>
      <c r="G79" t="s" s="27">
        <v>1565</v>
      </c>
      <c r="H79" t="s" s="27">
        <v>1566</v>
      </c>
      <c r="I79" t="s" s="27">
        <v>1567</v>
      </c>
      <c r="J79" t="s" s="27">
        <v>1568</v>
      </c>
      <c r="K79" t="s" s="27">
        <v>1569</v>
      </c>
      <c r="L79" t="s" s="27">
        <v>1570</v>
      </c>
      <c r="M79" t="s" s="27">
        <v>1571</v>
      </c>
      <c r="N79" t="s" s="27">
        <v>1572</v>
      </c>
      <c r="O79" t="s" s="27">
        <v>1573</v>
      </c>
      <c r="P79" t="s" s="27">
        <v>1574</v>
      </c>
      <c r="Q79" t="s" s="27">
        <v>1575</v>
      </c>
      <c r="R79" t="s" s="27">
        <v>1576</v>
      </c>
      <c r="S79" t="s" s="27">
        <v>1577</v>
      </c>
      <c r="T79" t="s" s="27">
        <v>1578</v>
      </c>
      <c r="U79" t="s" s="27">
        <v>1579</v>
      </c>
      <c r="V79" t="s" s="18">
        <v>1684</v>
      </c>
      <c r="W79" t="s" s="14">
        <v>451</v>
      </c>
      <c r="X79" t="s" s="14">
        <v>489</v>
      </c>
      <c r="Y79" t="s" s="19">
        <v>360</v>
      </c>
      <c r="Z79" t="s" s="19">
        <v>1048</v>
      </c>
      <c r="AA79" t="s" s="19">
        <v>1057</v>
      </c>
      <c r="AB79" t="s" s="19">
        <v>448</v>
      </c>
      <c r="AC79" t="s" s="19">
        <v>1436</v>
      </c>
    </row>
    <row r="80">
      <c r="D80" t="s" s="21">
        <v>1528</v>
      </c>
      <c r="E80" t="s" s="27">
        <v>1580</v>
      </c>
      <c r="F80" t="s" s="27">
        <v>1581</v>
      </c>
      <c r="G80" t="s" s="27">
        <v>1582</v>
      </c>
      <c r="H80" t="s" s="27">
        <v>1583</v>
      </c>
      <c r="I80" t="s" s="27">
        <v>1584</v>
      </c>
      <c r="J80" t="s" s="27">
        <v>1585</v>
      </c>
      <c r="K80" t="s" s="27">
        <v>1586</v>
      </c>
      <c r="L80" t="s" s="27">
        <v>1587</v>
      </c>
      <c r="M80" t="s" s="27">
        <v>1588</v>
      </c>
      <c r="N80" t="s" s="27">
        <v>1589</v>
      </c>
      <c r="O80" t="s" s="27">
        <v>1590</v>
      </c>
      <c r="P80" t="s" s="27">
        <v>1591</v>
      </c>
      <c r="Q80" t="s" s="27">
        <v>1592</v>
      </c>
      <c r="R80" t="s" s="27">
        <v>1593</v>
      </c>
      <c r="S80" t="s" s="27">
        <v>1594</v>
      </c>
      <c r="T80" t="s" s="27">
        <v>1595</v>
      </c>
      <c r="U80" t="s" s="27">
        <v>1596</v>
      </c>
      <c r="V80" t="s" s="18">
        <v>1685</v>
      </c>
      <c r="W80" t="s" s="14">
        <v>451</v>
      </c>
      <c r="X80" t="s" s="14">
        <v>489</v>
      </c>
      <c r="Y80" t="s" s="19">
        <v>360</v>
      </c>
      <c r="Z80" t="s" s="19">
        <v>1048</v>
      </c>
      <c r="AA80" t="s" s="19">
        <v>1059</v>
      </c>
      <c r="AB80" t="s" s="19">
        <v>448</v>
      </c>
      <c r="AC80" t="s" s="19">
        <v>1436</v>
      </c>
    </row>
    <row r="81">
      <c r="D81" t="s" s="6">
        <v>1529</v>
      </c>
      <c r="E81" s="8"/>
      <c r="F81" s="8"/>
      <c r="G81" s="8"/>
      <c r="H81" s="8"/>
      <c r="I81" s="8"/>
      <c r="J81" s="8"/>
      <c r="K81" s="8"/>
      <c r="L81" s="8"/>
      <c r="M81" s="8"/>
      <c r="N81" s="8"/>
      <c r="O81" s="8"/>
      <c r="P81" s="8"/>
      <c r="Q81" s="8"/>
      <c r="R81" s="8"/>
      <c r="S81" s="8"/>
      <c r="T81" s="8"/>
      <c r="U81" s="8"/>
    </row>
    <row r="82">
      <c r="D82" t="s" s="7">
        <v>969</v>
      </c>
      <c r="E82" s="8"/>
      <c r="F82" s="8"/>
      <c r="G82" s="8"/>
      <c r="H82" s="8"/>
      <c r="I82" s="8"/>
      <c r="J82" s="8"/>
      <c r="K82" s="8"/>
      <c r="L82" s="8"/>
      <c r="M82" s="8"/>
      <c r="N82" s="8"/>
      <c r="O82" s="8"/>
      <c r="P82" s="8"/>
      <c r="Q82" s="8"/>
      <c r="R82" s="8"/>
      <c r="S82" s="8"/>
      <c r="T82" s="8"/>
      <c r="U82" s="8"/>
    </row>
    <row r="83">
      <c r="D83" t="s" s="21">
        <v>1526</v>
      </c>
      <c r="E83" t="s" s="27">
        <v>1597</v>
      </c>
      <c r="F83" t="s" s="27">
        <v>1598</v>
      </c>
      <c r="G83" t="s" s="27">
        <v>1599</v>
      </c>
      <c r="H83" t="s" s="27">
        <v>1600</v>
      </c>
      <c r="I83" t="s" s="27">
        <v>1601</v>
      </c>
      <c r="J83" t="s" s="27">
        <v>1602</v>
      </c>
      <c r="K83" t="s" s="27">
        <v>1603</v>
      </c>
      <c r="L83" t="s" s="27">
        <v>1604</v>
      </c>
      <c r="M83" t="s" s="27">
        <v>1605</v>
      </c>
      <c r="N83" t="s" s="27">
        <v>1606</v>
      </c>
      <c r="O83" t="s" s="27">
        <v>1607</v>
      </c>
      <c r="P83" t="s" s="27">
        <v>1608</v>
      </c>
      <c r="Q83" t="s" s="27">
        <v>1609</v>
      </c>
      <c r="R83" t="s" s="27">
        <v>1610</v>
      </c>
      <c r="S83" t="s" s="27">
        <v>1611</v>
      </c>
      <c r="T83" t="s" s="27">
        <v>1612</v>
      </c>
      <c r="U83" t="s" s="27">
        <v>1613</v>
      </c>
      <c r="V83" t="s" s="18">
        <v>1686</v>
      </c>
      <c r="W83" t="s" s="14">
        <v>451</v>
      </c>
      <c r="X83" t="s" s="14">
        <v>489</v>
      </c>
      <c r="Y83" t="s" s="19">
        <v>360</v>
      </c>
      <c r="Z83" t="s" s="19">
        <v>1048</v>
      </c>
      <c r="AA83" t="s" s="19">
        <v>1049</v>
      </c>
      <c r="AB83" t="s" s="19">
        <v>448</v>
      </c>
      <c r="AC83" t="s" s="19">
        <v>1445</v>
      </c>
    </row>
    <row r="84">
      <c r="D84" t="s" s="21">
        <v>1527</v>
      </c>
      <c r="E84" t="s" s="27">
        <v>1614</v>
      </c>
      <c r="F84" t="s" s="27">
        <v>1615</v>
      </c>
      <c r="G84" t="s" s="27">
        <v>1616</v>
      </c>
      <c r="H84" t="s" s="27">
        <v>1617</v>
      </c>
      <c r="I84" t="s" s="27">
        <v>1618</v>
      </c>
      <c r="J84" t="s" s="27">
        <v>1619</v>
      </c>
      <c r="K84" t="s" s="27">
        <v>1620</v>
      </c>
      <c r="L84" t="s" s="27">
        <v>1621</v>
      </c>
      <c r="M84" t="s" s="27">
        <v>1622</v>
      </c>
      <c r="N84" t="s" s="27">
        <v>1623</v>
      </c>
      <c r="O84" t="s" s="27">
        <v>1624</v>
      </c>
      <c r="P84" t="s" s="27">
        <v>1625</v>
      </c>
      <c r="Q84" t="s" s="27">
        <v>1626</v>
      </c>
      <c r="R84" t="s" s="27">
        <v>1627</v>
      </c>
      <c r="S84" t="s" s="27">
        <v>1628</v>
      </c>
      <c r="T84" t="s" s="27">
        <v>1629</v>
      </c>
      <c r="U84" t="s" s="27">
        <v>1630</v>
      </c>
      <c r="V84" t="s" s="18">
        <v>1687</v>
      </c>
      <c r="W84" t="s" s="14">
        <v>451</v>
      </c>
      <c r="X84" t="s" s="14">
        <v>489</v>
      </c>
      <c r="Y84" t="s" s="19">
        <v>360</v>
      </c>
      <c r="Z84" t="s" s="19">
        <v>1048</v>
      </c>
      <c r="AA84" t="s" s="19">
        <v>1055</v>
      </c>
      <c r="AB84" t="s" s="19">
        <v>448</v>
      </c>
      <c r="AC84" t="s" s="19">
        <v>1445</v>
      </c>
    </row>
    <row r="85">
      <c r="D85" t="s" s="7">
        <v>974</v>
      </c>
      <c r="E85" s="8"/>
      <c r="F85" s="8"/>
      <c r="G85" s="8"/>
      <c r="H85" s="8"/>
      <c r="I85" s="8"/>
      <c r="J85" s="8"/>
      <c r="K85" s="8"/>
      <c r="L85" s="8"/>
      <c r="M85" s="8"/>
      <c r="N85" s="8"/>
      <c r="O85" s="8"/>
      <c r="P85" s="8"/>
      <c r="Q85" s="8"/>
      <c r="R85" s="8"/>
      <c r="S85" s="8"/>
      <c r="T85" s="8"/>
      <c r="U85" s="8"/>
    </row>
    <row r="86">
      <c r="D86" t="s" s="21">
        <v>975</v>
      </c>
      <c r="E86" t="s" s="27">
        <v>1631</v>
      </c>
      <c r="F86" t="s" s="27">
        <v>1632</v>
      </c>
      <c r="G86" t="s" s="27">
        <v>1633</v>
      </c>
      <c r="H86" t="s" s="27">
        <v>1634</v>
      </c>
      <c r="I86" t="s" s="27">
        <v>1635</v>
      </c>
      <c r="J86" t="s" s="27">
        <v>1636</v>
      </c>
      <c r="K86" t="s" s="27">
        <v>1637</v>
      </c>
      <c r="L86" t="s" s="27">
        <v>1638</v>
      </c>
      <c r="M86" t="s" s="27">
        <v>1639</v>
      </c>
      <c r="N86" t="s" s="27">
        <v>1640</v>
      </c>
      <c r="O86" t="s" s="27">
        <v>1641</v>
      </c>
      <c r="P86" t="s" s="27">
        <v>1642</v>
      </c>
      <c r="Q86" t="s" s="27">
        <v>1643</v>
      </c>
      <c r="R86" t="s" s="27">
        <v>1644</v>
      </c>
      <c r="S86" t="s" s="27">
        <v>1645</v>
      </c>
      <c r="T86" t="s" s="27">
        <v>1646</v>
      </c>
      <c r="U86" t="s" s="27">
        <v>1647</v>
      </c>
      <c r="V86" t="s" s="18">
        <v>1688</v>
      </c>
      <c r="W86" t="s" s="14">
        <v>451</v>
      </c>
      <c r="X86" t="s" s="14">
        <v>489</v>
      </c>
      <c r="Y86" t="s" s="19">
        <v>360</v>
      </c>
      <c r="Z86" t="s" s="19">
        <v>1048</v>
      </c>
      <c r="AA86" t="s" s="19">
        <v>1057</v>
      </c>
      <c r="AB86" t="s" s="19">
        <v>448</v>
      </c>
      <c r="AC86" t="s" s="19">
        <v>1445</v>
      </c>
    </row>
    <row r="87">
      <c r="D87" t="s" s="21">
        <v>1528</v>
      </c>
      <c r="E87" t="s" s="27">
        <v>1648</v>
      </c>
      <c r="F87" t="s" s="27">
        <v>1649</v>
      </c>
      <c r="G87" t="s" s="27">
        <v>1650</v>
      </c>
      <c r="H87" t="s" s="27">
        <v>1651</v>
      </c>
      <c r="I87" t="s" s="27">
        <v>1652</v>
      </c>
      <c r="J87" t="s" s="27">
        <v>1653</v>
      </c>
      <c r="K87" t="s" s="27">
        <v>1654</v>
      </c>
      <c r="L87" t="s" s="27">
        <v>1655</v>
      </c>
      <c r="M87" t="s" s="27">
        <v>1656</v>
      </c>
      <c r="N87" t="s" s="27">
        <v>1657</v>
      </c>
      <c r="O87" t="s" s="27">
        <v>1658</v>
      </c>
      <c r="P87" t="s" s="27">
        <v>1659</v>
      </c>
      <c r="Q87" t="s" s="27">
        <v>1660</v>
      </c>
      <c r="R87" t="s" s="27">
        <v>1661</v>
      </c>
      <c r="S87" t="s" s="27">
        <v>1662</v>
      </c>
      <c r="T87" t="s" s="27">
        <v>1663</v>
      </c>
      <c r="U87" t="s" s="27">
        <v>1664</v>
      </c>
      <c r="V87" t="s" s="18">
        <v>1689</v>
      </c>
      <c r="W87" t="s" s="14">
        <v>451</v>
      </c>
      <c r="X87" t="s" s="14">
        <v>489</v>
      </c>
      <c r="Y87" t="s" s="19">
        <v>360</v>
      </c>
      <c r="Z87" t="s" s="19">
        <v>1048</v>
      </c>
      <c r="AA87" t="s" s="19">
        <v>1059</v>
      </c>
      <c r="AB87" t="s" s="19">
        <v>448</v>
      </c>
      <c r="AC87" t="s" s="19">
        <v>1445</v>
      </c>
    </row>
    <row r="88">
      <c r="D88" t="s" s="6">
        <v>1530</v>
      </c>
      <c r="E88" s="8"/>
      <c r="F88" s="8"/>
      <c r="G88" s="8"/>
      <c r="H88" s="8"/>
      <c r="I88" s="8"/>
      <c r="J88" s="8"/>
      <c r="K88" s="8"/>
      <c r="L88" s="8"/>
      <c r="M88" s="8"/>
      <c r="N88" s="8"/>
      <c r="O88" s="8"/>
      <c r="P88" s="8"/>
      <c r="Q88" s="8"/>
      <c r="R88" s="8"/>
      <c r="S88" s="8"/>
      <c r="T88" s="8"/>
      <c r="U88" s="8"/>
    </row>
    <row r="89">
      <c r="D89" t="s" s="7">
        <v>977</v>
      </c>
      <c r="E89" t="s" s="27">
        <v>1665</v>
      </c>
      <c r="F89" t="s" s="27">
        <v>1666</v>
      </c>
      <c r="G89" t="s" s="27">
        <v>1667</v>
      </c>
      <c r="H89" t="s" s="27">
        <v>1668</v>
      </c>
      <c r="I89" t="s" s="27">
        <v>1669</v>
      </c>
      <c r="J89" t="s" s="27">
        <v>1670</v>
      </c>
      <c r="K89" t="s" s="27">
        <v>1671</v>
      </c>
      <c r="L89" t="s" s="27">
        <v>1672</v>
      </c>
      <c r="M89" t="s" s="27">
        <v>1673</v>
      </c>
      <c r="N89" t="s" s="27">
        <v>1674</v>
      </c>
      <c r="O89" t="s" s="27">
        <v>1675</v>
      </c>
      <c r="P89" t="s" s="27">
        <v>1676</v>
      </c>
      <c r="Q89" t="s" s="27">
        <v>1677</v>
      </c>
      <c r="R89" t="s" s="27">
        <v>1678</v>
      </c>
      <c r="S89" t="s" s="27">
        <v>1679</v>
      </c>
      <c r="T89" t="s" s="27">
        <v>1680</v>
      </c>
      <c r="U89" t="s" s="27">
        <v>1681</v>
      </c>
      <c r="V89" t="s" s="18">
        <v>1060</v>
      </c>
      <c r="Y89" t="s" s="19">
        <v>624</v>
      </c>
      <c r="AD89" t="s" s="19">
        <v>1061</v>
      </c>
    </row>
    <row r="90">
      <c r="E90" t="s" s="14">
        <v>1453</v>
      </c>
      <c r="F90" t="s" s="14">
        <v>1454</v>
      </c>
      <c r="G90" t="s" s="14">
        <v>1455</v>
      </c>
      <c r="H90" t="s" s="14">
        <v>1456</v>
      </c>
      <c r="I90" t="s" s="14">
        <v>1457</v>
      </c>
      <c r="J90" t="s" s="14">
        <v>1458</v>
      </c>
      <c r="K90" t="s" s="14">
        <v>1459</v>
      </c>
      <c r="L90" t="s" s="14">
        <v>1460</v>
      </c>
      <c r="M90" t="s" s="14">
        <v>1461</v>
      </c>
      <c r="N90" t="s" s="14">
        <v>1462</v>
      </c>
      <c r="O90" t="s" s="14">
        <v>1463</v>
      </c>
      <c r="P90" t="s" s="14">
        <v>1464</v>
      </c>
      <c r="Q90" t="s" s="14">
        <v>1465</v>
      </c>
      <c r="R90" t="s" s="14">
        <v>1466</v>
      </c>
      <c r="S90" t="s" s="14">
        <v>1467</v>
      </c>
      <c r="T90" t="s" s="14">
        <v>1468</v>
      </c>
      <c r="U90" t="s" s="14">
        <v>422</v>
      </c>
    </row>
    <row r="91">
      <c r="B91" t="s" s="11">
        <v>112</v>
      </c>
    </row>
    <row r="92">
      <c r="B92" t="s" s="11">
        <v>113</v>
      </c>
    </row>
    <row r="93">
      <c r="B93" t="s" s="12">
        <v>1690</v>
      </c>
    </row>
    <row r="95">
      <c r="E95" t="s" s="20">
        <v>1070</v>
      </c>
      <c r="U95" t="s" s="20">
        <v>1089</v>
      </c>
    </row>
    <row r="96">
      <c r="E96" t="s" s="20">
        <v>1071</v>
      </c>
      <c r="Q96" t="s" s="20">
        <v>1084</v>
      </c>
    </row>
    <row r="97">
      <c r="E97" t="s" s="20">
        <v>1072</v>
      </c>
      <c r="F97" t="s" s="20">
        <v>1073</v>
      </c>
      <c r="G97" t="s" s="20">
        <v>1074</v>
      </c>
      <c r="H97" t="s" s="20">
        <v>1075</v>
      </c>
      <c r="I97" t="s" s="20">
        <v>1076</v>
      </c>
      <c r="J97" t="s" s="20">
        <v>1077</v>
      </c>
      <c r="K97" t="s" s="20">
        <v>1078</v>
      </c>
      <c r="L97" t="s" s="20">
        <v>1079</v>
      </c>
      <c r="M97" t="s" s="20">
        <v>1080</v>
      </c>
      <c r="N97" t="s" s="20">
        <v>1081</v>
      </c>
      <c r="O97" t="s" s="20">
        <v>1082</v>
      </c>
      <c r="P97" t="s" s="20">
        <v>1083</v>
      </c>
      <c r="Q97" t="s" s="20">
        <v>1085</v>
      </c>
      <c r="R97" t="s" s="20">
        <v>1086</v>
      </c>
      <c r="S97" t="s" s="20">
        <v>1087</v>
      </c>
      <c r="T97" t="s" s="20">
        <v>1088</v>
      </c>
    </row>
    <row r="98">
      <c r="D98" t="s" s="6">
        <v>1691</v>
      </c>
      <c r="E98" s="8"/>
      <c r="F98" s="8"/>
      <c r="G98" s="8"/>
      <c r="H98" s="8"/>
      <c r="I98" s="8"/>
      <c r="J98" s="8"/>
      <c r="K98" s="8"/>
      <c r="L98" s="8"/>
      <c r="M98" s="8"/>
      <c r="N98" s="8"/>
      <c r="O98" s="8"/>
      <c r="P98" s="8"/>
      <c r="Q98" s="8"/>
      <c r="R98" s="8"/>
      <c r="S98" s="8"/>
      <c r="T98" s="8"/>
      <c r="U98" s="8"/>
    </row>
    <row r="99">
      <c r="D99" t="s" s="7">
        <v>916</v>
      </c>
      <c r="E99" t="s" s="4">
        <v>1692</v>
      </c>
      <c r="F99" t="s" s="4">
        <v>1693</v>
      </c>
      <c r="G99" t="s" s="4">
        <v>1694</v>
      </c>
      <c r="H99" t="s" s="4">
        <v>1695</v>
      </c>
      <c r="I99" t="s" s="4">
        <v>1696</v>
      </c>
      <c r="J99" t="s" s="4">
        <v>1697</v>
      </c>
      <c r="K99" t="s" s="4">
        <v>1698</v>
      </c>
      <c r="L99" t="s" s="4">
        <v>1699</v>
      </c>
      <c r="M99" t="s" s="4">
        <v>1700</v>
      </c>
      <c r="N99" t="s" s="4">
        <v>1701</v>
      </c>
      <c r="O99" t="s" s="4">
        <v>1702</v>
      </c>
      <c r="P99" t="s" s="4">
        <v>1703</v>
      </c>
      <c r="Q99" s="8"/>
      <c r="R99" s="8"/>
      <c r="S99" s="8"/>
      <c r="T99" s="8"/>
      <c r="U99" t="s" s="4">
        <v>1704</v>
      </c>
      <c r="V99" t="s" s="18">
        <v>447</v>
      </c>
      <c r="W99" t="s" s="14">
        <v>927</v>
      </c>
      <c r="X99" t="s" s="24">
        <v>928</v>
      </c>
      <c r="Y99" t="s" s="14">
        <v>451</v>
      </c>
      <c r="Z99" t="s" s="14">
        <v>489</v>
      </c>
      <c r="AA99" t="s" s="19">
        <v>360</v>
      </c>
      <c r="AB99" t="s" s="19">
        <v>448</v>
      </c>
      <c r="AC99" t="s" s="19">
        <v>449</v>
      </c>
    </row>
    <row r="100">
      <c r="E100" t="s" s="14">
        <v>1453</v>
      </c>
      <c r="F100" t="s" s="14">
        <v>1454</v>
      </c>
      <c r="G100" t="s" s="14">
        <v>1455</v>
      </c>
      <c r="H100" t="s" s="14">
        <v>1456</v>
      </c>
      <c r="I100" t="s" s="14">
        <v>1457</v>
      </c>
      <c r="J100" t="s" s="14">
        <v>1458</v>
      </c>
      <c r="K100" t="s" s="14">
        <v>1459</v>
      </c>
      <c r="L100" t="s" s="14">
        <v>1460</v>
      </c>
      <c r="M100" t="s" s="14">
        <v>1461</v>
      </c>
      <c r="N100" t="s" s="14">
        <v>1462</v>
      </c>
      <c r="O100" t="s" s="14">
        <v>1463</v>
      </c>
      <c r="P100" t="s" s="14">
        <v>1464</v>
      </c>
      <c r="Q100" t="s" s="14">
        <v>1465</v>
      </c>
      <c r="R100" t="s" s="14">
        <v>1466</v>
      </c>
      <c r="S100" t="s" s="14">
        <v>1467</v>
      </c>
      <c r="T100" t="s" s="14">
        <v>1468</v>
      </c>
      <c r="U100" t="s" s="14">
        <v>422</v>
      </c>
    </row>
    <row r="101">
      <c r="B101" t="s" s="11">
        <v>112</v>
      </c>
    </row>
    <row r="102">
      <c r="B102" t="s" s="11">
        <v>113</v>
      </c>
    </row>
    <row r="103">
      <c r="B103" t="s" s="12">
        <v>1705</v>
      </c>
    </row>
    <row r="105">
      <c r="E105" t="s" s="20">
        <v>1070</v>
      </c>
      <c r="U105" t="s" s="20">
        <v>1089</v>
      </c>
    </row>
    <row r="106">
      <c r="E106" t="s" s="20">
        <v>1071</v>
      </c>
      <c r="Q106" t="s" s="20">
        <v>1084</v>
      </c>
    </row>
    <row r="107">
      <c r="E107" t="s" s="20">
        <v>1072</v>
      </c>
      <c r="F107" t="s" s="20">
        <v>1073</v>
      </c>
      <c r="G107" t="s" s="20">
        <v>1074</v>
      </c>
      <c r="H107" t="s" s="20">
        <v>1075</v>
      </c>
      <c r="I107" t="s" s="20">
        <v>1076</v>
      </c>
      <c r="J107" t="s" s="20">
        <v>1077</v>
      </c>
      <c r="K107" t="s" s="20">
        <v>1078</v>
      </c>
      <c r="L107" t="s" s="20">
        <v>1079</v>
      </c>
      <c r="M107" t="s" s="20">
        <v>1080</v>
      </c>
      <c r="N107" t="s" s="20">
        <v>1081</v>
      </c>
      <c r="O107" t="s" s="20">
        <v>1082</v>
      </c>
      <c r="P107" t="s" s="20">
        <v>1083</v>
      </c>
      <c r="Q107" t="s" s="20">
        <v>1085</v>
      </c>
      <c r="R107" t="s" s="20">
        <v>1086</v>
      </c>
      <c r="S107" t="s" s="20">
        <v>1087</v>
      </c>
      <c r="T107" t="s" s="20">
        <v>1088</v>
      </c>
    </row>
    <row r="108">
      <c r="D108" t="s" s="6">
        <v>1691</v>
      </c>
      <c r="E108" s="8"/>
      <c r="F108" s="8"/>
      <c r="G108" s="8"/>
      <c r="H108" s="8"/>
      <c r="I108" s="8"/>
      <c r="J108" s="8"/>
      <c r="K108" s="8"/>
      <c r="L108" s="8"/>
      <c r="M108" s="8"/>
      <c r="N108" s="8"/>
      <c r="O108" s="8"/>
      <c r="P108" s="8"/>
      <c r="Q108" s="8"/>
      <c r="R108" s="8"/>
      <c r="S108" s="8"/>
      <c r="T108" s="8"/>
      <c r="U108" s="8"/>
    </row>
    <row r="109">
      <c r="D109" t="s" s="7">
        <v>930</v>
      </c>
      <c r="E109" t="s" s="4">
        <v>1706</v>
      </c>
      <c r="F109" t="s" s="4">
        <v>1707</v>
      </c>
      <c r="G109" t="s" s="4">
        <v>1708</v>
      </c>
      <c r="H109" t="s" s="4">
        <v>1709</v>
      </c>
      <c r="I109" t="s" s="4">
        <v>1710</v>
      </c>
      <c r="J109" t="s" s="4">
        <v>1711</v>
      </c>
      <c r="K109" t="s" s="4">
        <v>1712</v>
      </c>
      <c r="L109" t="s" s="4">
        <v>1713</v>
      </c>
      <c r="M109" t="s" s="4">
        <v>1714</v>
      </c>
      <c r="N109" t="s" s="4">
        <v>1715</v>
      </c>
      <c r="O109" t="s" s="4">
        <v>1716</v>
      </c>
      <c r="P109" t="s" s="4">
        <v>1717</v>
      </c>
      <c r="Q109" s="8"/>
      <c r="R109" s="8"/>
      <c r="S109" s="8"/>
      <c r="T109" s="8"/>
      <c r="U109" t="s" s="4">
        <v>1718</v>
      </c>
      <c r="V109" t="s" s="18">
        <v>447</v>
      </c>
      <c r="W109" t="s" s="14">
        <v>531</v>
      </c>
      <c r="X109" t="s" s="24">
        <v>928</v>
      </c>
      <c r="Y109" t="s" s="14">
        <v>451</v>
      </c>
      <c r="Z109" t="s" s="14">
        <v>489</v>
      </c>
      <c r="AA109" t="s" s="19">
        <v>360</v>
      </c>
      <c r="AB109" t="s" s="19">
        <v>448</v>
      </c>
      <c r="AC109" t="s" s="19">
        <v>449</v>
      </c>
    </row>
    <row r="110">
      <c r="E110" t="s" s="14">
        <v>1453</v>
      </c>
      <c r="F110" t="s" s="14">
        <v>1454</v>
      </c>
      <c r="G110" t="s" s="14">
        <v>1455</v>
      </c>
      <c r="H110" t="s" s="14">
        <v>1456</v>
      </c>
      <c r="I110" t="s" s="14">
        <v>1457</v>
      </c>
      <c r="J110" t="s" s="14">
        <v>1458</v>
      </c>
      <c r="K110" t="s" s="14">
        <v>1459</v>
      </c>
      <c r="L110" t="s" s="14">
        <v>1460</v>
      </c>
      <c r="M110" t="s" s="14">
        <v>1461</v>
      </c>
      <c r="N110" t="s" s="14">
        <v>1462</v>
      </c>
      <c r="O110" t="s" s="14">
        <v>1463</v>
      </c>
      <c r="P110" t="s" s="14">
        <v>1464</v>
      </c>
      <c r="Q110" t="s" s="14">
        <v>1465</v>
      </c>
      <c r="R110" t="s" s="14">
        <v>1466</v>
      </c>
      <c r="S110" t="s" s="14">
        <v>1467</v>
      </c>
      <c r="T110" t="s" s="14">
        <v>1468</v>
      </c>
      <c r="U110" t="s" s="14">
        <v>422</v>
      </c>
    </row>
    <row r="111">
      <c r="B111" t="s" s="11">
        <v>112</v>
      </c>
    </row>
    <row r="112">
      <c r="B112" t="s" s="11">
        <v>113</v>
      </c>
    </row>
    <row r="113">
      <c r="B113" t="s" s="12">
        <v>1719</v>
      </c>
    </row>
    <row r="115">
      <c r="E115" t="s" s="20">
        <v>1070</v>
      </c>
      <c r="U115" t="s" s="20">
        <v>1089</v>
      </c>
    </row>
    <row r="116">
      <c r="E116" t="s" s="20">
        <v>1071</v>
      </c>
      <c r="Q116" t="s" s="20">
        <v>1084</v>
      </c>
    </row>
    <row r="117">
      <c r="E117" t="s" s="20">
        <v>1072</v>
      </c>
      <c r="F117" t="s" s="20">
        <v>1073</v>
      </c>
      <c r="G117" t="s" s="20">
        <v>1074</v>
      </c>
      <c r="H117" t="s" s="20">
        <v>1075</v>
      </c>
      <c r="I117" t="s" s="20">
        <v>1076</v>
      </c>
      <c r="J117" t="s" s="20">
        <v>1077</v>
      </c>
      <c r="K117" t="s" s="20">
        <v>1078</v>
      </c>
      <c r="L117" t="s" s="20">
        <v>1079</v>
      </c>
      <c r="M117" t="s" s="20">
        <v>1080</v>
      </c>
      <c r="N117" t="s" s="20">
        <v>1081</v>
      </c>
      <c r="O117" t="s" s="20">
        <v>1082</v>
      </c>
      <c r="P117" t="s" s="20">
        <v>1083</v>
      </c>
      <c r="Q117" t="s" s="20">
        <v>1085</v>
      </c>
      <c r="R117" t="s" s="20">
        <v>1086</v>
      </c>
      <c r="S117" t="s" s="20">
        <v>1087</v>
      </c>
      <c r="T117" t="s" s="20">
        <v>1088</v>
      </c>
    </row>
    <row r="118">
      <c r="D118" t="s" s="6">
        <v>1691</v>
      </c>
      <c r="E118" s="8"/>
      <c r="F118" s="8"/>
      <c r="G118" s="8"/>
      <c r="H118" s="8"/>
      <c r="I118" s="8"/>
      <c r="J118" s="8"/>
      <c r="K118" s="8"/>
      <c r="L118" s="8"/>
      <c r="M118" s="8"/>
      <c r="N118" s="8"/>
      <c r="O118" s="8"/>
      <c r="P118" s="8"/>
      <c r="Q118" s="8"/>
      <c r="R118" s="8"/>
      <c r="S118" s="8"/>
      <c r="T118" s="8"/>
      <c r="U118" s="8"/>
    </row>
    <row r="119">
      <c r="D119" t="s" s="7">
        <v>942</v>
      </c>
      <c r="E119" t="s" s="4">
        <v>1720</v>
      </c>
      <c r="F119" t="s" s="4">
        <v>1721</v>
      </c>
      <c r="G119" t="s" s="4">
        <v>1722</v>
      </c>
      <c r="H119" t="s" s="4">
        <v>1723</v>
      </c>
      <c r="I119" t="s" s="4">
        <v>1724</v>
      </c>
      <c r="J119" t="s" s="4">
        <v>1725</v>
      </c>
      <c r="K119" t="s" s="4">
        <v>1726</v>
      </c>
      <c r="L119" t="s" s="4">
        <v>1727</v>
      </c>
      <c r="M119" t="s" s="4">
        <v>1728</v>
      </c>
      <c r="N119" t="s" s="4">
        <v>1729</v>
      </c>
      <c r="O119" t="s" s="4">
        <v>1730</v>
      </c>
      <c r="P119" t="s" s="4">
        <v>1731</v>
      </c>
      <c r="Q119" s="8"/>
      <c r="R119" s="8"/>
      <c r="S119" s="8"/>
      <c r="T119" s="8"/>
      <c r="U119" t="s" s="4">
        <v>1732</v>
      </c>
      <c r="V119" t="s" s="18">
        <v>447</v>
      </c>
      <c r="W119" t="s" s="14">
        <v>526</v>
      </c>
      <c r="X119" t="s" s="14">
        <v>953</v>
      </c>
      <c r="Y119" t="s" s="14">
        <v>451</v>
      </c>
      <c r="Z119" t="s" s="14">
        <v>489</v>
      </c>
      <c r="AA119" t="s" s="19">
        <v>360</v>
      </c>
      <c r="AB119" t="s" s="19">
        <v>448</v>
      </c>
      <c r="AC119" t="s" s="19">
        <v>449</v>
      </c>
    </row>
    <row r="120">
      <c r="E120" t="s" s="14">
        <v>1453</v>
      </c>
      <c r="F120" t="s" s="14">
        <v>1454</v>
      </c>
      <c r="G120" t="s" s="14">
        <v>1455</v>
      </c>
      <c r="H120" t="s" s="14">
        <v>1456</v>
      </c>
      <c r="I120" t="s" s="14">
        <v>1457</v>
      </c>
      <c r="J120" t="s" s="14">
        <v>1458</v>
      </c>
      <c r="K120" t="s" s="14">
        <v>1459</v>
      </c>
      <c r="L120" t="s" s="14">
        <v>1460</v>
      </c>
      <c r="M120" t="s" s="14">
        <v>1461</v>
      </c>
      <c r="N120" t="s" s="14">
        <v>1462</v>
      </c>
      <c r="O120" t="s" s="14">
        <v>1463</v>
      </c>
      <c r="P120" t="s" s="14">
        <v>1464</v>
      </c>
      <c r="Q120" t="s" s="14">
        <v>1465</v>
      </c>
      <c r="R120" t="s" s="14">
        <v>1466</v>
      </c>
      <c r="S120" t="s" s="14">
        <v>1467</v>
      </c>
      <c r="T120" t="s" s="14">
        <v>1468</v>
      </c>
      <c r="U120" t="s" s="14">
        <v>422</v>
      </c>
    </row>
    <row r="121">
      <c r="B121" t="s" s="11">
        <v>112</v>
      </c>
    </row>
    <row r="122">
      <c r="B122" t="s" s="11">
        <v>113</v>
      </c>
    </row>
    <row r="123">
      <c r="B123" t="s" s="12">
        <v>1733</v>
      </c>
    </row>
    <row r="125">
      <c r="E125" t="s" s="20">
        <v>1070</v>
      </c>
      <c r="U125" t="s" s="20">
        <v>1089</v>
      </c>
    </row>
    <row r="126">
      <c r="E126" t="s" s="20">
        <v>1071</v>
      </c>
      <c r="Q126" t="s" s="20">
        <v>1084</v>
      </c>
    </row>
    <row r="127">
      <c r="E127" t="s" s="20">
        <v>1072</v>
      </c>
      <c r="F127" t="s" s="20">
        <v>1073</v>
      </c>
      <c r="G127" t="s" s="20">
        <v>1074</v>
      </c>
      <c r="H127" t="s" s="20">
        <v>1075</v>
      </c>
      <c r="I127" t="s" s="20">
        <v>1076</v>
      </c>
      <c r="J127" t="s" s="20">
        <v>1077</v>
      </c>
      <c r="K127" t="s" s="20">
        <v>1078</v>
      </c>
      <c r="L127" t="s" s="20">
        <v>1079</v>
      </c>
      <c r="M127" t="s" s="20">
        <v>1080</v>
      </c>
      <c r="N127" t="s" s="20">
        <v>1081</v>
      </c>
      <c r="O127" t="s" s="20">
        <v>1082</v>
      </c>
      <c r="P127" t="s" s="20">
        <v>1083</v>
      </c>
      <c r="Q127" t="s" s="20">
        <v>1085</v>
      </c>
      <c r="R127" t="s" s="20">
        <v>1086</v>
      </c>
      <c r="S127" t="s" s="20">
        <v>1087</v>
      </c>
      <c r="T127" t="s" s="20">
        <v>1088</v>
      </c>
    </row>
    <row r="128">
      <c r="D128" t="s" s="6">
        <v>1691</v>
      </c>
      <c r="E128" s="8"/>
      <c r="F128" s="8"/>
      <c r="G128" s="8"/>
      <c r="H128" s="8"/>
      <c r="I128" s="8"/>
      <c r="J128" s="8"/>
      <c r="K128" s="8"/>
      <c r="L128" s="8"/>
      <c r="M128" s="8"/>
      <c r="N128" s="8"/>
      <c r="O128" s="8"/>
      <c r="P128" s="8"/>
      <c r="Q128" s="8"/>
      <c r="R128" s="8"/>
      <c r="S128" s="8"/>
      <c r="T128" s="8"/>
      <c r="U128" s="8"/>
    </row>
    <row r="129">
      <c r="D129" t="s" s="7">
        <v>955</v>
      </c>
      <c r="E129" t="s" s="4">
        <v>1734</v>
      </c>
      <c r="F129" t="s" s="4">
        <v>1735</v>
      </c>
      <c r="G129" t="s" s="4">
        <v>1736</v>
      </c>
      <c r="H129" t="s" s="4">
        <v>1737</v>
      </c>
      <c r="I129" t="s" s="4">
        <v>1738</v>
      </c>
      <c r="J129" t="s" s="4">
        <v>1739</v>
      </c>
      <c r="K129" t="s" s="4">
        <v>1740</v>
      </c>
      <c r="L129" t="s" s="4">
        <v>1741</v>
      </c>
      <c r="M129" t="s" s="4">
        <v>1742</v>
      </c>
      <c r="N129" t="s" s="4">
        <v>1743</v>
      </c>
      <c r="O129" t="s" s="4">
        <v>1744</v>
      </c>
      <c r="P129" t="s" s="4">
        <v>1745</v>
      </c>
      <c r="Q129" s="8"/>
      <c r="R129" s="8"/>
      <c r="S129" s="8"/>
      <c r="T129" s="8"/>
      <c r="U129" t="s" s="4">
        <v>1746</v>
      </c>
      <c r="V129" t="s" s="18">
        <v>447</v>
      </c>
      <c r="W129" t="s" s="14">
        <v>526</v>
      </c>
      <c r="X129" t="s" s="14">
        <v>966</v>
      </c>
      <c r="Y129" t="s" s="14">
        <v>451</v>
      </c>
      <c r="Z129" t="s" s="14">
        <v>489</v>
      </c>
      <c r="AA129" t="s" s="19">
        <v>360</v>
      </c>
      <c r="AB129" t="s" s="19">
        <v>448</v>
      </c>
      <c r="AC129" t="s" s="19">
        <v>449</v>
      </c>
    </row>
    <row r="130">
      <c r="E130" t="s" s="14">
        <v>1453</v>
      </c>
      <c r="F130" t="s" s="14">
        <v>1454</v>
      </c>
      <c r="G130" t="s" s="14">
        <v>1455</v>
      </c>
      <c r="H130" t="s" s="14">
        <v>1456</v>
      </c>
      <c r="I130" t="s" s="14">
        <v>1457</v>
      </c>
      <c r="J130" t="s" s="14">
        <v>1458</v>
      </c>
      <c r="K130" t="s" s="14">
        <v>1459</v>
      </c>
      <c r="L130" t="s" s="14">
        <v>1460</v>
      </c>
      <c r="M130" t="s" s="14">
        <v>1461</v>
      </c>
      <c r="N130" t="s" s="14">
        <v>1462</v>
      </c>
      <c r="O130" t="s" s="14">
        <v>1463</v>
      </c>
      <c r="P130" t="s" s="14">
        <v>1464</v>
      </c>
      <c r="Q130" t="s" s="14">
        <v>1465</v>
      </c>
      <c r="R130" t="s" s="14">
        <v>1466</v>
      </c>
      <c r="S130" t="s" s="14">
        <v>1467</v>
      </c>
      <c r="T130" t="s" s="14">
        <v>1468</v>
      </c>
      <c r="U130" t="s" s="14">
        <v>422</v>
      </c>
    </row>
    <row r="131">
      <c r="B131" t="s" s="11">
        <v>112</v>
      </c>
    </row>
    <row r="132">
      <c r="B132" t="s" s="11">
        <v>113</v>
      </c>
    </row>
    <row r="133">
      <c r="B133" t="s" s="12">
        <v>1747</v>
      </c>
    </row>
  </sheetData>
  <mergeCells>
    <mergeCell ref="E7:P7"/>
    <mergeCell ref="Q7:T7"/>
    <mergeCell ref="E6:T6"/>
    <mergeCell ref="E50:P50"/>
    <mergeCell ref="Q50:T50"/>
    <mergeCell ref="E49:T49"/>
    <mergeCell ref="E59:P59"/>
    <mergeCell ref="Q59:T59"/>
    <mergeCell ref="E58:T58"/>
    <mergeCell ref="E72:P72"/>
    <mergeCell ref="Q72:T72"/>
    <mergeCell ref="E71:T71"/>
    <mergeCell ref="E96:P96"/>
    <mergeCell ref="Q96:T96"/>
    <mergeCell ref="E95:T95"/>
    <mergeCell ref="E106:P106"/>
    <mergeCell ref="Q106:T106"/>
    <mergeCell ref="E105:T105"/>
    <mergeCell ref="E116:P116"/>
    <mergeCell ref="Q116:T116"/>
    <mergeCell ref="E115:T115"/>
    <mergeCell ref="E126:P126"/>
    <mergeCell ref="Q126:T126"/>
    <mergeCell ref="E125:T125"/>
  </mergeCells>
  <pageMargins bottom="0.75" footer="0.3" header="0.3" left="0.7" right="0.7" top="0.75"/>
  <drawing r:id="rId1"/>
  <legacyDrawing r:id="rId3"/>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9.9375" customWidth="true" bestFit="true"/>
    <col min="4" max="4" width="116.4101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 min="21" max="21" width="35.0" customWidth="true" bestFit="true"/>
    <col min="22" max="22" width="35.0" customWidth="true" bestFit="true"/>
    <col min="23" max="23" width="34.73046875" customWidth="true" bestFit="true"/>
    <col min="24" max="24" width="26.37109375" customWidth="true" bestFit="true"/>
    <col min="25" max="25" width="35.0" customWidth="true" bestFit="true"/>
    <col min="26" max="26" width="23.12890625" customWidth="true" bestFit="true"/>
    <col min="27" max="27" width="35.0" customWidth="true" bestFit="true"/>
    <col min="28" max="28" width="35.0" customWidth="true" bestFit="true"/>
    <col min="29" max="29" width="20.8671875" customWidth="true" bestFit="true"/>
    <col min="30" max="30" width="35.0" customWidth="true" bestFit="true"/>
    <col min="31" max="31" width="35.0" customWidth="true" bestFit="true"/>
  </cols>
  <sheetData>
    <row r="1">
      <c r="A1" t="s" s="5">
        <v>1748</v>
      </c>
    </row>
    <row r="6">
      <c r="E6" t="s" s="20">
        <v>1070</v>
      </c>
      <c r="U6" t="s" s="20">
        <v>1089</v>
      </c>
    </row>
    <row r="7">
      <c r="E7" t="s" s="20">
        <v>1071</v>
      </c>
      <c r="Q7" t="s" s="20">
        <v>1084</v>
      </c>
    </row>
    <row r="8">
      <c r="E8" t="s" s="20">
        <v>1072</v>
      </c>
      <c r="F8" t="s" s="20">
        <v>1073</v>
      </c>
      <c r="G8" t="s" s="20">
        <v>1074</v>
      </c>
      <c r="H8" t="s" s="20">
        <v>1075</v>
      </c>
      <c r="I8" t="s" s="20">
        <v>1076</v>
      </c>
      <c r="J8" t="s" s="20">
        <v>1077</v>
      </c>
      <c r="K8" t="s" s="20">
        <v>1078</v>
      </c>
      <c r="L8" t="s" s="20">
        <v>1079</v>
      </c>
      <c r="M8" t="s" s="20">
        <v>1080</v>
      </c>
      <c r="N8" t="s" s="20">
        <v>1081</v>
      </c>
      <c r="O8" t="s" s="20">
        <v>1082</v>
      </c>
      <c r="P8" t="s" s="20">
        <v>1083</v>
      </c>
      <c r="Q8" t="s" s="20">
        <v>1085</v>
      </c>
      <c r="R8" t="s" s="20">
        <v>1086</v>
      </c>
      <c r="S8" t="s" s="20">
        <v>1087</v>
      </c>
      <c r="T8" t="s" s="20">
        <v>1088</v>
      </c>
    </row>
    <row r="9">
      <c r="D9" t="s" s="6">
        <v>1090</v>
      </c>
      <c r="E9" t="s" s="4">
        <v>52</v>
      </c>
      <c r="F9" t="s" s="4">
        <v>757</v>
      </c>
      <c r="G9" t="s" s="4">
        <v>822</v>
      </c>
      <c r="H9" t="s" s="4">
        <v>835</v>
      </c>
      <c r="I9" t="s" s="4">
        <v>848</v>
      </c>
      <c r="J9" t="s" s="4">
        <v>858</v>
      </c>
      <c r="K9" t="s" s="4">
        <v>1109</v>
      </c>
      <c r="L9" t="s" s="4">
        <v>1110</v>
      </c>
      <c r="M9" t="s" s="4">
        <v>1111</v>
      </c>
      <c r="N9" t="s" s="4">
        <v>917</v>
      </c>
      <c r="O9" t="s" s="4">
        <v>1112</v>
      </c>
      <c r="P9" t="s" s="4">
        <v>320</v>
      </c>
      <c r="Q9" t="s" s="4">
        <v>1113</v>
      </c>
      <c r="R9" t="s" s="4">
        <v>1114</v>
      </c>
      <c r="S9" t="s" s="4">
        <v>1019</v>
      </c>
      <c r="T9" t="s" s="4">
        <v>1027</v>
      </c>
      <c r="U9" t="s" s="4">
        <v>1037</v>
      </c>
      <c r="V9" t="s" s="18">
        <v>447</v>
      </c>
      <c r="W9" t="s" s="14">
        <v>450</v>
      </c>
      <c r="X9" t="s" s="14">
        <v>489</v>
      </c>
      <c r="Y9" t="s" s="19">
        <v>360</v>
      </c>
      <c r="Z9" t="s" s="19">
        <v>448</v>
      </c>
      <c r="AD9" t="s" s="19">
        <v>449</v>
      </c>
    </row>
    <row r="10">
      <c r="D10" t="s" s="6">
        <v>1094</v>
      </c>
      <c r="E10" s="8"/>
      <c r="F10" s="8"/>
      <c r="G10" s="8"/>
      <c r="H10" s="8"/>
      <c r="I10" s="8"/>
      <c r="J10" s="8"/>
      <c r="K10" s="8"/>
      <c r="L10" s="8"/>
      <c r="M10" s="8"/>
      <c r="N10" s="8"/>
      <c r="O10" s="8"/>
      <c r="P10" s="8"/>
      <c r="Q10" s="8"/>
      <c r="R10" s="8"/>
      <c r="S10" s="8"/>
      <c r="T10" s="8"/>
      <c r="U10" s="8"/>
    </row>
    <row r="11">
      <c r="D11" t="s" s="7">
        <v>1095</v>
      </c>
      <c r="E11" s="8"/>
      <c r="F11" s="8"/>
      <c r="G11" s="8"/>
      <c r="H11" s="8"/>
      <c r="I11" s="8"/>
      <c r="J11" s="8"/>
      <c r="K11" s="8"/>
      <c r="L11" s="8"/>
      <c r="M11" s="8"/>
      <c r="N11" s="8"/>
      <c r="O11" s="8"/>
      <c r="P11" s="8"/>
      <c r="Q11" s="8"/>
      <c r="R11" s="8"/>
      <c r="S11" s="8"/>
      <c r="T11" s="8"/>
      <c r="U11" s="8"/>
    </row>
    <row r="12">
      <c r="D12" t="s" s="21">
        <v>1096</v>
      </c>
      <c r="E12" s="8"/>
      <c r="F12" s="8"/>
      <c r="G12" s="8"/>
      <c r="H12" s="8"/>
      <c r="I12" s="8"/>
      <c r="J12" s="8"/>
      <c r="K12" s="8"/>
      <c r="L12" s="8"/>
      <c r="M12" s="8"/>
      <c r="N12" s="8"/>
      <c r="O12" s="8"/>
      <c r="P12" s="8"/>
      <c r="Q12" s="8"/>
      <c r="R12" s="8"/>
      <c r="S12" s="8"/>
      <c r="T12" s="8"/>
      <c r="U12" s="8"/>
    </row>
    <row r="13">
      <c r="D13" t="s" s="22">
        <v>745</v>
      </c>
      <c r="E13" t="s" s="4">
        <v>56</v>
      </c>
      <c r="F13" t="s" s="4">
        <v>761</v>
      </c>
      <c r="G13" t="s" s="4">
        <v>826</v>
      </c>
      <c r="H13" t="s" s="4">
        <v>839</v>
      </c>
      <c r="I13" t="s" s="4">
        <v>1145</v>
      </c>
      <c r="J13" t="s" s="4">
        <v>1146</v>
      </c>
      <c r="K13" t="s" s="4">
        <v>1147</v>
      </c>
      <c r="L13" t="s" s="4">
        <v>1148</v>
      </c>
      <c r="M13" t="s" s="4">
        <v>1149</v>
      </c>
      <c r="N13" t="s" s="4">
        <v>1150</v>
      </c>
      <c r="O13" t="s" s="4">
        <v>1151</v>
      </c>
      <c r="P13" t="s" s="4">
        <v>326</v>
      </c>
      <c r="Q13" t="s" s="4">
        <v>1750</v>
      </c>
      <c r="R13" t="s" s="4">
        <v>1751</v>
      </c>
      <c r="S13" t="s" s="4">
        <v>1752</v>
      </c>
      <c r="T13" t="s" s="4">
        <v>1753</v>
      </c>
      <c r="U13" t="s" s="4">
        <v>1152</v>
      </c>
      <c r="V13" t="s" s="18">
        <v>1434</v>
      </c>
      <c r="W13" t="s" s="14">
        <v>451</v>
      </c>
      <c r="X13" t="s" s="14">
        <v>489</v>
      </c>
      <c r="Y13" t="s" s="19">
        <v>360</v>
      </c>
      <c r="Z13" t="s" s="19">
        <v>448</v>
      </c>
      <c r="AD13" t="s" s="19">
        <v>1436</v>
      </c>
    </row>
    <row r="14">
      <c r="D14" t="s" s="22">
        <v>1102</v>
      </c>
      <c r="E14" t="s" s="4">
        <v>63</v>
      </c>
      <c r="F14" t="s" s="4">
        <v>767</v>
      </c>
      <c r="G14" t="s" s="4">
        <v>832</v>
      </c>
      <c r="H14" t="s" s="4">
        <v>845</v>
      </c>
      <c r="I14" t="s" s="4">
        <v>855</v>
      </c>
      <c r="J14" t="s" s="4">
        <v>865</v>
      </c>
      <c r="K14" t="s" s="4">
        <v>1199</v>
      </c>
      <c r="L14" t="s" s="4">
        <v>1200</v>
      </c>
      <c r="M14" t="s" s="4">
        <v>1201</v>
      </c>
      <c r="N14" t="s" s="4">
        <v>924</v>
      </c>
      <c r="O14" t="s" s="4">
        <v>1202</v>
      </c>
      <c r="P14" t="s" s="4">
        <v>340</v>
      </c>
      <c r="Q14" t="s" s="4">
        <v>1203</v>
      </c>
      <c r="R14" t="s" s="4">
        <v>1204</v>
      </c>
      <c r="S14" t="s" s="4">
        <v>1025</v>
      </c>
      <c r="T14" t="s" s="4">
        <v>1034</v>
      </c>
      <c r="U14" t="s" s="4">
        <v>1044</v>
      </c>
      <c r="V14" t="s" s="18">
        <v>1757</v>
      </c>
      <c r="X14" t="s" s="14">
        <v>489</v>
      </c>
      <c r="Y14" t="s" s="19">
        <v>360</v>
      </c>
      <c r="Z14" t="s" s="19">
        <v>361</v>
      </c>
      <c r="AA14" t="s" s="19">
        <v>1438</v>
      </c>
      <c r="AB14" t="s" s="19">
        <v>363</v>
      </c>
      <c r="AC14" t="s" s="19">
        <v>421</v>
      </c>
    </row>
    <row r="15">
      <c r="D15" t="s" s="22">
        <v>1749</v>
      </c>
      <c r="E15" t="s" s="4">
        <v>64</v>
      </c>
      <c r="F15" t="s" s="4">
        <v>768</v>
      </c>
      <c r="G15" t="s" s="4">
        <v>833</v>
      </c>
      <c r="H15" t="s" s="4">
        <v>846</v>
      </c>
      <c r="I15" t="s" s="4">
        <v>856</v>
      </c>
      <c r="J15" t="s" s="4">
        <v>866</v>
      </c>
      <c r="K15" t="s" s="4">
        <v>1205</v>
      </c>
      <c r="L15" t="s" s="4">
        <v>1206</v>
      </c>
      <c r="M15" t="s" s="4">
        <v>1207</v>
      </c>
      <c r="N15" t="s" s="4">
        <v>925</v>
      </c>
      <c r="O15" t="s" s="4">
        <v>1208</v>
      </c>
      <c r="P15" t="s" s="4">
        <v>345</v>
      </c>
      <c r="Q15" t="s" s="4">
        <v>1209</v>
      </c>
      <c r="R15" t="s" s="4">
        <v>1210</v>
      </c>
      <c r="S15" t="s" s="4">
        <v>1026</v>
      </c>
      <c r="T15" t="s" s="4">
        <v>1035</v>
      </c>
      <c r="U15" t="s" s="4">
        <v>1045</v>
      </c>
      <c r="V15" t="s" s="18">
        <v>1443</v>
      </c>
      <c r="W15" t="s" s="14">
        <v>451</v>
      </c>
      <c r="X15" t="s" s="14">
        <v>489</v>
      </c>
      <c r="Y15" t="s" s="19">
        <v>360</v>
      </c>
      <c r="Z15" t="s" s="19">
        <v>448</v>
      </c>
      <c r="AD15" t="s" s="19">
        <v>1436</v>
      </c>
      <c r="AE15" t="s" s="19">
        <v>900</v>
      </c>
    </row>
    <row r="16">
      <c r="D16" t="s" s="21">
        <v>1104</v>
      </c>
      <c r="E16" s="8"/>
      <c r="F16" s="8"/>
      <c r="G16" s="8"/>
      <c r="H16" s="8"/>
      <c r="I16" s="8"/>
      <c r="J16" s="8"/>
      <c r="K16" s="8"/>
      <c r="L16" s="8"/>
      <c r="M16" s="8"/>
      <c r="N16" s="8"/>
      <c r="O16" s="8"/>
      <c r="P16" s="8"/>
      <c r="Q16" s="8"/>
      <c r="R16" s="8"/>
      <c r="S16" s="8"/>
      <c r="T16" s="8"/>
      <c r="U16" s="8"/>
    </row>
    <row r="17">
      <c r="D17" t="s" s="22">
        <v>745</v>
      </c>
      <c r="E17" t="s" s="4">
        <v>65</v>
      </c>
      <c r="F17" t="s" s="4">
        <v>769</v>
      </c>
      <c r="G17" t="s" s="4">
        <v>834</v>
      </c>
      <c r="H17" t="s" s="4">
        <v>847</v>
      </c>
      <c r="I17" t="s" s="4">
        <v>857</v>
      </c>
      <c r="J17" t="s" s="4">
        <v>867</v>
      </c>
      <c r="K17" t="s" s="4">
        <v>1227</v>
      </c>
      <c r="L17" t="s" s="4">
        <v>1228</v>
      </c>
      <c r="M17" t="s" s="4">
        <v>1229</v>
      </c>
      <c r="N17" t="s" s="4">
        <v>926</v>
      </c>
      <c r="O17" t="s" s="4">
        <v>1230</v>
      </c>
      <c r="P17" t="s" s="4">
        <v>1231</v>
      </c>
      <c r="Q17" t="s" s="4">
        <v>1754</v>
      </c>
      <c r="R17" t="s" s="4">
        <v>1755</v>
      </c>
      <c r="S17" t="s" s="4">
        <v>1756</v>
      </c>
      <c r="T17" t="s" s="4">
        <v>1036</v>
      </c>
      <c r="U17" t="s" s="4">
        <v>1046</v>
      </c>
      <c r="V17" t="s" s="18">
        <v>1444</v>
      </c>
      <c r="W17" t="s" s="14">
        <v>451</v>
      </c>
      <c r="X17" t="s" s="14">
        <v>489</v>
      </c>
      <c r="Y17" t="s" s="19">
        <v>360</v>
      </c>
      <c r="Z17" t="s" s="19">
        <v>448</v>
      </c>
      <c r="AD17" t="s" s="19">
        <v>1445</v>
      </c>
    </row>
    <row r="18">
      <c r="D18" t="s" s="22">
        <v>1102</v>
      </c>
      <c r="E18" t="s" s="4">
        <v>150</v>
      </c>
      <c r="F18" t="s" s="4">
        <v>1309</v>
      </c>
      <c r="G18" t="s" s="4">
        <v>1310</v>
      </c>
      <c r="H18" t="s" s="4">
        <v>1311</v>
      </c>
      <c r="I18" t="s" s="4">
        <v>1312</v>
      </c>
      <c r="J18" t="s" s="4">
        <v>1313</v>
      </c>
      <c r="K18" t="s" s="4">
        <v>1314</v>
      </c>
      <c r="L18" t="s" s="4">
        <v>1315</v>
      </c>
      <c r="M18" t="s" s="4">
        <v>1316</v>
      </c>
      <c r="N18" t="s" s="4">
        <v>1317</v>
      </c>
      <c r="O18" t="s" s="4">
        <v>1318</v>
      </c>
      <c r="P18" t="s" s="4">
        <v>1319</v>
      </c>
      <c r="Q18" t="s" s="4">
        <v>1320</v>
      </c>
      <c r="R18" t="s" s="4">
        <v>1321</v>
      </c>
      <c r="S18" t="s" s="4">
        <v>1322</v>
      </c>
      <c r="T18" t="s" s="4">
        <v>1323</v>
      </c>
      <c r="U18" t="s" s="4">
        <v>1324</v>
      </c>
      <c r="V18" t="s" s="18">
        <v>1758</v>
      </c>
      <c r="X18" t="s" s="14">
        <v>489</v>
      </c>
      <c r="Y18" t="s" s="19">
        <v>360</v>
      </c>
      <c r="Z18" t="s" s="19">
        <v>361</v>
      </c>
      <c r="AA18" t="s" s="19">
        <v>1447</v>
      </c>
      <c r="AB18" t="s" s="19">
        <v>363</v>
      </c>
      <c r="AC18" t="s" s="19">
        <v>421</v>
      </c>
    </row>
    <row r="19">
      <c r="D19" t="s" s="22">
        <v>1749</v>
      </c>
      <c r="E19" t="s" s="4">
        <v>151</v>
      </c>
      <c r="F19" t="s" s="4">
        <v>1325</v>
      </c>
      <c r="G19" t="s" s="4">
        <v>1326</v>
      </c>
      <c r="H19" t="s" s="4">
        <v>1327</v>
      </c>
      <c r="I19" t="s" s="4">
        <v>1328</v>
      </c>
      <c r="J19" t="s" s="4">
        <v>1329</v>
      </c>
      <c r="K19" t="s" s="4">
        <v>1330</v>
      </c>
      <c r="L19" t="s" s="4">
        <v>1331</v>
      </c>
      <c r="M19" t="s" s="4">
        <v>1332</v>
      </c>
      <c r="N19" t="s" s="4">
        <v>1333</v>
      </c>
      <c r="O19" t="s" s="4">
        <v>1334</v>
      </c>
      <c r="P19" t="s" s="4">
        <v>344</v>
      </c>
      <c r="Q19" t="s" s="4">
        <v>1335</v>
      </c>
      <c r="R19" t="s" s="4">
        <v>1336</v>
      </c>
      <c r="S19" t="s" s="4">
        <v>1337</v>
      </c>
      <c r="T19" t="s" s="4">
        <v>1338</v>
      </c>
      <c r="U19" t="s" s="4">
        <v>1339</v>
      </c>
      <c r="V19" t="s" s="18">
        <v>1452</v>
      </c>
      <c r="W19" t="s" s="14">
        <v>451</v>
      </c>
      <c r="X19" t="s" s="14">
        <v>489</v>
      </c>
      <c r="Y19" t="s" s="19">
        <v>360</v>
      </c>
      <c r="Z19" t="s" s="19">
        <v>448</v>
      </c>
      <c r="AD19" t="s" s="19">
        <v>1445</v>
      </c>
      <c r="AE19" t="s" s="19">
        <v>900</v>
      </c>
    </row>
    <row r="20">
      <c r="D20" t="s" s="7">
        <v>1106</v>
      </c>
      <c r="E20" t="s" s="4">
        <v>152</v>
      </c>
      <c r="F20" t="s" s="4">
        <v>1340</v>
      </c>
      <c r="G20" t="s" s="4">
        <v>1341</v>
      </c>
      <c r="H20" t="s" s="4">
        <v>1342</v>
      </c>
      <c r="I20" t="s" s="4">
        <v>1343</v>
      </c>
      <c r="J20" t="s" s="4">
        <v>1344</v>
      </c>
      <c r="K20" t="s" s="4">
        <v>1345</v>
      </c>
      <c r="L20" t="s" s="4">
        <v>1346</v>
      </c>
      <c r="M20" t="s" s="4">
        <v>1347</v>
      </c>
      <c r="N20" t="s" s="4">
        <v>1348</v>
      </c>
      <c r="O20" t="s" s="4">
        <v>1349</v>
      </c>
      <c r="P20" t="s" s="4">
        <v>342</v>
      </c>
      <c r="Q20" t="s" s="4">
        <v>1350</v>
      </c>
      <c r="R20" t="s" s="4">
        <v>1351</v>
      </c>
      <c r="S20" t="s" s="4">
        <v>1352</v>
      </c>
      <c r="T20" t="s" s="4">
        <v>1353</v>
      </c>
      <c r="U20" t="s" s="4">
        <v>1354</v>
      </c>
      <c r="V20" t="s" s="18">
        <v>447</v>
      </c>
      <c r="W20" t="s" s="14">
        <v>451</v>
      </c>
      <c r="X20" t="s" s="14">
        <v>489</v>
      </c>
      <c r="Y20" t="s" s="19">
        <v>360</v>
      </c>
      <c r="Z20" t="s" s="19">
        <v>448</v>
      </c>
      <c r="AD20" t="s" s="19">
        <v>449</v>
      </c>
    </row>
    <row r="21">
      <c r="D21" t="s" s="7">
        <v>1107</v>
      </c>
      <c r="E21" t="s" s="4">
        <v>153</v>
      </c>
      <c r="F21" t="s" s="4">
        <v>1355</v>
      </c>
      <c r="G21" t="s" s="4">
        <v>1356</v>
      </c>
      <c r="H21" t="s" s="4">
        <v>1357</v>
      </c>
      <c r="I21" t="s" s="4">
        <v>1358</v>
      </c>
      <c r="J21" t="s" s="4">
        <v>1359</v>
      </c>
      <c r="K21" t="s" s="4">
        <v>1360</v>
      </c>
      <c r="L21" t="s" s="4">
        <v>1361</v>
      </c>
      <c r="M21" t="s" s="4">
        <v>1362</v>
      </c>
      <c r="N21" t="s" s="4">
        <v>1363</v>
      </c>
      <c r="O21" t="s" s="4">
        <v>1364</v>
      </c>
      <c r="P21" t="s" s="4">
        <v>1365</v>
      </c>
      <c r="Q21" t="s" s="4">
        <v>1366</v>
      </c>
      <c r="R21" t="s" s="4">
        <v>1367</v>
      </c>
      <c r="S21" t="s" s="4">
        <v>1368</v>
      </c>
      <c r="T21" t="s" s="4">
        <v>1369</v>
      </c>
      <c r="U21" t="s" s="4">
        <v>1370</v>
      </c>
      <c r="V21" t="s" s="18">
        <v>899</v>
      </c>
      <c r="W21" t="s" s="14">
        <v>451</v>
      </c>
      <c r="X21" t="s" s="14">
        <v>489</v>
      </c>
      <c r="Y21" t="s" s="19">
        <v>360</v>
      </c>
      <c r="Z21" t="s" s="19">
        <v>448</v>
      </c>
      <c r="AD21" t="s" s="19">
        <v>449</v>
      </c>
      <c r="AE21" t="s" s="19">
        <v>900</v>
      </c>
    </row>
    <row r="22">
      <c r="D22" t="s" s="7">
        <v>272</v>
      </c>
      <c r="E22" t="s" s="4">
        <v>566</v>
      </c>
      <c r="F22" t="s" s="4">
        <v>1371</v>
      </c>
      <c r="G22" t="s" s="4">
        <v>1372</v>
      </c>
      <c r="H22" t="s" s="4">
        <v>1373</v>
      </c>
      <c r="I22" t="s" s="4">
        <v>1374</v>
      </c>
      <c r="J22" t="s" s="4">
        <v>1375</v>
      </c>
      <c r="K22" t="s" s="4">
        <v>1376</v>
      </c>
      <c r="L22" t="s" s="4">
        <v>1377</v>
      </c>
      <c r="M22" t="s" s="4">
        <v>1378</v>
      </c>
      <c r="N22" t="s" s="4">
        <v>1379</v>
      </c>
      <c r="O22" t="s" s="4">
        <v>1380</v>
      </c>
      <c r="P22" t="s" s="4">
        <v>356</v>
      </c>
      <c r="Q22" t="s" s="4">
        <v>1381</v>
      </c>
      <c r="R22" t="s" s="4">
        <v>1382</v>
      </c>
      <c r="S22" t="s" s="4">
        <v>1383</v>
      </c>
      <c r="T22" t="s" s="4">
        <v>1384</v>
      </c>
      <c r="U22" t="s" s="4">
        <v>1385</v>
      </c>
      <c r="V22" t="s" s="18">
        <v>899</v>
      </c>
      <c r="W22" t="s" s="14">
        <v>452</v>
      </c>
      <c r="X22" t="s" s="14">
        <v>489</v>
      </c>
      <c r="Y22" t="s" s="19">
        <v>360</v>
      </c>
      <c r="Z22" t="s" s="19">
        <v>448</v>
      </c>
      <c r="AD22" t="s" s="19">
        <v>449</v>
      </c>
      <c r="AE22" t="s" s="19">
        <v>900</v>
      </c>
    </row>
    <row r="23">
      <c r="D23" t="s" s="6">
        <v>753</v>
      </c>
      <c r="E23" s="8"/>
      <c r="F23" s="8"/>
      <c r="G23" s="8"/>
      <c r="H23" s="8"/>
      <c r="I23" s="8"/>
      <c r="J23" s="8"/>
      <c r="K23" s="8"/>
      <c r="L23" s="8"/>
      <c r="M23" s="8"/>
      <c r="N23" s="8"/>
      <c r="O23" s="8"/>
      <c r="P23" s="8"/>
      <c r="Q23" s="8"/>
      <c r="R23" s="8"/>
      <c r="S23" s="8"/>
      <c r="T23" s="8"/>
      <c r="U23" s="8"/>
    </row>
    <row r="24">
      <c r="D24" t="s" s="7">
        <v>753</v>
      </c>
      <c r="E24" t="s" s="4">
        <v>297</v>
      </c>
      <c r="F24" t="s" s="4">
        <v>1386</v>
      </c>
      <c r="G24" t="s" s="4">
        <v>1387</v>
      </c>
      <c r="H24" t="s" s="4">
        <v>1388</v>
      </c>
      <c r="I24" t="s" s="4">
        <v>1389</v>
      </c>
      <c r="J24" t="s" s="4">
        <v>1390</v>
      </c>
      <c r="K24" t="s" s="4">
        <v>1391</v>
      </c>
      <c r="L24" t="s" s="4">
        <v>1392</v>
      </c>
      <c r="M24" t="s" s="4">
        <v>1393</v>
      </c>
      <c r="N24" t="s" s="4">
        <v>1394</v>
      </c>
      <c r="O24" t="s" s="4">
        <v>1395</v>
      </c>
      <c r="P24" t="s" s="4">
        <v>355</v>
      </c>
      <c r="Q24" t="s" s="4">
        <v>1396</v>
      </c>
      <c r="R24" t="s" s="4">
        <v>1397</v>
      </c>
      <c r="S24" t="s" s="4">
        <v>1398</v>
      </c>
      <c r="T24" t="s" s="4">
        <v>1399</v>
      </c>
      <c r="U24" t="s" s="4">
        <v>1400</v>
      </c>
      <c r="V24" t="s" s="18">
        <v>447</v>
      </c>
      <c r="X24" t="s" s="14">
        <v>489</v>
      </c>
      <c r="Y24" t="s" s="19">
        <v>360</v>
      </c>
      <c r="Z24" t="s" s="19">
        <v>448</v>
      </c>
      <c r="AD24" t="s" s="19">
        <v>449</v>
      </c>
    </row>
    <row r="25">
      <c r="D25" t="s" s="7">
        <v>1108</v>
      </c>
      <c r="E25" t="s" s="4">
        <v>316</v>
      </c>
      <c r="F25" t="s" s="4">
        <v>1401</v>
      </c>
      <c r="G25" t="s" s="4">
        <v>1402</v>
      </c>
      <c r="H25" t="s" s="4">
        <v>1403</v>
      </c>
      <c r="I25" t="s" s="4">
        <v>1404</v>
      </c>
      <c r="J25" t="s" s="4">
        <v>1405</v>
      </c>
      <c r="K25" t="s" s="4">
        <v>1406</v>
      </c>
      <c r="L25" t="s" s="4">
        <v>1407</v>
      </c>
      <c r="M25" t="s" s="4">
        <v>1408</v>
      </c>
      <c r="N25" t="s" s="4">
        <v>1409</v>
      </c>
      <c r="O25" t="s" s="4">
        <v>1410</v>
      </c>
      <c r="P25" t="s" s="4">
        <v>358</v>
      </c>
      <c r="Q25" t="s" s="4">
        <v>1411</v>
      </c>
      <c r="R25" t="s" s="4">
        <v>1412</v>
      </c>
      <c r="S25" t="s" s="4">
        <v>1413</v>
      </c>
      <c r="T25" t="s" s="4">
        <v>1414</v>
      </c>
      <c r="U25" t="s" s="4">
        <v>1415</v>
      </c>
      <c r="V25" t="s" s="18">
        <v>419</v>
      </c>
      <c r="X25" t="s" s="14">
        <v>489</v>
      </c>
      <c r="Y25" t="s" s="19">
        <v>360</v>
      </c>
      <c r="Z25" t="s" s="19">
        <v>361</v>
      </c>
      <c r="AA25" t="s" s="19">
        <v>420</v>
      </c>
      <c r="AB25" t="s" s="19">
        <v>363</v>
      </c>
      <c r="AC25" t="s" s="19">
        <v>421</v>
      </c>
    </row>
    <row r="26">
      <c r="D26" t="s" s="7">
        <v>754</v>
      </c>
      <c r="E26" t="s" s="4">
        <v>627</v>
      </c>
      <c r="F26" t="s" s="4">
        <v>1416</v>
      </c>
      <c r="G26" t="s" s="4">
        <v>1417</v>
      </c>
      <c r="H26" t="s" s="4">
        <v>1418</v>
      </c>
      <c r="I26" t="s" s="4">
        <v>1419</v>
      </c>
      <c r="J26" t="s" s="4">
        <v>1420</v>
      </c>
      <c r="K26" t="s" s="4">
        <v>1421</v>
      </c>
      <c r="L26" t="s" s="4">
        <v>1422</v>
      </c>
      <c r="M26" t="s" s="4">
        <v>1423</v>
      </c>
      <c r="N26" t="s" s="4">
        <v>1424</v>
      </c>
      <c r="O26" t="s" s="4">
        <v>1425</v>
      </c>
      <c r="P26" t="s" s="4">
        <v>1426</v>
      </c>
      <c r="Q26" t="s" s="4">
        <v>1427</v>
      </c>
      <c r="R26" t="s" s="4">
        <v>1428</v>
      </c>
      <c r="S26" t="s" s="4">
        <v>1429</v>
      </c>
      <c r="T26" t="s" s="4">
        <v>1430</v>
      </c>
      <c r="U26" t="s" s="4">
        <v>1431</v>
      </c>
      <c r="V26" t="s" s="18">
        <v>899</v>
      </c>
      <c r="W26" t="s" s="14">
        <v>901</v>
      </c>
      <c r="X26" t="s" s="14">
        <v>489</v>
      </c>
      <c r="Y26" t="s" s="19">
        <v>360</v>
      </c>
      <c r="Z26" t="s" s="19">
        <v>448</v>
      </c>
      <c r="AD26" t="s" s="19">
        <v>449</v>
      </c>
      <c r="AE26" t="s" s="19">
        <v>900</v>
      </c>
    </row>
    <row r="27">
      <c r="E27" t="s" s="14">
        <v>1453</v>
      </c>
      <c r="F27" t="s" s="14">
        <v>1454</v>
      </c>
      <c r="G27" t="s" s="14">
        <v>1455</v>
      </c>
      <c r="H27" t="s" s="14">
        <v>1456</v>
      </c>
      <c r="I27" t="s" s="14">
        <v>1457</v>
      </c>
      <c r="J27" t="s" s="14">
        <v>1458</v>
      </c>
      <c r="K27" t="s" s="14">
        <v>1459</v>
      </c>
      <c r="L27" t="s" s="14">
        <v>1460</v>
      </c>
      <c r="M27" t="s" s="14">
        <v>1461</v>
      </c>
      <c r="N27" t="s" s="14">
        <v>1462</v>
      </c>
      <c r="O27" t="s" s="14">
        <v>1463</v>
      </c>
      <c r="P27" t="s" s="14">
        <v>1464</v>
      </c>
      <c r="Q27" t="s" s="14">
        <v>1465</v>
      </c>
      <c r="R27" t="s" s="14">
        <v>1466</v>
      </c>
      <c r="S27" t="s" s="14">
        <v>1467</v>
      </c>
      <c r="T27" t="s" s="14">
        <v>1468</v>
      </c>
      <c r="U27" t="s" s="14">
        <v>422</v>
      </c>
    </row>
    <row r="28">
      <c r="B28" t="s" s="11">
        <v>112</v>
      </c>
    </row>
    <row r="29">
      <c r="B29" t="s" s="11">
        <v>113</v>
      </c>
    </row>
    <row r="30">
      <c r="B30" t="s" s="12">
        <v>1759</v>
      </c>
    </row>
  </sheetData>
  <mergeCells>
    <mergeCell ref="E7:P7"/>
    <mergeCell ref="Q7:T7"/>
    <mergeCell ref="E6:T6"/>
  </mergeCells>
  <pageMargins bottom="0.75" footer="0.3" header="0.3" left="0.7" right="0.7" top="0.75"/>
  <drawing r:id="rId1"/>
  <legacyDrawing r:id="rId3"/>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26.37109375" customWidth="true" bestFit="true"/>
    <col min="4" max="4" width="163.45703125" customWidth="true" bestFit="true"/>
    <col min="5" max="5" width="34.75390625"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28.78125" customWidth="true" bestFit="true"/>
    <col min="15" max="15" width="35.0" customWidth="true" bestFit="true"/>
    <col min="16" max="16" width="35.0" customWidth="true" bestFit="true"/>
    <col min="17" max="17" width="35.0" customWidth="true" bestFit="true"/>
  </cols>
  <sheetData>
    <row r="1">
      <c r="A1" t="s" s="5">
        <v>1760</v>
      </c>
    </row>
    <row r="6">
      <c r="E6" t="s" s="20">
        <v>1761</v>
      </c>
      <c r="F6" t="s" s="20">
        <v>1762</v>
      </c>
      <c r="G6" t="s" s="20">
        <v>1763</v>
      </c>
      <c r="H6" t="s" s="20">
        <v>1764</v>
      </c>
      <c r="I6" t="s" s="20">
        <v>1765</v>
      </c>
    </row>
    <row r="7">
      <c r="D7" t="s" s="29">
        <v>1766</v>
      </c>
      <c r="E7" t="s" s="4">
        <v>52</v>
      </c>
      <c r="F7" t="s" s="4">
        <v>757</v>
      </c>
      <c r="G7" s="8"/>
      <c r="H7" t="s" s="4">
        <v>822</v>
      </c>
      <c r="I7" s="8"/>
      <c r="J7" t="s" s="18">
        <v>1780</v>
      </c>
      <c r="K7" t="s" s="19">
        <v>360</v>
      </c>
      <c r="L7" t="s" s="19">
        <v>1781</v>
      </c>
      <c r="M7" t="s" s="19">
        <v>483</v>
      </c>
      <c r="N7" t="s" s="19">
        <v>1782</v>
      </c>
      <c r="O7" t="s" s="19">
        <v>1783</v>
      </c>
    </row>
    <row r="8">
      <c r="D8" t="s" s="29">
        <v>1767</v>
      </c>
      <c r="E8" t="s" s="4">
        <v>53</v>
      </c>
      <c r="F8" t="s" s="4">
        <v>758</v>
      </c>
      <c r="G8" s="8"/>
      <c r="H8" t="s" s="4">
        <v>823</v>
      </c>
      <c r="I8" s="8"/>
      <c r="J8" t="s" s="18">
        <v>1784</v>
      </c>
      <c r="K8" t="s" s="19">
        <v>360</v>
      </c>
      <c r="L8" t="s" s="19">
        <v>1781</v>
      </c>
      <c r="M8" t="s" s="19">
        <v>483</v>
      </c>
      <c r="N8" t="s" s="19">
        <v>1782</v>
      </c>
      <c r="O8" t="s" s="19">
        <v>1785</v>
      </c>
    </row>
    <row r="9">
      <c r="D9" t="s" s="29">
        <v>1768</v>
      </c>
      <c r="E9" t="s" s="4">
        <v>54</v>
      </c>
      <c r="F9" t="s" s="4">
        <v>759</v>
      </c>
      <c r="G9" s="8"/>
      <c r="H9" t="s" s="4">
        <v>824</v>
      </c>
      <c r="I9" s="8"/>
      <c r="J9" t="s" s="18">
        <v>1786</v>
      </c>
      <c r="K9" t="s" s="19">
        <v>360</v>
      </c>
      <c r="L9" t="s" s="19">
        <v>1781</v>
      </c>
      <c r="M9" t="s" s="19">
        <v>483</v>
      </c>
      <c r="N9" t="s" s="19">
        <v>1782</v>
      </c>
      <c r="O9" t="s" s="19">
        <v>1787</v>
      </c>
    </row>
    <row r="10">
      <c r="D10" t="s" s="29">
        <v>1769</v>
      </c>
      <c r="E10" t="s" s="4">
        <v>55</v>
      </c>
      <c r="F10" s="8"/>
      <c r="G10" t="s" s="4">
        <v>760</v>
      </c>
      <c r="H10" t="s" s="4">
        <v>825</v>
      </c>
      <c r="I10" t="s" s="4">
        <v>838</v>
      </c>
      <c r="J10" t="s" s="18">
        <v>1788</v>
      </c>
      <c r="K10" t="s" s="19">
        <v>360</v>
      </c>
      <c r="L10" t="s" s="19">
        <v>1781</v>
      </c>
      <c r="M10" t="s" s="19">
        <v>483</v>
      </c>
      <c r="N10" t="s" s="19">
        <v>1782</v>
      </c>
      <c r="O10" t="s" s="19">
        <v>1789</v>
      </c>
    </row>
    <row r="11">
      <c r="D11" t="s" s="29">
        <v>1770</v>
      </c>
      <c r="E11" t="s" s="4">
        <v>57</v>
      </c>
      <c r="F11" t="s" s="4">
        <v>762</v>
      </c>
      <c r="G11" s="8"/>
      <c r="H11" s="8"/>
      <c r="I11" s="8"/>
      <c r="J11" t="s" s="18">
        <v>1790</v>
      </c>
      <c r="K11" t="s" s="19">
        <v>360</v>
      </c>
      <c r="L11" t="s" s="19">
        <v>1781</v>
      </c>
      <c r="M11" t="s" s="19">
        <v>483</v>
      </c>
      <c r="N11" t="s" s="19">
        <v>1782</v>
      </c>
      <c r="O11" t="s" s="19">
        <v>1791</v>
      </c>
    </row>
    <row r="12">
      <c r="D12" t="s" s="29">
        <v>1771</v>
      </c>
      <c r="E12" t="s" s="4">
        <v>59</v>
      </c>
      <c r="F12" s="8"/>
      <c r="G12" t="s" s="4">
        <v>1159</v>
      </c>
      <c r="H12" t="s" s="4">
        <v>1160</v>
      </c>
      <c r="I12" t="s" s="4">
        <v>1161</v>
      </c>
      <c r="J12" t="s" s="18">
        <v>1792</v>
      </c>
      <c r="K12" t="s" s="19">
        <v>360</v>
      </c>
      <c r="L12" t="s" s="19">
        <v>1781</v>
      </c>
      <c r="M12" t="s" s="19">
        <v>483</v>
      </c>
      <c r="N12" t="s" s="19">
        <v>1782</v>
      </c>
      <c r="O12" t="s" s="19">
        <v>1793</v>
      </c>
    </row>
    <row r="13">
      <c r="D13" t="s" s="29">
        <v>1772</v>
      </c>
      <c r="E13" t="s" s="4">
        <v>60</v>
      </c>
      <c r="F13" s="8"/>
      <c r="G13" t="s" s="4">
        <v>764</v>
      </c>
      <c r="H13" t="s" s="4">
        <v>829</v>
      </c>
      <c r="I13" t="s" s="4">
        <v>842</v>
      </c>
      <c r="J13" t="s" s="18">
        <v>1794</v>
      </c>
      <c r="K13" t="s" s="19">
        <v>360</v>
      </c>
      <c r="L13" t="s" s="19">
        <v>1781</v>
      </c>
      <c r="M13" t="s" s="19">
        <v>483</v>
      </c>
      <c r="N13" t="s" s="19">
        <v>1782</v>
      </c>
      <c r="O13" t="s" s="19">
        <v>1795</v>
      </c>
    </row>
    <row r="14">
      <c r="D14" t="s" s="29">
        <v>1773</v>
      </c>
      <c r="E14" t="s" s="4">
        <v>63</v>
      </c>
      <c r="F14" t="s" s="4">
        <v>767</v>
      </c>
      <c r="G14" s="8"/>
      <c r="H14" s="8"/>
      <c r="I14" s="8"/>
      <c r="J14" t="s" s="18">
        <v>1796</v>
      </c>
      <c r="K14" t="s" s="19">
        <v>360</v>
      </c>
      <c r="L14" t="s" s="19">
        <v>1781</v>
      </c>
      <c r="M14" t="s" s="19">
        <v>483</v>
      </c>
      <c r="N14" t="s" s="19">
        <v>1782</v>
      </c>
      <c r="O14" t="s" s="19">
        <v>1797</v>
      </c>
    </row>
    <row r="15">
      <c r="D15" t="s" s="29">
        <v>289</v>
      </c>
      <c r="E15" t="s" s="4">
        <v>64</v>
      </c>
      <c r="F15" s="8"/>
      <c r="G15" t="s" s="4">
        <v>768</v>
      </c>
      <c r="H15" t="s" s="4">
        <v>833</v>
      </c>
      <c r="I15" t="s" s="4">
        <v>846</v>
      </c>
      <c r="J15" t="s" s="18">
        <v>1798</v>
      </c>
      <c r="K15" t="s" s="19">
        <v>360</v>
      </c>
      <c r="L15" t="s" s="19">
        <v>1781</v>
      </c>
      <c r="M15" t="s" s="19">
        <v>483</v>
      </c>
      <c r="N15" t="s" s="19">
        <v>1782</v>
      </c>
      <c r="O15" t="s" s="19">
        <v>1799</v>
      </c>
    </row>
    <row r="16">
      <c r="D16" t="s" s="29">
        <v>1774</v>
      </c>
      <c r="E16" t="s" s="4">
        <v>66</v>
      </c>
      <c r="F16" s="8"/>
      <c r="G16" s="8"/>
      <c r="H16" s="8"/>
      <c r="I16" t="s" s="4">
        <v>1234</v>
      </c>
      <c r="J16" t="s" s="18">
        <v>1800</v>
      </c>
      <c r="K16" t="s" s="19">
        <v>360</v>
      </c>
      <c r="L16" t="s" s="19">
        <v>1781</v>
      </c>
      <c r="M16" t="s" s="19">
        <v>483</v>
      </c>
      <c r="N16" t="s" s="19">
        <v>1782</v>
      </c>
      <c r="O16" t="s" s="19">
        <v>1801</v>
      </c>
    </row>
    <row r="17">
      <c r="D17" t="s" s="29">
        <v>1775</v>
      </c>
      <c r="E17" t="s" s="4">
        <v>67</v>
      </c>
      <c r="F17" t="s" s="4">
        <v>1776</v>
      </c>
      <c r="G17" t="s" s="4">
        <v>1777</v>
      </c>
      <c r="H17" t="s" s="4">
        <v>1778</v>
      </c>
      <c r="I17" t="s" s="4">
        <v>1779</v>
      </c>
      <c r="J17" t="s" s="18">
        <v>1802</v>
      </c>
      <c r="K17" t="s" s="19">
        <v>360</v>
      </c>
      <c r="L17" t="s" s="19">
        <v>1781</v>
      </c>
      <c r="M17" t="s" s="19">
        <v>483</v>
      </c>
      <c r="N17" t="s" s="19">
        <v>1782</v>
      </c>
      <c r="O17" t="s" s="19">
        <v>1803</v>
      </c>
    </row>
    <row r="18">
      <c r="E18" t="s" s="14">
        <v>1804</v>
      </c>
      <c r="F18" t="s" s="14">
        <v>1805</v>
      </c>
      <c r="G18" t="s" s="14">
        <v>1806</v>
      </c>
      <c r="H18" t="s" s="14">
        <v>1807</v>
      </c>
      <c r="I18" t="s" s="14">
        <v>1808</v>
      </c>
    </row>
    <row r="19">
      <c r="B19" t="s" s="11">
        <v>112</v>
      </c>
    </row>
    <row r="20">
      <c r="B20" t="s" s="11">
        <v>113</v>
      </c>
    </row>
    <row r="21">
      <c r="B21" t="s" s="11">
        <v>489</v>
      </c>
    </row>
    <row r="22">
      <c r="B22" t="s" s="12">
        <v>1809</v>
      </c>
    </row>
    <row r="24">
      <c r="E24" t="s" s="20">
        <v>1761</v>
      </c>
    </row>
    <row r="25">
      <c r="D25" t="s" s="29">
        <v>1810</v>
      </c>
      <c r="E25" t="s" s="4">
        <v>1811</v>
      </c>
      <c r="F25" t="s" s="18">
        <v>1812</v>
      </c>
      <c r="G25" t="s" s="14">
        <v>489</v>
      </c>
      <c r="H25" t="s" s="14">
        <v>113</v>
      </c>
      <c r="I25" t="s" s="19">
        <v>360</v>
      </c>
      <c r="J25" t="s" s="19">
        <v>1781</v>
      </c>
      <c r="K25" t="s" s="19">
        <v>1813</v>
      </c>
      <c r="L25" t="s" s="19">
        <v>1782</v>
      </c>
    </row>
    <row r="26">
      <c r="E26" t="s" s="14">
        <v>1804</v>
      </c>
    </row>
    <row r="27">
      <c r="B27" t="s" s="11">
        <v>1814</v>
      </c>
    </row>
    <row r="28">
      <c r="B28" t="s" s="12">
        <v>1815</v>
      </c>
    </row>
    <row r="30">
      <c r="E30" t="s" s="20">
        <v>1761</v>
      </c>
      <c r="F30" t="s" s="20">
        <v>1762</v>
      </c>
      <c r="G30" t="s" s="20">
        <v>1763</v>
      </c>
      <c r="H30" t="s" s="20">
        <v>1764</v>
      </c>
    </row>
    <row r="31">
      <c r="D31" t="s" s="29">
        <v>1816</v>
      </c>
      <c r="E31" t="s" s="4">
        <v>1817</v>
      </c>
      <c r="F31" t="s" s="4">
        <v>1818</v>
      </c>
      <c r="G31" t="s" s="4">
        <v>1819</v>
      </c>
      <c r="H31" t="s" s="4">
        <v>1820</v>
      </c>
      <c r="I31" t="s" s="18">
        <v>1821</v>
      </c>
      <c r="J31" t="s" s="14">
        <v>489</v>
      </c>
      <c r="K31" t="s" s="19">
        <v>360</v>
      </c>
      <c r="L31" t="s" s="19">
        <v>1781</v>
      </c>
      <c r="M31" t="s" s="19">
        <v>483</v>
      </c>
      <c r="N31" t="s" s="19">
        <v>1782</v>
      </c>
      <c r="O31" t="s" s="19">
        <v>1822</v>
      </c>
      <c r="P31" t="s" s="19">
        <v>382</v>
      </c>
      <c r="Q31" t="s" s="19">
        <v>1823</v>
      </c>
    </row>
    <row r="32">
      <c r="E32" t="s" s="14">
        <v>1804</v>
      </c>
      <c r="F32" t="s" s="14">
        <v>1805</v>
      </c>
      <c r="G32" t="s" s="14">
        <v>1806</v>
      </c>
      <c r="H32" t="s" s="14">
        <v>1807</v>
      </c>
    </row>
    <row r="33">
      <c r="B33" t="s" s="11">
        <v>112</v>
      </c>
    </row>
    <row r="34">
      <c r="B34" t="s" s="11">
        <v>113</v>
      </c>
    </row>
    <row r="35">
      <c r="B35" t="s" s="12">
        <v>1824</v>
      </c>
    </row>
    <row r="37">
      <c r="E37" t="s" s="20">
        <v>1761</v>
      </c>
      <c r="F37" t="s" s="20">
        <v>1762</v>
      </c>
      <c r="G37" t="s" s="20">
        <v>1763</v>
      </c>
      <c r="H37" t="s" s="20">
        <v>1764</v>
      </c>
      <c r="I37" t="s" s="20">
        <v>1765</v>
      </c>
    </row>
    <row r="38">
      <c r="D38" t="s" s="29">
        <v>1825</v>
      </c>
      <c r="E38" t="s" s="4">
        <v>71</v>
      </c>
      <c r="F38" t="s" s="4">
        <v>1294</v>
      </c>
      <c r="G38" t="s" s="4">
        <v>1826</v>
      </c>
      <c r="H38" t="s" s="4">
        <v>1295</v>
      </c>
      <c r="I38" t="s" s="4">
        <v>1296</v>
      </c>
      <c r="J38" t="s" s="18">
        <v>1827</v>
      </c>
      <c r="K38" t="s" s="14">
        <v>489</v>
      </c>
      <c r="L38" t="s" s="19">
        <v>360</v>
      </c>
      <c r="M38" t="s" s="19">
        <v>1781</v>
      </c>
      <c r="N38" t="s" s="19">
        <v>483</v>
      </c>
      <c r="O38" t="s" s="19">
        <v>1782</v>
      </c>
    </row>
    <row r="39">
      <c r="E39" t="s" s="14">
        <v>1804</v>
      </c>
      <c r="F39" t="s" s="14">
        <v>1805</v>
      </c>
      <c r="G39" t="s" s="14">
        <v>1806</v>
      </c>
      <c r="H39" t="s" s="14">
        <v>1807</v>
      </c>
      <c r="I39" t="s" s="14">
        <v>1808</v>
      </c>
    </row>
    <row r="40">
      <c r="B40" t="s" s="11">
        <v>112</v>
      </c>
    </row>
    <row r="41">
      <c r="B41" t="s" s="11">
        <v>113</v>
      </c>
    </row>
    <row r="42">
      <c r="B42" t="s" s="12">
        <v>1828</v>
      </c>
    </row>
    <row r="44">
      <c r="E44" t="s" s="20">
        <v>1761</v>
      </c>
      <c r="F44" t="s" s="20">
        <v>1762</v>
      </c>
      <c r="G44" t="s" s="20">
        <v>1763</v>
      </c>
      <c r="H44" t="s" s="20">
        <v>1764</v>
      </c>
      <c r="I44" t="s" s="20">
        <v>1765</v>
      </c>
    </row>
    <row r="45">
      <c r="D45" t="s" s="29">
        <v>1829</v>
      </c>
      <c r="E45" t="s" s="27">
        <v>682</v>
      </c>
      <c r="F45" s="8"/>
      <c r="G45" s="8"/>
      <c r="H45" t="s" s="27">
        <v>1507</v>
      </c>
      <c r="I45" s="8"/>
      <c r="J45" t="s" s="18">
        <v>1839</v>
      </c>
      <c r="K45" t="s" s="19">
        <v>360</v>
      </c>
      <c r="L45" t="s" s="19">
        <v>1781</v>
      </c>
      <c r="M45" t="s" s="19">
        <v>1840</v>
      </c>
      <c r="N45" t="s" s="19">
        <v>1782</v>
      </c>
      <c r="O45" t="s" s="19">
        <v>1783</v>
      </c>
      <c r="P45" t="s" s="19">
        <v>1841</v>
      </c>
    </row>
    <row r="46">
      <c r="D46" t="s" s="29">
        <v>1830</v>
      </c>
      <c r="E46" t="s" s="27">
        <v>696</v>
      </c>
      <c r="F46" s="8"/>
      <c r="G46" s="8"/>
      <c r="H46" t="s" s="27">
        <v>1532</v>
      </c>
      <c r="I46" s="8"/>
      <c r="J46" t="s" s="18">
        <v>1842</v>
      </c>
      <c r="K46" t="s" s="19">
        <v>360</v>
      </c>
      <c r="L46" t="s" s="19">
        <v>1781</v>
      </c>
      <c r="M46" t="s" s="19">
        <v>1840</v>
      </c>
      <c r="N46" t="s" s="19">
        <v>1782</v>
      </c>
      <c r="O46" t="s" s="19">
        <v>1787</v>
      </c>
      <c r="P46" t="s" s="19">
        <v>1841</v>
      </c>
    </row>
    <row r="47">
      <c r="D47" t="s" s="29">
        <v>1831</v>
      </c>
      <c r="E47" t="s" s="27">
        <v>697</v>
      </c>
      <c r="F47" s="8"/>
      <c r="G47" s="8"/>
      <c r="H47" t="s" s="27">
        <v>1548</v>
      </c>
      <c r="I47" t="s" s="27">
        <v>1549</v>
      </c>
      <c r="J47" t="s" s="18">
        <v>1843</v>
      </c>
      <c r="K47" t="s" s="19">
        <v>360</v>
      </c>
      <c r="L47" t="s" s="19">
        <v>1781</v>
      </c>
      <c r="M47" t="s" s="19">
        <v>1840</v>
      </c>
      <c r="N47" t="s" s="19">
        <v>1782</v>
      </c>
      <c r="O47" t="s" s="19">
        <v>1793</v>
      </c>
      <c r="P47" t="s" s="19">
        <v>1841</v>
      </c>
    </row>
    <row r="48">
      <c r="D48" t="s" s="29">
        <v>1832</v>
      </c>
      <c r="E48" t="s" s="27">
        <v>1563</v>
      </c>
      <c r="F48" s="8"/>
      <c r="G48" s="8"/>
      <c r="H48" t="s" s="27">
        <v>1565</v>
      </c>
      <c r="I48" t="s" s="27">
        <v>1566</v>
      </c>
      <c r="J48" t="s" s="18">
        <v>1844</v>
      </c>
      <c r="K48" t="s" s="19">
        <v>360</v>
      </c>
      <c r="L48" t="s" s="19">
        <v>1781</v>
      </c>
      <c r="M48" t="s" s="19">
        <v>1840</v>
      </c>
      <c r="N48" t="s" s="19">
        <v>1782</v>
      </c>
      <c r="O48" t="s" s="19">
        <v>1845</v>
      </c>
      <c r="P48" t="s" s="19">
        <v>1841</v>
      </c>
    </row>
    <row r="49">
      <c r="D49" t="s" s="29">
        <v>1833</v>
      </c>
      <c r="E49" t="s" s="27">
        <v>1580</v>
      </c>
      <c r="F49" s="8"/>
      <c r="G49" s="8"/>
      <c r="H49" t="s" s="27">
        <v>1582</v>
      </c>
      <c r="I49" s="8"/>
      <c r="J49" t="s" s="18">
        <v>1846</v>
      </c>
      <c r="K49" t="s" s="19">
        <v>360</v>
      </c>
      <c r="L49" t="s" s="19">
        <v>1781</v>
      </c>
      <c r="M49" t="s" s="19">
        <v>1840</v>
      </c>
      <c r="N49" t="s" s="19">
        <v>1782</v>
      </c>
      <c r="O49" t="s" s="19">
        <v>1847</v>
      </c>
    </row>
    <row r="50">
      <c r="D50" t="s" s="29">
        <v>1834</v>
      </c>
      <c r="E50" t="s" s="27">
        <v>1597</v>
      </c>
      <c r="F50" s="8"/>
      <c r="G50" s="8"/>
      <c r="H50" t="s" s="27">
        <v>1599</v>
      </c>
      <c r="I50" t="s" s="27">
        <v>1600</v>
      </c>
      <c r="J50" t="s" s="18">
        <v>1848</v>
      </c>
      <c r="K50" t="s" s="19">
        <v>360</v>
      </c>
      <c r="L50" t="s" s="19">
        <v>1781</v>
      </c>
      <c r="M50" t="s" s="19">
        <v>1840</v>
      </c>
      <c r="N50" t="s" s="19">
        <v>1782</v>
      </c>
      <c r="O50" t="s" s="19">
        <v>1849</v>
      </c>
    </row>
    <row r="51">
      <c r="D51" t="s" s="29">
        <v>1835</v>
      </c>
      <c r="E51" t="s" s="27">
        <v>1614</v>
      </c>
      <c r="F51" s="8"/>
      <c r="G51" s="8"/>
      <c r="H51" t="s" s="27">
        <v>1616</v>
      </c>
      <c r="I51" s="8"/>
      <c r="J51" t="s" s="18">
        <v>1850</v>
      </c>
      <c r="K51" t="s" s="19">
        <v>360</v>
      </c>
      <c r="L51" t="s" s="19">
        <v>1781</v>
      </c>
      <c r="M51" t="s" s="19">
        <v>1840</v>
      </c>
      <c r="N51" t="s" s="19">
        <v>1782</v>
      </c>
      <c r="O51" t="s" s="19">
        <v>1851</v>
      </c>
    </row>
    <row r="52">
      <c r="D52" t="s" s="29">
        <v>1836</v>
      </c>
      <c r="E52" t="s" s="27">
        <v>1631</v>
      </c>
      <c r="F52" s="8"/>
      <c r="G52" s="8"/>
      <c r="H52" t="s" s="27">
        <v>1633</v>
      </c>
      <c r="I52" t="s" s="27">
        <v>1634</v>
      </c>
      <c r="J52" t="s" s="18">
        <v>1852</v>
      </c>
      <c r="K52" t="s" s="19">
        <v>360</v>
      </c>
      <c r="L52" t="s" s="19">
        <v>1781</v>
      </c>
      <c r="M52" t="s" s="19">
        <v>1840</v>
      </c>
      <c r="N52" t="s" s="19">
        <v>1782</v>
      </c>
      <c r="O52" t="s" s="19">
        <v>1853</v>
      </c>
    </row>
    <row r="53">
      <c r="D53" t="s" s="29">
        <v>1837</v>
      </c>
      <c r="E53" t="s" s="4">
        <v>1665</v>
      </c>
      <c r="F53" s="8"/>
      <c r="G53" s="8"/>
      <c r="H53" t="s" s="4">
        <v>1667</v>
      </c>
      <c r="I53" t="s" s="4">
        <v>1668</v>
      </c>
      <c r="J53" t="s" s="18">
        <v>1854</v>
      </c>
      <c r="K53" t="s" s="19">
        <v>360</v>
      </c>
      <c r="L53" t="s" s="19">
        <v>1781</v>
      </c>
      <c r="M53" t="s" s="19">
        <v>1840</v>
      </c>
      <c r="N53" t="s" s="19">
        <v>1782</v>
      </c>
      <c r="O53" t="s" s="19">
        <v>1855</v>
      </c>
    </row>
    <row r="54">
      <c r="D54" t="s" s="29">
        <v>1838</v>
      </c>
      <c r="E54" t="s" s="4">
        <v>1692</v>
      </c>
      <c r="F54" s="8"/>
      <c r="G54" s="8"/>
      <c r="H54" t="s" s="4">
        <v>1694</v>
      </c>
      <c r="I54" t="s" s="4">
        <v>1695</v>
      </c>
      <c r="J54" t="s" s="18">
        <v>1856</v>
      </c>
      <c r="K54" t="s" s="19">
        <v>360</v>
      </c>
      <c r="L54" t="s" s="19">
        <v>1781</v>
      </c>
      <c r="M54" t="s" s="19">
        <v>1840</v>
      </c>
      <c r="N54" t="s" s="19">
        <v>1782</v>
      </c>
    </row>
    <row r="55">
      <c r="E55" t="s" s="14">
        <v>1804</v>
      </c>
      <c r="F55" t="s" s="14">
        <v>1805</v>
      </c>
      <c r="G55" t="s" s="14">
        <v>1806</v>
      </c>
      <c r="H55" t="s" s="14">
        <v>1807</v>
      </c>
      <c r="I55" t="s" s="14">
        <v>1808</v>
      </c>
    </row>
    <row r="56">
      <c r="B56" t="s" s="11">
        <v>112</v>
      </c>
    </row>
    <row r="57">
      <c r="B57" t="s" s="11">
        <v>113</v>
      </c>
    </row>
    <row r="58">
      <c r="B58" t="s" s="11">
        <v>489</v>
      </c>
    </row>
    <row r="59">
      <c r="B59" t="s" s="12">
        <v>1857</v>
      </c>
    </row>
    <row r="61">
      <c r="E61" t="s" s="20">
        <v>1761</v>
      </c>
      <c r="F61" t="s" s="20">
        <v>1762</v>
      </c>
      <c r="G61" t="s" s="20">
        <v>1763</v>
      </c>
      <c r="H61" t="s" s="20">
        <v>1764</v>
      </c>
      <c r="I61" t="s" s="20">
        <v>1765</v>
      </c>
    </row>
    <row r="62">
      <c r="D62" t="s" s="29">
        <v>1858</v>
      </c>
      <c r="E62" t="s" s="4">
        <v>1734</v>
      </c>
      <c r="F62" t="s" s="4">
        <v>1735</v>
      </c>
      <c r="G62" t="s" s="4">
        <v>1736</v>
      </c>
      <c r="H62" t="s" s="4">
        <v>1737</v>
      </c>
      <c r="I62" t="s" s="4">
        <v>1738</v>
      </c>
      <c r="J62" t="s" s="18">
        <v>1864</v>
      </c>
      <c r="K62" t="s" s="19">
        <v>360</v>
      </c>
      <c r="L62" t="s" s="19">
        <v>1781</v>
      </c>
      <c r="M62" t="s" s="19">
        <v>1865</v>
      </c>
      <c r="N62" t="s" s="19">
        <v>1782</v>
      </c>
      <c r="O62" t="s" s="19">
        <v>1866</v>
      </c>
    </row>
    <row r="63">
      <c r="D63" t="s" s="29">
        <v>1859</v>
      </c>
      <c r="E63" t="s" s="4">
        <v>1860</v>
      </c>
      <c r="F63" t="s" s="4">
        <v>1861</v>
      </c>
      <c r="G63" t="s" s="4">
        <v>1862</v>
      </c>
      <c r="H63" t="s" s="4">
        <v>1863</v>
      </c>
      <c r="I63" s="8"/>
      <c r="J63" t="s" s="18">
        <v>1867</v>
      </c>
      <c r="K63" t="s" s="19">
        <v>360</v>
      </c>
      <c r="L63" t="s" s="19">
        <v>1781</v>
      </c>
      <c r="M63" t="s" s="19">
        <v>483</v>
      </c>
      <c r="N63" t="s" s="19">
        <v>1782</v>
      </c>
      <c r="P63" t="s" s="19">
        <v>1868</v>
      </c>
    </row>
    <row r="64">
      <c r="E64" t="s" s="14">
        <v>1804</v>
      </c>
      <c r="F64" t="s" s="14">
        <v>1805</v>
      </c>
      <c r="G64" t="s" s="14">
        <v>1806</v>
      </c>
      <c r="H64" t="s" s="14">
        <v>1807</v>
      </c>
      <c r="I64" t="s" s="14">
        <v>1808</v>
      </c>
    </row>
    <row r="65">
      <c r="B65" t="s" s="11">
        <v>112</v>
      </c>
    </row>
    <row r="66">
      <c r="B66" t="s" s="11">
        <v>113</v>
      </c>
    </row>
    <row r="67">
      <c r="B67" t="s" s="11">
        <v>489</v>
      </c>
    </row>
    <row r="68">
      <c r="B68" t="s" s="12">
        <v>1869</v>
      </c>
    </row>
    <row r="70">
      <c r="E70" t="s" s="20">
        <v>1761</v>
      </c>
      <c r="F70" t="s" s="20">
        <v>1762</v>
      </c>
      <c r="G70" t="s" s="20">
        <v>1763</v>
      </c>
      <c r="H70" t="s" s="20">
        <v>1764</v>
      </c>
      <c r="I70" t="s" s="20">
        <v>1765</v>
      </c>
    </row>
    <row r="71">
      <c r="D71" t="s" s="29">
        <v>1870</v>
      </c>
      <c r="E71" t="s" s="4">
        <v>636</v>
      </c>
      <c r="F71" t="s" s="4">
        <v>1872</v>
      </c>
      <c r="G71" t="s" s="4">
        <v>1873</v>
      </c>
      <c r="H71" t="s" s="4">
        <v>1874</v>
      </c>
      <c r="I71" t="s" s="4">
        <v>1875</v>
      </c>
      <c r="J71" t="s" s="18">
        <v>1880</v>
      </c>
      <c r="K71" t="s" s="19">
        <v>360</v>
      </c>
      <c r="L71" t="s" s="19">
        <v>1781</v>
      </c>
      <c r="M71" t="s" s="19">
        <v>1865</v>
      </c>
      <c r="N71" t="s" s="19">
        <v>1782</v>
      </c>
      <c r="O71" t="s" s="19">
        <v>1881</v>
      </c>
    </row>
    <row r="72">
      <c r="D72" t="s" s="29">
        <v>1871</v>
      </c>
      <c r="E72" t="s" s="4">
        <v>1876</v>
      </c>
      <c r="F72" t="s" s="4">
        <v>1877</v>
      </c>
      <c r="G72" t="s" s="4">
        <v>1878</v>
      </c>
      <c r="H72" t="s" s="4">
        <v>1879</v>
      </c>
      <c r="I72" s="8"/>
      <c r="J72" t="s" s="18">
        <v>1882</v>
      </c>
      <c r="K72" t="s" s="19">
        <v>360</v>
      </c>
      <c r="L72" t="s" s="19">
        <v>1781</v>
      </c>
      <c r="M72" t="s" s="19">
        <v>483</v>
      </c>
      <c r="N72" t="s" s="19">
        <v>1782</v>
      </c>
      <c r="P72" t="s" s="19">
        <v>1883</v>
      </c>
    </row>
    <row r="73">
      <c r="E73" t="s" s="14">
        <v>1804</v>
      </c>
      <c r="F73" t="s" s="14">
        <v>1805</v>
      </c>
      <c r="G73" t="s" s="14">
        <v>1806</v>
      </c>
      <c r="H73" t="s" s="14">
        <v>1807</v>
      </c>
      <c r="I73" t="s" s="14">
        <v>1808</v>
      </c>
    </row>
    <row r="74">
      <c r="B74" t="s" s="11">
        <v>112</v>
      </c>
    </row>
    <row r="75">
      <c r="B75" t="s" s="11">
        <v>113</v>
      </c>
    </row>
    <row r="76">
      <c r="B76" t="s" s="11">
        <v>489</v>
      </c>
    </row>
    <row r="77">
      <c r="B77" t="s" s="12">
        <v>1884</v>
      </c>
    </row>
    <row r="79">
      <c r="E79" t="s" s="20">
        <v>1761</v>
      </c>
    </row>
    <row r="80">
      <c r="D80" t="s" s="29">
        <v>1885</v>
      </c>
      <c r="E80" t="s" s="4">
        <v>1889</v>
      </c>
      <c r="F80" t="s" s="18">
        <v>1893</v>
      </c>
      <c r="G80" t="s" s="19">
        <v>360</v>
      </c>
      <c r="H80" t="s" s="19">
        <v>1894</v>
      </c>
    </row>
    <row r="81">
      <c r="D81" t="s" s="29">
        <v>1886</v>
      </c>
      <c r="E81" t="s" s="4">
        <v>1890</v>
      </c>
      <c r="F81" t="s" s="18">
        <v>1895</v>
      </c>
      <c r="G81" t="s" s="19">
        <v>360</v>
      </c>
      <c r="H81" t="s" s="19">
        <v>1896</v>
      </c>
    </row>
    <row r="82">
      <c r="D82" t="s" s="29">
        <v>1887</v>
      </c>
      <c r="E82" t="s" s="27">
        <v>1891</v>
      </c>
      <c r="F82" t="s" s="18">
        <v>1897</v>
      </c>
      <c r="G82" t="s" s="19">
        <v>624</v>
      </c>
      <c r="I82" t="s" s="19">
        <v>1898</v>
      </c>
    </row>
    <row r="83">
      <c r="D83" t="s" s="29">
        <v>1888</v>
      </c>
      <c r="E83" t="s" s="27">
        <v>1892</v>
      </c>
      <c r="F83" t="s" s="18">
        <v>1899</v>
      </c>
      <c r="G83" t="s" s="19">
        <v>624</v>
      </c>
      <c r="I83" t="s" s="19">
        <v>1900</v>
      </c>
    </row>
    <row r="84">
      <c r="E84" t="s" s="14">
        <v>1804</v>
      </c>
    </row>
    <row r="85">
      <c r="B85" t="s" s="11">
        <v>112</v>
      </c>
    </row>
    <row r="86">
      <c r="B86" t="s" s="11">
        <v>113</v>
      </c>
    </row>
    <row r="87">
      <c r="B87" t="s" s="11">
        <v>489</v>
      </c>
    </row>
    <row r="88">
      <c r="B88" t="s" s="12">
        <v>1901</v>
      </c>
    </row>
    <row r="90">
      <c r="E90" t="s" s="20">
        <v>1762</v>
      </c>
    </row>
    <row r="91">
      <c r="D91" t="s" s="29">
        <v>294</v>
      </c>
      <c r="E91" t="s" s="4">
        <v>1340</v>
      </c>
      <c r="F91" t="s" s="18">
        <v>487</v>
      </c>
      <c r="G91" t="s" s="19">
        <v>360</v>
      </c>
      <c r="H91" t="s" s="19">
        <v>488</v>
      </c>
    </row>
    <row r="92">
      <c r="D92" t="s" s="29">
        <v>1902</v>
      </c>
      <c r="E92" t="s" s="4">
        <v>1355</v>
      </c>
      <c r="F92" t="s" s="18">
        <v>1907</v>
      </c>
      <c r="G92" t="s" s="19">
        <v>360</v>
      </c>
      <c r="H92" t="s" s="19">
        <v>361</v>
      </c>
      <c r="I92" t="s" s="19">
        <v>1908</v>
      </c>
      <c r="M92" t="s" s="19">
        <v>439</v>
      </c>
    </row>
    <row r="93">
      <c r="D93" t="s" s="29">
        <v>1903</v>
      </c>
      <c r="E93" t="s" s="4">
        <v>1371</v>
      </c>
      <c r="F93" t="s" s="18">
        <v>1909</v>
      </c>
      <c r="G93" t="s" s="19">
        <v>360</v>
      </c>
      <c r="H93" t="s" s="19">
        <v>1910</v>
      </c>
    </row>
    <row r="94">
      <c r="D94" t="s" s="29">
        <v>1904</v>
      </c>
      <c r="E94" t="s" s="4">
        <v>1386</v>
      </c>
      <c r="F94" t="s" s="18">
        <v>1911</v>
      </c>
      <c r="G94" t="s" s="19">
        <v>360</v>
      </c>
      <c r="H94" t="s" s="19">
        <v>1781</v>
      </c>
      <c r="J94" t="s" s="19">
        <v>483</v>
      </c>
      <c r="L94" t="s" s="19">
        <v>1912</v>
      </c>
      <c r="M94" t="s" s="19">
        <v>1913</v>
      </c>
    </row>
    <row r="95">
      <c r="D95" t="s" s="29">
        <v>1905</v>
      </c>
      <c r="E95" t="s" s="4">
        <v>1401</v>
      </c>
      <c r="F95" t="s" s="18">
        <v>1914</v>
      </c>
      <c r="G95" t="s" s="19">
        <v>360</v>
      </c>
      <c r="H95" t="s" s="19">
        <v>1781</v>
      </c>
      <c r="K95" t="s" s="19">
        <v>1915</v>
      </c>
    </row>
    <row r="96">
      <c r="D96" t="s" s="29">
        <v>1906</v>
      </c>
      <c r="E96" t="s" s="4">
        <v>1471</v>
      </c>
      <c r="F96" t="s" s="18">
        <v>1796</v>
      </c>
      <c r="G96" t="s" s="19">
        <v>360</v>
      </c>
      <c r="H96" t="s" s="19">
        <v>1781</v>
      </c>
      <c r="J96" t="s" s="19">
        <v>483</v>
      </c>
      <c r="K96" t="s" s="19">
        <v>1782</v>
      </c>
      <c r="L96" t="s" s="19">
        <v>1797</v>
      </c>
    </row>
    <row r="97">
      <c r="E97" t="s" s="14">
        <v>1805</v>
      </c>
    </row>
    <row r="98">
      <c r="B98" t="s" s="11">
        <v>112</v>
      </c>
    </row>
    <row r="99">
      <c r="B99" t="s" s="11">
        <v>113</v>
      </c>
    </row>
    <row r="100">
      <c r="B100" t="s" s="11">
        <v>489</v>
      </c>
    </row>
    <row r="101">
      <c r="B101" t="s" s="12">
        <v>1916</v>
      </c>
    </row>
    <row r="103">
      <c r="E103" t="s" s="20">
        <v>1762</v>
      </c>
    </row>
    <row r="104">
      <c r="D104" t="s" s="29">
        <v>1917</v>
      </c>
      <c r="E104" t="s" s="4">
        <v>318</v>
      </c>
      <c r="F104" t="s" s="18">
        <v>1920</v>
      </c>
      <c r="G104" t="s" s="14">
        <v>1921</v>
      </c>
      <c r="H104" t="s" s="19">
        <v>360</v>
      </c>
      <c r="I104" t="s" s="19">
        <v>1922</v>
      </c>
      <c r="J104" t="s" s="19">
        <v>483</v>
      </c>
      <c r="K104" t="s" s="19">
        <v>1782</v>
      </c>
    </row>
    <row r="105">
      <c r="D105" t="s" s="29">
        <v>1918</v>
      </c>
      <c r="E105" t="s" s="4">
        <v>715</v>
      </c>
      <c r="F105" t="s" s="18">
        <v>1920</v>
      </c>
      <c r="G105" t="s" s="14">
        <v>422</v>
      </c>
      <c r="H105" t="s" s="19">
        <v>360</v>
      </c>
      <c r="I105" t="s" s="19">
        <v>1922</v>
      </c>
      <c r="J105" t="s" s="19">
        <v>483</v>
      </c>
      <c r="K105" t="s" s="19">
        <v>1782</v>
      </c>
    </row>
    <row r="106">
      <c r="D106" t="s" s="29">
        <v>1919</v>
      </c>
      <c r="E106" t="s" s="4">
        <v>669</v>
      </c>
      <c r="F106" t="s" s="18">
        <v>1920</v>
      </c>
      <c r="H106" t="s" s="19">
        <v>360</v>
      </c>
      <c r="I106" t="s" s="19">
        <v>1922</v>
      </c>
      <c r="J106" t="s" s="19">
        <v>483</v>
      </c>
      <c r="K106" t="s" s="19">
        <v>1782</v>
      </c>
    </row>
    <row r="107">
      <c r="E107" t="s" s="14">
        <v>1805</v>
      </c>
    </row>
    <row r="108">
      <c r="B108" t="s" s="11">
        <v>112</v>
      </c>
    </row>
    <row r="109">
      <c r="B109" t="s" s="11">
        <v>113</v>
      </c>
    </row>
    <row r="110">
      <c r="B110" t="s" s="12">
        <v>1923</v>
      </c>
    </row>
  </sheetData>
  <pageMargins bottom="0.75" footer="0.3" header="0.3" left="0.7" right="0.7" top="0.75"/>
  <drawing r:id="rId1"/>
  <legacyDrawing r:id="rId3"/>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61.69921875" customWidth="true" bestFit="true"/>
    <col min="4" max="4" width="163.45703125" customWidth="true" bestFit="true"/>
    <col min="5" max="5" width="34.75390625"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s>
  <sheetData>
    <row r="1">
      <c r="A1" t="s" s="5">
        <v>1924</v>
      </c>
    </row>
    <row r="6">
      <c r="E6" t="s" s="20">
        <v>1761</v>
      </c>
      <c r="F6" t="s" s="20">
        <v>1762</v>
      </c>
      <c r="G6" t="s" s="20">
        <v>1763</v>
      </c>
      <c r="H6" t="s" s="20">
        <v>1764</v>
      </c>
      <c r="I6" t="s" s="20">
        <v>1765</v>
      </c>
    </row>
    <row r="7">
      <c r="D7" t="s" s="29">
        <v>1766</v>
      </c>
      <c r="E7" t="s" s="4">
        <v>52</v>
      </c>
      <c r="F7" t="s" s="4">
        <v>757</v>
      </c>
      <c r="G7" s="8"/>
      <c r="H7" t="s" s="4">
        <v>822</v>
      </c>
      <c r="I7" s="8"/>
      <c r="J7" t="s" s="18">
        <v>1945</v>
      </c>
      <c r="L7" t="s" s="19">
        <v>360</v>
      </c>
      <c r="M7" t="s" s="19">
        <v>1781</v>
      </c>
      <c r="N7" t="s" s="19">
        <v>1946</v>
      </c>
      <c r="O7" t="s" s="19">
        <v>483</v>
      </c>
      <c r="P7" t="s" s="19">
        <v>1782</v>
      </c>
      <c r="Q7" t="s" s="19">
        <v>1866</v>
      </c>
      <c r="R7" t="s" s="19">
        <v>1783</v>
      </c>
    </row>
    <row r="8">
      <c r="D8" t="s" s="29">
        <v>1925</v>
      </c>
      <c r="E8" t="s" s="4">
        <v>1936</v>
      </c>
      <c r="F8" s="8"/>
      <c r="G8" s="8"/>
      <c r="H8" t="s" s="4">
        <v>1937</v>
      </c>
      <c r="I8" s="8"/>
      <c r="J8" t="s" s="18">
        <v>1947</v>
      </c>
      <c r="L8" t="s" s="19">
        <v>360</v>
      </c>
      <c r="M8" t="s" s="19">
        <v>1781</v>
      </c>
      <c r="N8" t="s" s="19">
        <v>1946</v>
      </c>
      <c r="O8" t="s" s="19">
        <v>483</v>
      </c>
      <c r="P8" t="s" s="19">
        <v>1782</v>
      </c>
      <c r="Q8" t="s" s="19">
        <v>1948</v>
      </c>
      <c r="R8" t="s" s="19">
        <v>1783</v>
      </c>
      <c r="S8" t="s" s="19">
        <v>1949</v>
      </c>
    </row>
    <row r="9">
      <c r="D9" t="s" s="29">
        <v>1767</v>
      </c>
      <c r="E9" t="s" s="4">
        <v>53</v>
      </c>
      <c r="F9" t="s" s="4">
        <v>758</v>
      </c>
      <c r="G9" s="8"/>
      <c r="H9" t="s" s="4">
        <v>823</v>
      </c>
      <c r="I9" s="8"/>
      <c r="J9" t="s" s="18">
        <v>1950</v>
      </c>
      <c r="L9" t="s" s="19">
        <v>360</v>
      </c>
      <c r="M9" t="s" s="19">
        <v>1781</v>
      </c>
      <c r="N9" t="s" s="19">
        <v>1946</v>
      </c>
      <c r="O9" t="s" s="19">
        <v>483</v>
      </c>
      <c r="P9" t="s" s="19">
        <v>1782</v>
      </c>
      <c r="Q9" t="s" s="19">
        <v>1866</v>
      </c>
      <c r="R9" t="s" s="19">
        <v>1785</v>
      </c>
    </row>
    <row r="10">
      <c r="D10" t="s" s="29">
        <v>1768</v>
      </c>
      <c r="E10" t="s" s="4">
        <v>54</v>
      </c>
      <c r="F10" t="s" s="4">
        <v>759</v>
      </c>
      <c r="G10" s="8"/>
      <c r="H10" t="s" s="4">
        <v>824</v>
      </c>
      <c r="I10" s="8"/>
      <c r="J10" t="s" s="18">
        <v>1951</v>
      </c>
      <c r="L10" t="s" s="19">
        <v>360</v>
      </c>
      <c r="M10" t="s" s="19">
        <v>1781</v>
      </c>
      <c r="N10" t="s" s="19">
        <v>1946</v>
      </c>
      <c r="O10" t="s" s="19">
        <v>483</v>
      </c>
      <c r="P10" t="s" s="19">
        <v>1782</v>
      </c>
      <c r="Q10" t="s" s="19">
        <v>1866</v>
      </c>
      <c r="R10" t="s" s="19">
        <v>1787</v>
      </c>
    </row>
    <row r="11">
      <c r="D11" t="s" s="29">
        <v>1769</v>
      </c>
      <c r="E11" t="s" s="4">
        <v>55</v>
      </c>
      <c r="F11" s="8"/>
      <c r="G11" t="s" s="4">
        <v>760</v>
      </c>
      <c r="H11" t="s" s="4">
        <v>825</v>
      </c>
      <c r="I11" t="s" s="4">
        <v>838</v>
      </c>
      <c r="J11" t="s" s="18">
        <v>1952</v>
      </c>
      <c r="L11" t="s" s="19">
        <v>360</v>
      </c>
      <c r="M11" t="s" s="19">
        <v>1781</v>
      </c>
      <c r="N11" t="s" s="19">
        <v>1946</v>
      </c>
      <c r="O11" t="s" s="19">
        <v>483</v>
      </c>
      <c r="P11" t="s" s="19">
        <v>1782</v>
      </c>
      <c r="Q11" t="s" s="19">
        <v>1866</v>
      </c>
      <c r="R11" t="s" s="19">
        <v>1789</v>
      </c>
    </row>
    <row r="12">
      <c r="D12" t="s" s="29">
        <v>1926</v>
      </c>
      <c r="E12" t="s" s="4">
        <v>56</v>
      </c>
      <c r="F12" s="8"/>
      <c r="G12" t="s" s="4">
        <v>761</v>
      </c>
      <c r="H12" t="s" s="4">
        <v>826</v>
      </c>
      <c r="I12" t="s" s="4">
        <v>839</v>
      </c>
      <c r="J12" t="s" s="18">
        <v>1953</v>
      </c>
      <c r="L12" t="s" s="19">
        <v>360</v>
      </c>
      <c r="M12" t="s" s="19">
        <v>1781</v>
      </c>
      <c r="N12" t="s" s="19">
        <v>1946</v>
      </c>
      <c r="O12" t="s" s="19">
        <v>483</v>
      </c>
      <c r="P12" t="s" s="19">
        <v>1782</v>
      </c>
      <c r="Q12" t="s" s="19">
        <v>1948</v>
      </c>
      <c r="R12" t="s" s="19">
        <v>1789</v>
      </c>
    </row>
    <row r="13">
      <c r="D13" t="s" s="29">
        <v>1770</v>
      </c>
      <c r="E13" t="s" s="4">
        <v>57</v>
      </c>
      <c r="F13" t="s" s="4">
        <v>762</v>
      </c>
      <c r="G13" s="8"/>
      <c r="H13" s="8"/>
      <c r="I13" s="8"/>
      <c r="J13" t="s" s="18">
        <v>1954</v>
      </c>
      <c r="L13" t="s" s="19">
        <v>360</v>
      </c>
      <c r="M13" t="s" s="19">
        <v>1781</v>
      </c>
      <c r="N13" t="s" s="19">
        <v>1946</v>
      </c>
      <c r="O13" t="s" s="19">
        <v>483</v>
      </c>
      <c r="P13" t="s" s="19">
        <v>1782</v>
      </c>
      <c r="Q13" t="s" s="19">
        <v>1866</v>
      </c>
      <c r="R13" t="s" s="19">
        <v>1791</v>
      </c>
    </row>
    <row r="14">
      <c r="D14" t="s" s="29">
        <v>1927</v>
      </c>
      <c r="E14" t="s" s="4">
        <v>58</v>
      </c>
      <c r="F14" t="s" s="4">
        <v>763</v>
      </c>
      <c r="G14" s="8"/>
      <c r="H14" s="8"/>
      <c r="I14" s="8"/>
      <c r="J14" t="s" s="18">
        <v>1955</v>
      </c>
      <c r="L14" t="s" s="19">
        <v>360</v>
      </c>
      <c r="M14" t="s" s="19">
        <v>1781</v>
      </c>
      <c r="N14" t="s" s="19">
        <v>1946</v>
      </c>
      <c r="O14" t="s" s="19">
        <v>483</v>
      </c>
      <c r="P14" t="s" s="19">
        <v>1782</v>
      </c>
      <c r="Q14" t="s" s="19">
        <v>1948</v>
      </c>
      <c r="R14" t="s" s="19">
        <v>1791</v>
      </c>
    </row>
    <row r="15">
      <c r="D15" t="s" s="29">
        <v>1771</v>
      </c>
      <c r="E15" t="s" s="4">
        <v>59</v>
      </c>
      <c r="F15" s="8"/>
      <c r="G15" t="s" s="4">
        <v>1159</v>
      </c>
      <c r="H15" t="s" s="4">
        <v>1160</v>
      </c>
      <c r="I15" t="s" s="4">
        <v>1161</v>
      </c>
      <c r="J15" t="s" s="18">
        <v>1956</v>
      </c>
      <c r="L15" t="s" s="19">
        <v>360</v>
      </c>
      <c r="M15" t="s" s="19">
        <v>1781</v>
      </c>
      <c r="N15" t="s" s="19">
        <v>1946</v>
      </c>
      <c r="O15" t="s" s="19">
        <v>483</v>
      </c>
      <c r="P15" t="s" s="19">
        <v>1782</v>
      </c>
      <c r="Q15" t="s" s="19">
        <v>1866</v>
      </c>
      <c r="R15" t="s" s="19">
        <v>1793</v>
      </c>
    </row>
    <row r="16">
      <c r="D16" t="s" s="29">
        <v>1928</v>
      </c>
      <c r="E16" t="s" s="4">
        <v>61</v>
      </c>
      <c r="F16" s="8"/>
      <c r="G16" t="s" s="4">
        <v>765</v>
      </c>
      <c r="H16" t="s" s="4">
        <v>830</v>
      </c>
      <c r="I16" t="s" s="4">
        <v>843</v>
      </c>
      <c r="J16" t="s" s="18">
        <v>1957</v>
      </c>
      <c r="L16" t="s" s="19">
        <v>360</v>
      </c>
      <c r="M16" t="s" s="19">
        <v>1781</v>
      </c>
      <c r="N16" t="s" s="19">
        <v>1946</v>
      </c>
      <c r="O16" t="s" s="19">
        <v>483</v>
      </c>
      <c r="P16" t="s" s="19">
        <v>1782</v>
      </c>
      <c r="Q16" t="s" s="19">
        <v>1948</v>
      </c>
      <c r="R16" t="s" s="19">
        <v>1793</v>
      </c>
    </row>
    <row r="17">
      <c r="D17" t="s" s="29">
        <v>1772</v>
      </c>
      <c r="E17" t="s" s="4">
        <v>60</v>
      </c>
      <c r="F17" s="8"/>
      <c r="G17" t="s" s="4">
        <v>764</v>
      </c>
      <c r="H17" t="s" s="4">
        <v>829</v>
      </c>
      <c r="I17" t="s" s="4">
        <v>842</v>
      </c>
      <c r="J17" t="s" s="18">
        <v>1958</v>
      </c>
      <c r="L17" t="s" s="19">
        <v>360</v>
      </c>
      <c r="M17" t="s" s="19">
        <v>1781</v>
      </c>
      <c r="N17" t="s" s="19">
        <v>1946</v>
      </c>
      <c r="O17" t="s" s="19">
        <v>483</v>
      </c>
      <c r="P17" t="s" s="19">
        <v>1782</v>
      </c>
      <c r="Q17" t="s" s="19">
        <v>1866</v>
      </c>
      <c r="R17" t="s" s="19">
        <v>1795</v>
      </c>
    </row>
    <row r="18">
      <c r="D18" t="s" s="29">
        <v>1929</v>
      </c>
      <c r="E18" t="s" s="4">
        <v>62</v>
      </c>
      <c r="F18" s="8"/>
      <c r="G18" t="s" s="4">
        <v>766</v>
      </c>
      <c r="H18" t="s" s="4">
        <v>831</v>
      </c>
      <c r="I18" t="s" s="4">
        <v>844</v>
      </c>
      <c r="J18" t="s" s="18">
        <v>1959</v>
      </c>
      <c r="L18" t="s" s="19">
        <v>360</v>
      </c>
      <c r="M18" t="s" s="19">
        <v>1781</v>
      </c>
      <c r="N18" t="s" s="19">
        <v>1946</v>
      </c>
      <c r="O18" t="s" s="19">
        <v>483</v>
      </c>
      <c r="P18" t="s" s="19">
        <v>1782</v>
      </c>
      <c r="Q18" t="s" s="19">
        <v>1948</v>
      </c>
      <c r="R18" t="s" s="19">
        <v>1795</v>
      </c>
    </row>
    <row r="19">
      <c r="D19" t="s" s="29">
        <v>1930</v>
      </c>
      <c r="E19" t="s" s="4">
        <v>1938</v>
      </c>
      <c r="F19" t="s" s="4">
        <v>1939</v>
      </c>
      <c r="G19" s="8"/>
      <c r="H19" s="8"/>
      <c r="I19" s="8"/>
      <c r="J19" t="s" s="18">
        <v>1960</v>
      </c>
      <c r="L19" t="s" s="19">
        <v>360</v>
      </c>
      <c r="M19" t="s" s="19">
        <v>1781</v>
      </c>
      <c r="N19" t="s" s="19">
        <v>1946</v>
      </c>
      <c r="O19" t="s" s="19">
        <v>483</v>
      </c>
      <c r="P19" t="s" s="19">
        <v>1782</v>
      </c>
      <c r="Q19" t="s" s="19">
        <v>1866</v>
      </c>
      <c r="R19" t="s" s="19">
        <v>1797</v>
      </c>
    </row>
    <row r="20">
      <c r="D20" t="s" s="29">
        <v>289</v>
      </c>
      <c r="E20" t="s" s="4">
        <v>64</v>
      </c>
      <c r="F20" s="8"/>
      <c r="G20" t="s" s="4">
        <v>768</v>
      </c>
      <c r="H20" t="s" s="4">
        <v>833</v>
      </c>
      <c r="I20" t="s" s="4">
        <v>846</v>
      </c>
      <c r="J20" t="s" s="18">
        <v>1961</v>
      </c>
      <c r="L20" t="s" s="19">
        <v>360</v>
      </c>
      <c r="M20" t="s" s="19">
        <v>1781</v>
      </c>
      <c r="N20" t="s" s="19">
        <v>1946</v>
      </c>
      <c r="O20" t="s" s="19">
        <v>483</v>
      </c>
      <c r="P20" t="s" s="19">
        <v>1782</v>
      </c>
      <c r="Q20" t="s" s="19">
        <v>1866</v>
      </c>
      <c r="R20" t="s" s="19">
        <v>1799</v>
      </c>
    </row>
    <row r="21">
      <c r="D21" t="s" s="29">
        <v>1931</v>
      </c>
      <c r="E21" t="s" s="4">
        <v>65</v>
      </c>
      <c r="F21" s="8"/>
      <c r="G21" t="s" s="4">
        <v>769</v>
      </c>
      <c r="H21" t="s" s="4">
        <v>834</v>
      </c>
      <c r="I21" t="s" s="4">
        <v>847</v>
      </c>
      <c r="J21" t="s" s="18">
        <v>1962</v>
      </c>
      <c r="L21" t="s" s="19">
        <v>360</v>
      </c>
      <c r="M21" t="s" s="19">
        <v>1781</v>
      </c>
      <c r="N21" t="s" s="19">
        <v>1946</v>
      </c>
      <c r="O21" t="s" s="19">
        <v>483</v>
      </c>
      <c r="P21" t="s" s="19">
        <v>1782</v>
      </c>
      <c r="Q21" t="s" s="19">
        <v>1948</v>
      </c>
      <c r="R21" t="s" s="19">
        <v>1799</v>
      </c>
    </row>
    <row r="22">
      <c r="D22" t="s" s="29">
        <v>1774</v>
      </c>
      <c r="E22" t="s" s="4">
        <v>66</v>
      </c>
      <c r="F22" s="8"/>
      <c r="G22" s="8"/>
      <c r="H22" s="8"/>
      <c r="I22" t="s" s="4">
        <v>1234</v>
      </c>
      <c r="J22" t="s" s="18">
        <v>1963</v>
      </c>
      <c r="L22" t="s" s="19">
        <v>360</v>
      </c>
      <c r="M22" t="s" s="19">
        <v>1781</v>
      </c>
      <c r="N22" t="s" s="19">
        <v>1946</v>
      </c>
      <c r="O22" t="s" s="19">
        <v>483</v>
      </c>
      <c r="P22" t="s" s="19">
        <v>1782</v>
      </c>
      <c r="Q22" t="s" s="19">
        <v>1866</v>
      </c>
      <c r="R22" t="s" s="19">
        <v>1801</v>
      </c>
    </row>
    <row r="23">
      <c r="D23" t="s" s="29">
        <v>1932</v>
      </c>
      <c r="E23" t="s" s="4">
        <v>1940</v>
      </c>
      <c r="F23" s="8"/>
      <c r="G23" s="8"/>
      <c r="H23" s="8"/>
      <c r="I23" t="s" s="4">
        <v>1941</v>
      </c>
      <c r="J23" t="s" s="18">
        <v>1964</v>
      </c>
      <c r="L23" t="s" s="19">
        <v>360</v>
      </c>
      <c r="M23" t="s" s="19">
        <v>1781</v>
      </c>
      <c r="N23" t="s" s="19">
        <v>1946</v>
      </c>
      <c r="O23" t="s" s="19">
        <v>483</v>
      </c>
      <c r="P23" t="s" s="19">
        <v>1782</v>
      </c>
      <c r="Q23" t="s" s="19">
        <v>1948</v>
      </c>
      <c r="R23" t="s" s="19">
        <v>1801</v>
      </c>
    </row>
    <row r="24">
      <c r="D24" t="s" s="29">
        <v>1775</v>
      </c>
      <c r="E24" t="s" s="4">
        <v>67</v>
      </c>
      <c r="F24" t="s" s="4">
        <v>1776</v>
      </c>
      <c r="G24" t="s" s="4">
        <v>1777</v>
      </c>
      <c r="H24" t="s" s="4">
        <v>1778</v>
      </c>
      <c r="I24" t="s" s="4">
        <v>1779</v>
      </c>
      <c r="J24" t="s" s="18">
        <v>1965</v>
      </c>
      <c r="L24" t="s" s="19">
        <v>360</v>
      </c>
      <c r="M24" t="s" s="19">
        <v>1781</v>
      </c>
      <c r="N24" t="s" s="19">
        <v>1946</v>
      </c>
      <c r="O24" t="s" s="19">
        <v>483</v>
      </c>
      <c r="P24" t="s" s="19">
        <v>1782</v>
      </c>
      <c r="Q24" t="s" s="19">
        <v>1866</v>
      </c>
      <c r="R24" t="s" s="19">
        <v>1803</v>
      </c>
    </row>
    <row r="25">
      <c r="D25" t="s" s="29">
        <v>1933</v>
      </c>
      <c r="E25" t="s" s="4">
        <v>68</v>
      </c>
      <c r="F25" t="s" s="4">
        <v>1249</v>
      </c>
      <c r="G25" t="s" s="4">
        <v>1942</v>
      </c>
      <c r="H25" t="s" s="4">
        <v>1250</v>
      </c>
      <c r="I25" t="s" s="4">
        <v>1251</v>
      </c>
      <c r="J25" t="s" s="18">
        <v>1966</v>
      </c>
      <c r="K25" t="s" s="14">
        <v>966</v>
      </c>
      <c r="L25" t="s" s="19">
        <v>360</v>
      </c>
      <c r="M25" t="s" s="19">
        <v>1781</v>
      </c>
      <c r="N25" t="s" s="19">
        <v>1946</v>
      </c>
      <c r="O25" t="s" s="19">
        <v>483</v>
      </c>
      <c r="P25" t="s" s="19">
        <v>1782</v>
      </c>
      <c r="Q25" t="s" s="19">
        <v>1967</v>
      </c>
    </row>
    <row r="26">
      <c r="D26" t="s" s="29">
        <v>1934</v>
      </c>
      <c r="E26" t="s" s="4">
        <v>69</v>
      </c>
      <c r="F26" t="s" s="4">
        <v>1264</v>
      </c>
      <c r="G26" t="s" s="4">
        <v>1943</v>
      </c>
      <c r="H26" t="s" s="4">
        <v>1265</v>
      </c>
      <c r="I26" t="s" s="4">
        <v>1266</v>
      </c>
      <c r="J26" t="s" s="18">
        <v>1968</v>
      </c>
      <c r="L26" t="s" s="19">
        <v>360</v>
      </c>
      <c r="M26" t="s" s="19">
        <v>1781</v>
      </c>
      <c r="N26" t="s" s="19">
        <v>1969</v>
      </c>
      <c r="O26" t="s" s="19">
        <v>483</v>
      </c>
      <c r="P26" t="s" s="19">
        <v>1782</v>
      </c>
      <c r="Q26" t="s" s="19">
        <v>1866</v>
      </c>
    </row>
    <row r="27">
      <c r="D27" t="s" s="29">
        <v>1935</v>
      </c>
      <c r="E27" t="s" s="4">
        <v>70</v>
      </c>
      <c r="F27" t="s" s="4">
        <v>1279</v>
      </c>
      <c r="G27" t="s" s="4">
        <v>1944</v>
      </c>
      <c r="H27" t="s" s="4">
        <v>1280</v>
      </c>
      <c r="I27" t="s" s="4">
        <v>1281</v>
      </c>
      <c r="J27" t="s" s="18">
        <v>1970</v>
      </c>
      <c r="L27" t="s" s="19">
        <v>360</v>
      </c>
      <c r="M27" t="s" s="19">
        <v>1781</v>
      </c>
      <c r="N27" t="s" s="19">
        <v>1969</v>
      </c>
      <c r="O27" t="s" s="19">
        <v>483</v>
      </c>
      <c r="P27" t="s" s="19">
        <v>1782</v>
      </c>
      <c r="Q27" t="s" s="19">
        <v>1971</v>
      </c>
    </row>
    <row r="28">
      <c r="E28" t="s" s="14">
        <v>1804</v>
      </c>
      <c r="F28" t="s" s="14">
        <v>1805</v>
      </c>
      <c r="G28" t="s" s="14">
        <v>1806</v>
      </c>
      <c r="H28" t="s" s="14">
        <v>1807</v>
      </c>
      <c r="I28" t="s" s="14">
        <v>1808</v>
      </c>
    </row>
    <row r="29">
      <c r="B29" t="s" s="11">
        <v>162</v>
      </c>
    </row>
    <row r="30">
      <c r="B30" t="s" s="11">
        <v>1972</v>
      </c>
    </row>
    <row r="31">
      <c r="B31" t="s" s="11">
        <v>489</v>
      </c>
    </row>
    <row r="32">
      <c r="B32" t="s" s="11">
        <v>1973</v>
      </c>
    </row>
    <row r="33">
      <c r="B33" t="s" s="12">
        <v>1974</v>
      </c>
    </row>
    <row r="35">
      <c r="E35" t="s" s="20">
        <v>1761</v>
      </c>
    </row>
    <row r="36">
      <c r="D36" t="s" s="29">
        <v>1810</v>
      </c>
      <c r="E36" t="s" s="4">
        <v>1811</v>
      </c>
      <c r="F36" t="s" s="18">
        <v>1812</v>
      </c>
      <c r="G36" t="s" s="14">
        <v>1973</v>
      </c>
      <c r="H36" t="s" s="14">
        <v>489</v>
      </c>
      <c r="I36" t="s" s="14">
        <v>163</v>
      </c>
      <c r="J36" t="s" s="19">
        <v>360</v>
      </c>
      <c r="K36" t="s" s="19">
        <v>1781</v>
      </c>
      <c r="L36" t="s" s="19">
        <v>1813</v>
      </c>
      <c r="M36" t="s" s="19">
        <v>1782</v>
      </c>
    </row>
    <row r="37">
      <c r="E37" t="s" s="14">
        <v>1804</v>
      </c>
    </row>
    <row r="38">
      <c r="B38" t="s" s="11">
        <v>1814</v>
      </c>
    </row>
    <row r="39">
      <c r="B39" t="s" s="12">
        <v>1975</v>
      </c>
    </row>
    <row r="41">
      <c r="E41" t="s" s="20">
        <v>1761</v>
      </c>
      <c r="F41" t="s" s="20">
        <v>1762</v>
      </c>
      <c r="G41" t="s" s="20">
        <v>1763</v>
      </c>
      <c r="H41" t="s" s="20">
        <v>1764</v>
      </c>
      <c r="I41" t="s" s="20">
        <v>1765</v>
      </c>
    </row>
    <row r="42">
      <c r="D42" t="s" s="29">
        <v>1976</v>
      </c>
      <c r="E42" t="s" s="4">
        <v>1981</v>
      </c>
      <c r="F42" t="s" s="4">
        <v>1982</v>
      </c>
      <c r="G42" t="s" s="4">
        <v>1983</v>
      </c>
      <c r="H42" t="s" s="4">
        <v>1984</v>
      </c>
      <c r="I42" s="8"/>
      <c r="J42" t="s" s="18">
        <v>2005</v>
      </c>
      <c r="K42" t="s" s="19">
        <v>360</v>
      </c>
      <c r="L42" t="s" s="19">
        <v>1781</v>
      </c>
      <c r="M42" t="s" s="19">
        <v>483</v>
      </c>
      <c r="N42" t="s" s="19">
        <v>1782</v>
      </c>
      <c r="P42" t="s" s="19">
        <v>2006</v>
      </c>
    </row>
    <row r="43">
      <c r="D43" t="s" s="29">
        <v>1977</v>
      </c>
      <c r="E43" t="s" s="4">
        <v>1985</v>
      </c>
      <c r="F43" t="s" s="4">
        <v>1986</v>
      </c>
      <c r="G43" t="s" s="4">
        <v>1987</v>
      </c>
      <c r="H43" t="s" s="4">
        <v>1988</v>
      </c>
      <c r="I43" t="s" s="4">
        <v>1989</v>
      </c>
      <c r="J43" t="s" s="18">
        <v>2007</v>
      </c>
      <c r="K43" t="s" s="19">
        <v>360</v>
      </c>
      <c r="L43" t="s" s="19">
        <v>1781</v>
      </c>
      <c r="M43" t="s" s="19">
        <v>483</v>
      </c>
      <c r="N43" t="s" s="19">
        <v>1782</v>
      </c>
      <c r="P43" t="s" s="19">
        <v>2008</v>
      </c>
    </row>
    <row r="44">
      <c r="D44" t="s" s="29">
        <v>1978</v>
      </c>
      <c r="E44" t="s" s="4">
        <v>1990</v>
      </c>
      <c r="F44" t="s" s="4">
        <v>1991</v>
      </c>
      <c r="G44" t="s" s="4">
        <v>1992</v>
      </c>
      <c r="H44" t="s" s="4">
        <v>1993</v>
      </c>
      <c r="I44" t="s" s="4">
        <v>1994</v>
      </c>
      <c r="J44" t="s" s="18">
        <v>2009</v>
      </c>
      <c r="K44" t="s" s="19">
        <v>360</v>
      </c>
      <c r="L44" t="s" s="19">
        <v>1781</v>
      </c>
      <c r="M44" t="s" s="19">
        <v>483</v>
      </c>
      <c r="N44" t="s" s="19">
        <v>1782</v>
      </c>
      <c r="P44" t="s" s="19">
        <v>2010</v>
      </c>
    </row>
    <row r="45">
      <c r="D45" t="s" s="29">
        <v>1979</v>
      </c>
      <c r="E45" t="s" s="4">
        <v>1995</v>
      </c>
      <c r="F45" t="s" s="4">
        <v>1996</v>
      </c>
      <c r="G45" t="s" s="4">
        <v>1997</v>
      </c>
      <c r="H45" t="s" s="4">
        <v>1998</v>
      </c>
      <c r="I45" t="s" s="4">
        <v>1999</v>
      </c>
      <c r="J45" t="s" s="18">
        <v>2011</v>
      </c>
      <c r="K45" t="s" s="19">
        <v>360</v>
      </c>
      <c r="L45" t="s" s="19">
        <v>1781</v>
      </c>
      <c r="M45" t="s" s="19">
        <v>483</v>
      </c>
      <c r="N45" t="s" s="19">
        <v>1782</v>
      </c>
      <c r="O45" t="s" s="19">
        <v>1971</v>
      </c>
      <c r="P45" t="s" s="19">
        <v>2012</v>
      </c>
    </row>
    <row r="46">
      <c r="D46" t="s" s="29">
        <v>1980</v>
      </c>
      <c r="E46" t="s" s="4">
        <v>2000</v>
      </c>
      <c r="F46" t="s" s="4">
        <v>2001</v>
      </c>
      <c r="G46" t="s" s="4">
        <v>2002</v>
      </c>
      <c r="H46" t="s" s="4">
        <v>2003</v>
      </c>
      <c r="I46" t="s" s="4">
        <v>2004</v>
      </c>
      <c r="J46" t="s" s="18">
        <v>2013</v>
      </c>
      <c r="K46" t="s" s="19">
        <v>360</v>
      </c>
      <c r="L46" t="s" s="19">
        <v>1781</v>
      </c>
      <c r="M46" t="s" s="19">
        <v>483</v>
      </c>
      <c r="N46" t="s" s="19">
        <v>1782</v>
      </c>
      <c r="O46" t="s" s="19">
        <v>1971</v>
      </c>
    </row>
    <row r="47">
      <c r="E47" t="s" s="14">
        <v>1804</v>
      </c>
      <c r="F47" t="s" s="14">
        <v>1805</v>
      </c>
      <c r="G47" t="s" s="14">
        <v>1806</v>
      </c>
      <c r="H47" t="s" s="14">
        <v>1807</v>
      </c>
      <c r="I47" t="s" s="14">
        <v>1808</v>
      </c>
    </row>
    <row r="48">
      <c r="B48" t="s" s="11">
        <v>162</v>
      </c>
    </row>
    <row r="49">
      <c r="B49" t="s" s="11">
        <v>1972</v>
      </c>
    </row>
    <row r="50">
      <c r="B50" t="s" s="11">
        <v>489</v>
      </c>
    </row>
    <row r="51">
      <c r="B51" t="s" s="11">
        <v>1973</v>
      </c>
    </row>
    <row r="52">
      <c r="B52" t="s" s="12">
        <v>2014</v>
      </c>
    </row>
    <row r="54">
      <c r="E54" t="s" s="20">
        <v>1761</v>
      </c>
      <c r="F54" t="s" s="20">
        <v>1762</v>
      </c>
      <c r="G54" t="s" s="20">
        <v>1763</v>
      </c>
      <c r="H54" t="s" s="20">
        <v>1764</v>
      </c>
      <c r="I54" t="s" s="20">
        <v>1765</v>
      </c>
    </row>
    <row r="55">
      <c r="D55" t="s" s="29">
        <v>2015</v>
      </c>
      <c r="E55" t="s" s="4">
        <v>150</v>
      </c>
      <c r="F55" t="s" s="4">
        <v>1309</v>
      </c>
      <c r="G55" t="s" s="4">
        <v>2016</v>
      </c>
      <c r="H55" t="s" s="4">
        <v>1310</v>
      </c>
      <c r="I55" t="s" s="4">
        <v>1311</v>
      </c>
      <c r="J55" t="s" s="18">
        <v>1827</v>
      </c>
      <c r="K55" t="s" s="14">
        <v>489</v>
      </c>
      <c r="L55" t="s" s="19">
        <v>360</v>
      </c>
      <c r="M55" t="s" s="19">
        <v>1781</v>
      </c>
      <c r="N55" t="s" s="19">
        <v>483</v>
      </c>
      <c r="O55" t="s" s="19">
        <v>1782</v>
      </c>
    </row>
    <row r="56">
      <c r="E56" t="s" s="14">
        <v>1804</v>
      </c>
      <c r="F56" t="s" s="14">
        <v>1805</v>
      </c>
      <c r="G56" t="s" s="14">
        <v>1806</v>
      </c>
      <c r="H56" t="s" s="14">
        <v>1807</v>
      </c>
      <c r="I56" t="s" s="14">
        <v>1808</v>
      </c>
    </row>
    <row r="58">
      <c r="B58" t="s" s="11">
        <v>162</v>
      </c>
    </row>
    <row r="59">
      <c r="B59" t="s" s="11">
        <v>1972</v>
      </c>
    </row>
    <row r="60">
      <c r="B60" t="s" s="11">
        <v>1973</v>
      </c>
    </row>
    <row r="61">
      <c r="B61" t="s" s="12">
        <v>2017</v>
      </c>
    </row>
    <row r="63">
      <c r="E63" t="s" s="20">
        <v>1761</v>
      </c>
      <c r="F63" t="s" s="20">
        <v>1762</v>
      </c>
      <c r="G63" t="s" s="20">
        <v>1763</v>
      </c>
      <c r="H63" t="s" s="20">
        <v>1764</v>
      </c>
      <c r="I63" t="s" s="20">
        <v>1765</v>
      </c>
    </row>
    <row r="64">
      <c r="D64" t="s" s="29">
        <v>1829</v>
      </c>
      <c r="E64" t="s" s="27">
        <v>682</v>
      </c>
      <c r="F64" s="8"/>
      <c r="G64" s="8"/>
      <c r="H64" t="s" s="27">
        <v>1507</v>
      </c>
      <c r="I64" s="8"/>
      <c r="J64" t="s" s="18">
        <v>1839</v>
      </c>
      <c r="K64" t="s" s="19">
        <v>360</v>
      </c>
      <c r="L64" t="s" s="19">
        <v>1781</v>
      </c>
      <c r="M64" t="s" s="19">
        <v>1840</v>
      </c>
      <c r="N64" t="s" s="19">
        <v>1782</v>
      </c>
      <c r="P64" t="s" s="19">
        <v>1783</v>
      </c>
      <c r="Q64" t="s" s="19">
        <v>1841</v>
      </c>
    </row>
    <row r="65">
      <c r="D65" t="s" s="29">
        <v>1830</v>
      </c>
      <c r="E65" t="s" s="27">
        <v>696</v>
      </c>
      <c r="F65" s="8"/>
      <c r="G65" s="8"/>
      <c r="H65" t="s" s="27">
        <v>1532</v>
      </c>
      <c r="I65" s="8"/>
      <c r="J65" t="s" s="18">
        <v>1842</v>
      </c>
      <c r="K65" t="s" s="19">
        <v>360</v>
      </c>
      <c r="L65" t="s" s="19">
        <v>1781</v>
      </c>
      <c r="M65" t="s" s="19">
        <v>1840</v>
      </c>
      <c r="N65" t="s" s="19">
        <v>1782</v>
      </c>
      <c r="P65" t="s" s="19">
        <v>1787</v>
      </c>
      <c r="Q65" t="s" s="19">
        <v>1841</v>
      </c>
    </row>
    <row r="66">
      <c r="D66" t="s" s="29">
        <v>1831</v>
      </c>
      <c r="E66" t="s" s="27">
        <v>697</v>
      </c>
      <c r="F66" s="8"/>
      <c r="G66" s="8"/>
      <c r="H66" t="s" s="27">
        <v>1548</v>
      </c>
      <c r="I66" t="s" s="27">
        <v>1549</v>
      </c>
      <c r="J66" t="s" s="18">
        <v>1843</v>
      </c>
      <c r="K66" t="s" s="19">
        <v>360</v>
      </c>
      <c r="L66" t="s" s="19">
        <v>1781</v>
      </c>
      <c r="M66" t="s" s="19">
        <v>1840</v>
      </c>
      <c r="N66" t="s" s="19">
        <v>1782</v>
      </c>
      <c r="P66" t="s" s="19">
        <v>1793</v>
      </c>
      <c r="Q66" t="s" s="19">
        <v>1841</v>
      </c>
    </row>
    <row r="67">
      <c r="D67" t="s" s="29">
        <v>1832</v>
      </c>
      <c r="E67" t="s" s="27">
        <v>1563</v>
      </c>
      <c r="F67" s="8"/>
      <c r="G67" s="8"/>
      <c r="H67" t="s" s="27">
        <v>1565</v>
      </c>
      <c r="I67" t="s" s="27">
        <v>1566</v>
      </c>
      <c r="J67" t="s" s="18">
        <v>1844</v>
      </c>
      <c r="K67" t="s" s="19">
        <v>360</v>
      </c>
      <c r="L67" t="s" s="19">
        <v>1781</v>
      </c>
      <c r="M67" t="s" s="19">
        <v>1840</v>
      </c>
      <c r="N67" t="s" s="19">
        <v>1782</v>
      </c>
      <c r="P67" t="s" s="19">
        <v>1845</v>
      </c>
      <c r="Q67" t="s" s="19">
        <v>1841</v>
      </c>
    </row>
    <row r="68">
      <c r="D68" t="s" s="29">
        <v>1833</v>
      </c>
      <c r="E68" t="s" s="27">
        <v>1580</v>
      </c>
      <c r="F68" s="8"/>
      <c r="G68" s="8"/>
      <c r="H68" t="s" s="27">
        <v>1582</v>
      </c>
      <c r="I68" s="8"/>
      <c r="J68" t="s" s="18">
        <v>1846</v>
      </c>
      <c r="K68" t="s" s="19">
        <v>360</v>
      </c>
      <c r="L68" t="s" s="19">
        <v>1781</v>
      </c>
      <c r="M68" t="s" s="19">
        <v>1840</v>
      </c>
      <c r="N68" t="s" s="19">
        <v>1782</v>
      </c>
      <c r="P68" t="s" s="19">
        <v>1847</v>
      </c>
    </row>
    <row r="69">
      <c r="D69" t="s" s="29">
        <v>1834</v>
      </c>
      <c r="E69" t="s" s="27">
        <v>1597</v>
      </c>
      <c r="F69" s="8"/>
      <c r="G69" s="8"/>
      <c r="H69" t="s" s="27">
        <v>1599</v>
      </c>
      <c r="I69" t="s" s="27">
        <v>1600</v>
      </c>
      <c r="J69" t="s" s="18">
        <v>1848</v>
      </c>
      <c r="K69" t="s" s="19">
        <v>360</v>
      </c>
      <c r="L69" t="s" s="19">
        <v>1781</v>
      </c>
      <c r="M69" t="s" s="19">
        <v>1840</v>
      </c>
      <c r="N69" t="s" s="19">
        <v>1782</v>
      </c>
      <c r="P69" t="s" s="19">
        <v>1849</v>
      </c>
    </row>
    <row r="70">
      <c r="D70" t="s" s="29">
        <v>1835</v>
      </c>
      <c r="E70" t="s" s="27">
        <v>1614</v>
      </c>
      <c r="F70" s="8"/>
      <c r="G70" s="8"/>
      <c r="H70" t="s" s="27">
        <v>1616</v>
      </c>
      <c r="I70" s="8"/>
      <c r="J70" t="s" s="18">
        <v>1850</v>
      </c>
      <c r="K70" t="s" s="19">
        <v>360</v>
      </c>
      <c r="L70" t="s" s="19">
        <v>1781</v>
      </c>
      <c r="M70" t="s" s="19">
        <v>1840</v>
      </c>
      <c r="N70" t="s" s="19">
        <v>1782</v>
      </c>
      <c r="P70" t="s" s="19">
        <v>1851</v>
      </c>
    </row>
    <row r="71">
      <c r="D71" t="s" s="29">
        <v>1836</v>
      </c>
      <c r="E71" t="s" s="27">
        <v>1631</v>
      </c>
      <c r="F71" s="8"/>
      <c r="G71" s="8"/>
      <c r="H71" t="s" s="27">
        <v>1633</v>
      </c>
      <c r="I71" t="s" s="27">
        <v>1634</v>
      </c>
      <c r="J71" t="s" s="18">
        <v>1852</v>
      </c>
      <c r="K71" t="s" s="19">
        <v>360</v>
      </c>
      <c r="L71" t="s" s="19">
        <v>1781</v>
      </c>
      <c r="M71" t="s" s="19">
        <v>1840</v>
      </c>
      <c r="N71" t="s" s="19">
        <v>1782</v>
      </c>
      <c r="P71" t="s" s="19">
        <v>1853</v>
      </c>
    </row>
    <row r="72">
      <c r="D72" t="s" s="29">
        <v>2018</v>
      </c>
      <c r="E72" t="s" s="27">
        <v>1648</v>
      </c>
      <c r="F72" s="8"/>
      <c r="G72" s="8"/>
      <c r="H72" t="s" s="27">
        <v>1650</v>
      </c>
      <c r="I72" t="s" s="27">
        <v>1651</v>
      </c>
      <c r="J72" t="s" s="18">
        <v>2020</v>
      </c>
      <c r="K72" t="s" s="19">
        <v>360</v>
      </c>
      <c r="L72" t="s" s="19">
        <v>1781</v>
      </c>
      <c r="M72" t="s" s="19">
        <v>1840</v>
      </c>
      <c r="N72" t="s" s="19">
        <v>1782</v>
      </c>
      <c r="O72" t="s" s="19">
        <v>1971</v>
      </c>
      <c r="P72" t="s" s="19">
        <v>2021</v>
      </c>
    </row>
    <row r="73">
      <c r="D73" t="s" s="29">
        <v>1837</v>
      </c>
      <c r="E73" t="s" s="4">
        <v>1665</v>
      </c>
      <c r="F73" s="8"/>
      <c r="G73" s="8"/>
      <c r="H73" t="s" s="4">
        <v>1667</v>
      </c>
      <c r="I73" t="s" s="4">
        <v>1668</v>
      </c>
      <c r="J73" t="s" s="18">
        <v>2022</v>
      </c>
      <c r="K73" t="s" s="19">
        <v>360</v>
      </c>
      <c r="L73" t="s" s="19">
        <v>1781</v>
      </c>
      <c r="M73" t="s" s="19">
        <v>1840</v>
      </c>
      <c r="N73" t="s" s="19">
        <v>1782</v>
      </c>
      <c r="O73" t="s" s="19">
        <v>1866</v>
      </c>
      <c r="P73" t="s" s="19">
        <v>1855</v>
      </c>
    </row>
    <row r="74">
      <c r="D74" t="s" s="29">
        <v>2019</v>
      </c>
      <c r="E74" t="s" s="4">
        <v>1706</v>
      </c>
      <c r="F74" s="8"/>
      <c r="G74" s="8"/>
      <c r="H74" t="s" s="4">
        <v>1708</v>
      </c>
      <c r="I74" t="s" s="4">
        <v>1709</v>
      </c>
      <c r="J74" t="s" s="18">
        <v>2023</v>
      </c>
      <c r="K74" t="s" s="19">
        <v>360</v>
      </c>
      <c r="L74" t="s" s="19">
        <v>1781</v>
      </c>
      <c r="M74" t="s" s="19">
        <v>1840</v>
      </c>
      <c r="N74" t="s" s="19">
        <v>1782</v>
      </c>
      <c r="O74" t="s" s="19">
        <v>1866</v>
      </c>
    </row>
    <row r="75">
      <c r="E75" t="s" s="14">
        <v>1804</v>
      </c>
      <c r="F75" t="s" s="14">
        <v>1805</v>
      </c>
      <c r="G75" t="s" s="14">
        <v>1806</v>
      </c>
      <c r="H75" t="s" s="14">
        <v>1807</v>
      </c>
      <c r="I75" t="s" s="14">
        <v>1808</v>
      </c>
    </row>
    <row r="76">
      <c r="B76" t="s" s="11">
        <v>162</v>
      </c>
    </row>
    <row r="77">
      <c r="B77" t="s" s="11">
        <v>1972</v>
      </c>
    </row>
    <row r="78">
      <c r="B78" t="s" s="11">
        <v>489</v>
      </c>
    </row>
    <row r="79">
      <c r="B79" t="s" s="11">
        <v>1973</v>
      </c>
    </row>
    <row r="80">
      <c r="B80" t="s" s="12">
        <v>2024</v>
      </c>
    </row>
    <row r="82">
      <c r="E82" t="s" s="20">
        <v>1761</v>
      </c>
      <c r="F82" t="s" s="20">
        <v>1762</v>
      </c>
      <c r="G82" t="s" s="20">
        <v>1763</v>
      </c>
      <c r="H82" t="s" s="20">
        <v>1764</v>
      </c>
      <c r="I82" t="s" s="20">
        <v>1765</v>
      </c>
    </row>
    <row r="83">
      <c r="D83" t="s" s="29">
        <v>2025</v>
      </c>
      <c r="E83" t="s" s="4">
        <v>1720</v>
      </c>
      <c r="F83" s="8"/>
      <c r="G83" s="8"/>
      <c r="H83" s="8"/>
      <c r="I83" s="8"/>
      <c r="J83" t="s" s="18">
        <v>2044</v>
      </c>
      <c r="K83" t="s" s="14">
        <v>1972</v>
      </c>
      <c r="L83" t="s" s="14">
        <v>2045</v>
      </c>
      <c r="M83" t="s" s="19">
        <v>360</v>
      </c>
      <c r="N83" t="s" s="19">
        <v>1781</v>
      </c>
    </row>
    <row r="84">
      <c r="D84" t="s" s="29">
        <v>2026</v>
      </c>
      <c r="E84" t="s" s="4">
        <v>2031</v>
      </c>
      <c r="F84" s="8"/>
      <c r="G84" s="8"/>
      <c r="H84" s="8"/>
      <c r="I84" s="8"/>
      <c r="J84" t="s" s="18">
        <v>2044</v>
      </c>
      <c r="K84" t="s" s="14">
        <v>1972</v>
      </c>
      <c r="L84" t="s" s="14">
        <v>2046</v>
      </c>
      <c r="M84" t="s" s="19">
        <v>360</v>
      </c>
      <c r="N84" t="s" s="19">
        <v>1781</v>
      </c>
    </row>
    <row r="85">
      <c r="D85" t="s" s="29">
        <v>2027</v>
      </c>
      <c r="E85" t="s" s="4">
        <v>2032</v>
      </c>
      <c r="F85" s="8"/>
      <c r="G85" s="8"/>
      <c r="H85" s="8"/>
      <c r="I85" s="8"/>
      <c r="J85" t="s" s="18">
        <v>2044</v>
      </c>
      <c r="K85" t="s" s="14">
        <v>1972</v>
      </c>
      <c r="L85" t="s" s="14">
        <v>2047</v>
      </c>
      <c r="M85" t="s" s="19">
        <v>360</v>
      </c>
      <c r="N85" t="s" s="19">
        <v>1781</v>
      </c>
    </row>
    <row r="86">
      <c r="D86" t="s" s="29">
        <v>2028</v>
      </c>
      <c r="E86" t="s" s="4">
        <v>2033</v>
      </c>
      <c r="F86" s="8"/>
      <c r="G86" s="8"/>
      <c r="H86" s="8"/>
      <c r="I86" s="8"/>
      <c r="J86" t="s" s="18">
        <v>2044</v>
      </c>
      <c r="K86" t="s" s="14">
        <v>1972</v>
      </c>
      <c r="L86" t="s" s="14">
        <v>2048</v>
      </c>
      <c r="M86" t="s" s="19">
        <v>360</v>
      </c>
      <c r="N86" t="s" s="19">
        <v>1781</v>
      </c>
    </row>
    <row r="87">
      <c r="D87" t="s" s="29">
        <v>2029</v>
      </c>
      <c r="E87" t="s" s="4">
        <v>2034</v>
      </c>
      <c r="F87" t="s" s="4">
        <v>2035</v>
      </c>
      <c r="G87" t="s" s="4">
        <v>2036</v>
      </c>
      <c r="H87" t="s" s="4">
        <v>2037</v>
      </c>
      <c r="I87" t="s" s="4">
        <v>2038</v>
      </c>
      <c r="J87" t="s" s="18">
        <v>2044</v>
      </c>
      <c r="K87" t="s" s="14">
        <v>2049</v>
      </c>
      <c r="M87" t="s" s="19">
        <v>360</v>
      </c>
      <c r="N87" t="s" s="19">
        <v>1781</v>
      </c>
    </row>
    <row r="88">
      <c r="D88" t="s" s="29">
        <v>2030</v>
      </c>
      <c r="E88" t="s" s="4">
        <v>2039</v>
      </c>
      <c r="F88" t="s" s="4">
        <v>2040</v>
      </c>
      <c r="G88" t="s" s="4">
        <v>2041</v>
      </c>
      <c r="H88" t="s" s="4">
        <v>2042</v>
      </c>
      <c r="I88" t="s" s="4">
        <v>2043</v>
      </c>
      <c r="J88" t="s" s="18">
        <v>2050</v>
      </c>
      <c r="K88" t="s" s="14">
        <v>2049</v>
      </c>
      <c r="M88" t="s" s="19">
        <v>360</v>
      </c>
      <c r="N88" t="s" s="19">
        <v>1781</v>
      </c>
      <c r="O88" t="s" s="19">
        <v>2051</v>
      </c>
    </row>
    <row r="89">
      <c r="E89" t="s" s="14">
        <v>1804</v>
      </c>
      <c r="F89" t="s" s="14">
        <v>1805</v>
      </c>
      <c r="G89" t="s" s="14">
        <v>1806</v>
      </c>
      <c r="H89" t="s" s="14">
        <v>1807</v>
      </c>
      <c r="I89" t="s" s="14">
        <v>1808</v>
      </c>
    </row>
    <row r="90">
      <c r="B90" t="s" s="11">
        <v>1814</v>
      </c>
    </row>
    <row r="91">
      <c r="B91" t="s" s="12">
        <v>2052</v>
      </c>
    </row>
    <row r="93">
      <c r="E93" t="s" s="20">
        <v>1761</v>
      </c>
      <c r="F93" t="s" s="20">
        <v>1762</v>
      </c>
      <c r="G93" t="s" s="20">
        <v>1763</v>
      </c>
      <c r="H93" t="s" s="20">
        <v>1764</v>
      </c>
      <c r="I93" t="s" s="20">
        <v>1765</v>
      </c>
    </row>
    <row r="94">
      <c r="D94" t="s" s="29">
        <v>2053</v>
      </c>
      <c r="E94" t="s" s="4">
        <v>2055</v>
      </c>
      <c r="F94" t="s" s="4">
        <v>2056</v>
      </c>
      <c r="G94" t="s" s="4">
        <v>2057</v>
      </c>
      <c r="H94" t="s" s="4">
        <v>2058</v>
      </c>
      <c r="I94" t="s" s="4">
        <v>2059</v>
      </c>
      <c r="J94" t="s" s="18">
        <v>1864</v>
      </c>
      <c r="K94" t="s" s="14">
        <v>1973</v>
      </c>
      <c r="L94" t="s" s="19">
        <v>360</v>
      </c>
      <c r="M94" t="s" s="19">
        <v>1781</v>
      </c>
      <c r="N94" t="s" s="19">
        <v>1865</v>
      </c>
      <c r="O94" t="s" s="19">
        <v>1782</v>
      </c>
      <c r="P94" t="s" s="19">
        <v>1866</v>
      </c>
    </row>
    <row r="95">
      <c r="D95" t="s" s="29">
        <v>2054</v>
      </c>
      <c r="E95" t="s" s="4">
        <v>2060</v>
      </c>
      <c r="F95" t="s" s="4">
        <v>2061</v>
      </c>
      <c r="G95" t="s" s="4">
        <v>2062</v>
      </c>
      <c r="H95" t="s" s="4">
        <v>2063</v>
      </c>
      <c r="I95" s="8"/>
      <c r="J95" t="s" s="18">
        <v>1864</v>
      </c>
      <c r="L95" t="s" s="19">
        <v>360</v>
      </c>
      <c r="M95" t="s" s="19">
        <v>1781</v>
      </c>
      <c r="N95" t="s" s="19">
        <v>1865</v>
      </c>
      <c r="O95" t="s" s="19">
        <v>1782</v>
      </c>
      <c r="P95" t="s" s="19">
        <v>1866</v>
      </c>
    </row>
    <row r="96">
      <c r="E96" t="s" s="14">
        <v>1804</v>
      </c>
      <c r="F96" t="s" s="14">
        <v>1805</v>
      </c>
      <c r="G96" t="s" s="14">
        <v>1806</v>
      </c>
      <c r="H96" t="s" s="14">
        <v>1807</v>
      </c>
      <c r="I96" t="s" s="14">
        <v>1808</v>
      </c>
    </row>
    <row r="97">
      <c r="B97" t="s" s="11">
        <v>162</v>
      </c>
    </row>
    <row r="98">
      <c r="B98" t="s" s="11">
        <v>1972</v>
      </c>
    </row>
    <row r="99">
      <c r="B99" t="s" s="11">
        <v>489</v>
      </c>
    </row>
    <row r="100">
      <c r="B100" t="s" s="12">
        <v>2064</v>
      </c>
    </row>
    <row r="102">
      <c r="E102" t="s" s="20">
        <v>1761</v>
      </c>
      <c r="F102" t="s" s="20">
        <v>1762</v>
      </c>
      <c r="G102" t="s" s="20">
        <v>1763</v>
      </c>
      <c r="H102" t="s" s="20">
        <v>1764</v>
      </c>
      <c r="I102" t="s" s="20">
        <v>1765</v>
      </c>
    </row>
    <row r="103">
      <c r="D103" t="s" s="29">
        <v>1870</v>
      </c>
      <c r="E103" t="s" s="4">
        <v>2066</v>
      </c>
      <c r="F103" t="s" s="4">
        <v>2067</v>
      </c>
      <c r="G103" t="s" s="4">
        <v>2068</v>
      </c>
      <c r="H103" t="s" s="4">
        <v>2069</v>
      </c>
      <c r="I103" t="s" s="4">
        <v>2070</v>
      </c>
      <c r="J103" t="s" s="18">
        <v>1880</v>
      </c>
      <c r="K103" t="s" s="19">
        <v>360</v>
      </c>
      <c r="L103" t="s" s="19">
        <v>1781</v>
      </c>
      <c r="M103" t="s" s="19">
        <v>1865</v>
      </c>
      <c r="N103" t="s" s="19">
        <v>1782</v>
      </c>
      <c r="O103" t="s" s="19">
        <v>1881</v>
      </c>
    </row>
    <row r="104">
      <c r="D104" t="s" s="29">
        <v>2065</v>
      </c>
      <c r="E104" t="s" s="4">
        <v>2071</v>
      </c>
      <c r="F104" t="s" s="4">
        <v>2072</v>
      </c>
      <c r="G104" t="s" s="4">
        <v>2073</v>
      </c>
      <c r="H104" t="s" s="4">
        <v>2074</v>
      </c>
      <c r="I104" s="8"/>
      <c r="J104" t="s" s="18">
        <v>2075</v>
      </c>
      <c r="K104" t="s" s="19">
        <v>360</v>
      </c>
      <c r="L104" t="s" s="19">
        <v>1781</v>
      </c>
      <c r="M104" t="s" s="19">
        <v>483</v>
      </c>
      <c r="N104" t="s" s="19">
        <v>1782</v>
      </c>
      <c r="O104" t="s" s="19">
        <v>2076</v>
      </c>
    </row>
    <row r="105">
      <c r="E105" t="s" s="14">
        <v>1804</v>
      </c>
      <c r="F105" t="s" s="14">
        <v>1805</v>
      </c>
      <c r="G105" t="s" s="14">
        <v>1806</v>
      </c>
      <c r="H105" t="s" s="14">
        <v>1807</v>
      </c>
      <c r="I105" t="s" s="14">
        <v>1808</v>
      </c>
    </row>
    <row r="106">
      <c r="B106" t="s" s="11">
        <v>162</v>
      </c>
    </row>
    <row r="107">
      <c r="B107" t="s" s="11">
        <v>1972</v>
      </c>
    </row>
    <row r="108">
      <c r="B108" t="s" s="11">
        <v>489</v>
      </c>
    </row>
    <row r="109">
      <c r="B109" t="s" s="12">
        <v>2077</v>
      </c>
    </row>
    <row r="111">
      <c r="E111" t="s" s="20">
        <v>1761</v>
      </c>
    </row>
    <row r="112">
      <c r="D112" t="s" s="29">
        <v>2078</v>
      </c>
      <c r="E112" t="s" s="4">
        <v>2084</v>
      </c>
      <c r="F112" t="s" s="18">
        <v>1893</v>
      </c>
      <c r="G112" t="s" s="14">
        <v>1972</v>
      </c>
      <c r="J112" t="s" s="19">
        <v>360</v>
      </c>
      <c r="K112" t="s" s="19">
        <v>1894</v>
      </c>
    </row>
    <row r="113">
      <c r="D113" t="s" s="29">
        <v>2079</v>
      </c>
      <c r="E113" t="s" s="4">
        <v>2085</v>
      </c>
      <c r="F113" t="s" s="18">
        <v>1893</v>
      </c>
      <c r="G113" t="s" s="14">
        <v>1972</v>
      </c>
      <c r="I113" t="s" s="14">
        <v>2090</v>
      </c>
      <c r="J113" t="s" s="19">
        <v>360</v>
      </c>
      <c r="K113" t="s" s="19">
        <v>1894</v>
      </c>
    </row>
    <row r="114">
      <c r="D114" t="s" s="29">
        <v>2080</v>
      </c>
      <c r="E114" t="s" s="27">
        <v>2086</v>
      </c>
      <c r="F114" t="s" s="18">
        <v>1897</v>
      </c>
      <c r="G114" t="s" s="14">
        <v>1972</v>
      </c>
      <c r="H114" t="s" s="14">
        <v>1973</v>
      </c>
      <c r="J114" t="s" s="19">
        <v>624</v>
      </c>
      <c r="L114" t="s" s="19">
        <v>1898</v>
      </c>
    </row>
    <row r="115">
      <c r="D115" t="s" s="29">
        <v>2081</v>
      </c>
      <c r="E115" t="s" s="27">
        <v>2087</v>
      </c>
      <c r="F115" t="s" s="18">
        <v>2091</v>
      </c>
      <c r="G115" t="s" s="14">
        <v>1972</v>
      </c>
      <c r="J115" t="s" s="19">
        <v>624</v>
      </c>
      <c r="L115" t="s" s="19">
        <v>2092</v>
      </c>
    </row>
    <row r="116">
      <c r="D116" t="s" s="29">
        <v>2082</v>
      </c>
      <c r="E116" t="s" s="4">
        <v>2088</v>
      </c>
      <c r="F116" t="s" s="18">
        <v>1893</v>
      </c>
      <c r="G116" t="s" s="14">
        <v>2093</v>
      </c>
      <c r="J116" t="s" s="19">
        <v>360</v>
      </c>
      <c r="K116" t="s" s="19">
        <v>1894</v>
      </c>
    </row>
    <row r="117">
      <c r="D117" t="s" s="29">
        <v>2083</v>
      </c>
      <c r="E117" t="s" s="27">
        <v>2089</v>
      </c>
      <c r="F117" t="s" s="18">
        <v>1897</v>
      </c>
      <c r="G117" t="s" s="14">
        <v>163</v>
      </c>
      <c r="J117" t="s" s="19">
        <v>624</v>
      </c>
      <c r="L117" t="s" s="19">
        <v>1898</v>
      </c>
    </row>
    <row r="118">
      <c r="E118" t="s" s="14">
        <v>489</v>
      </c>
    </row>
    <row r="119">
      <c r="E119" t="s" s="14">
        <v>1804</v>
      </c>
    </row>
    <row r="120">
      <c r="B120" t="s" s="11">
        <v>1814</v>
      </c>
    </row>
    <row r="121">
      <c r="B121" t="s" s="12">
        <v>2094</v>
      </c>
    </row>
    <row r="123">
      <c r="E123" t="s" s="20">
        <v>1762</v>
      </c>
    </row>
    <row r="124">
      <c r="D124" t="s" s="29">
        <v>294</v>
      </c>
      <c r="E124" t="s" s="4">
        <v>1340</v>
      </c>
      <c r="F124" t="s" s="18">
        <v>487</v>
      </c>
      <c r="G124" t="s" s="19">
        <v>360</v>
      </c>
      <c r="H124" t="s" s="19">
        <v>488</v>
      </c>
    </row>
    <row r="125">
      <c r="D125" t="s" s="29">
        <v>1902</v>
      </c>
      <c r="E125" t="s" s="4">
        <v>1355</v>
      </c>
      <c r="F125" t="s" s="18">
        <v>1907</v>
      </c>
      <c r="G125" t="s" s="19">
        <v>360</v>
      </c>
      <c r="H125" t="s" s="19">
        <v>361</v>
      </c>
      <c r="I125" t="s" s="19">
        <v>1908</v>
      </c>
      <c r="N125" t="s" s="19">
        <v>439</v>
      </c>
    </row>
    <row r="126">
      <c r="D126" t="s" s="29">
        <v>1903</v>
      </c>
      <c r="E126" t="s" s="4">
        <v>1371</v>
      </c>
      <c r="F126" t="s" s="18">
        <v>1909</v>
      </c>
      <c r="G126" t="s" s="19">
        <v>360</v>
      </c>
      <c r="H126" t="s" s="19">
        <v>1910</v>
      </c>
    </row>
    <row r="127">
      <c r="D127" t="s" s="29">
        <v>1904</v>
      </c>
      <c r="E127" t="s" s="4">
        <v>1386</v>
      </c>
      <c r="F127" t="s" s="18">
        <v>2098</v>
      </c>
      <c r="G127" t="s" s="19">
        <v>360</v>
      </c>
      <c r="H127" t="s" s="19">
        <v>1781</v>
      </c>
      <c r="J127" t="s" s="19">
        <v>483</v>
      </c>
      <c r="L127" t="s" s="19">
        <v>1866</v>
      </c>
      <c r="M127" t="s" s="19">
        <v>1912</v>
      </c>
      <c r="N127" t="s" s="19">
        <v>1913</v>
      </c>
    </row>
    <row r="128">
      <c r="D128" t="s" s="29">
        <v>1905</v>
      </c>
      <c r="E128" t="s" s="4">
        <v>1401</v>
      </c>
      <c r="F128" t="s" s="18">
        <v>2099</v>
      </c>
      <c r="G128" t="s" s="19">
        <v>360</v>
      </c>
      <c r="H128" t="s" s="19">
        <v>1781</v>
      </c>
      <c r="K128" t="s" s="19">
        <v>1915</v>
      </c>
      <c r="L128" t="s" s="19">
        <v>1866</v>
      </c>
    </row>
    <row r="129">
      <c r="D129" t="s" s="29">
        <v>2095</v>
      </c>
      <c r="E129" t="s" s="4">
        <v>1416</v>
      </c>
      <c r="F129" t="s" s="18">
        <v>2100</v>
      </c>
      <c r="G129" t="s" s="19">
        <v>360</v>
      </c>
      <c r="H129" t="s" s="19">
        <v>1781</v>
      </c>
      <c r="J129" t="s" s="19">
        <v>483</v>
      </c>
      <c r="L129" t="s" s="19">
        <v>1971</v>
      </c>
      <c r="M129" t="s" s="19">
        <v>1912</v>
      </c>
      <c r="N129" t="s" s="19">
        <v>1913</v>
      </c>
    </row>
    <row r="130">
      <c r="D130" t="s" s="29">
        <v>2096</v>
      </c>
      <c r="E130" t="s" s="4">
        <v>2097</v>
      </c>
      <c r="F130" t="s" s="18">
        <v>2101</v>
      </c>
      <c r="G130" t="s" s="19">
        <v>360</v>
      </c>
      <c r="H130" t="s" s="19">
        <v>1781</v>
      </c>
      <c r="J130" t="s" s="19">
        <v>483</v>
      </c>
      <c r="K130" t="s" s="19">
        <v>1782</v>
      </c>
      <c r="L130" t="s" s="19">
        <v>1866</v>
      </c>
      <c r="M130" t="s" s="19">
        <v>1797</v>
      </c>
    </row>
    <row r="131">
      <c r="E131" t="s" s="14">
        <v>1805</v>
      </c>
    </row>
    <row r="132">
      <c r="B132" t="s" s="11">
        <v>162</v>
      </c>
    </row>
    <row r="133">
      <c r="B133" t="s" s="11">
        <v>1972</v>
      </c>
    </row>
    <row r="134">
      <c r="B134" t="s" s="11">
        <v>489</v>
      </c>
    </row>
    <row r="135">
      <c r="B135" t="s" s="11">
        <v>1973</v>
      </c>
    </row>
    <row r="136">
      <c r="B136" t="s" s="12">
        <v>2102</v>
      </c>
    </row>
    <row r="138">
      <c r="E138" t="s" s="20">
        <v>1762</v>
      </c>
    </row>
    <row r="139">
      <c r="D139" t="s" s="29">
        <v>1917</v>
      </c>
      <c r="E139" t="s" s="4">
        <v>318</v>
      </c>
      <c r="F139" t="s" s="18">
        <v>1920</v>
      </c>
      <c r="G139" t="s" s="14">
        <v>1921</v>
      </c>
      <c r="H139" t="s" s="19">
        <v>360</v>
      </c>
      <c r="I139" t="s" s="19">
        <v>1922</v>
      </c>
      <c r="J139" t="s" s="19">
        <v>483</v>
      </c>
      <c r="K139" t="s" s="19">
        <v>1782</v>
      </c>
    </row>
    <row r="140">
      <c r="D140" t="s" s="29">
        <v>1918</v>
      </c>
      <c r="E140" t="s" s="4">
        <v>715</v>
      </c>
      <c r="F140" t="s" s="18">
        <v>1920</v>
      </c>
      <c r="G140" t="s" s="14">
        <v>422</v>
      </c>
      <c r="H140" t="s" s="19">
        <v>360</v>
      </c>
      <c r="I140" t="s" s="19">
        <v>1922</v>
      </c>
      <c r="J140" t="s" s="19">
        <v>483</v>
      </c>
      <c r="K140" t="s" s="19">
        <v>1782</v>
      </c>
    </row>
    <row r="141">
      <c r="D141" t="s" s="29">
        <v>1919</v>
      </c>
      <c r="E141" t="s" s="4">
        <v>669</v>
      </c>
      <c r="F141" t="s" s="18">
        <v>1920</v>
      </c>
      <c r="H141" t="s" s="19">
        <v>360</v>
      </c>
      <c r="I141" t="s" s="19">
        <v>1922</v>
      </c>
      <c r="J141" t="s" s="19">
        <v>483</v>
      </c>
      <c r="K141" t="s" s="19">
        <v>1782</v>
      </c>
    </row>
    <row r="142">
      <c r="E142" t="s" s="14">
        <v>1805</v>
      </c>
    </row>
    <row r="143">
      <c r="B143" t="s" s="11">
        <v>162</v>
      </c>
    </row>
    <row r="144">
      <c r="B144" t="s" s="11">
        <v>1972</v>
      </c>
    </row>
    <row r="145">
      <c r="B145" t="s" s="12">
        <v>2103</v>
      </c>
    </row>
  </sheetData>
  <pageMargins bottom="0.75" footer="0.3" header="0.3" left="0.7" right="0.7" top="0.75"/>
  <drawing r:id="rId1"/>
  <legacyDrawing r:id="rId3"/>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61.69921875" customWidth="true" bestFit="true"/>
    <col min="4" max="4" width="163.45703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s>
  <sheetData>
    <row r="1">
      <c r="A1" t="s" s="5">
        <v>2104</v>
      </c>
    </row>
    <row r="6">
      <c r="E6" t="s" s="20">
        <v>1761</v>
      </c>
      <c r="F6" t="s" s="20">
        <v>1762</v>
      </c>
      <c r="G6" t="s" s="20">
        <v>1763</v>
      </c>
      <c r="H6" t="s" s="20">
        <v>1764</v>
      </c>
      <c r="I6" t="s" s="20">
        <v>1765</v>
      </c>
    </row>
    <row r="7">
      <c r="D7" t="s" s="29">
        <v>1766</v>
      </c>
      <c r="E7" t="s" s="4">
        <v>52</v>
      </c>
      <c r="F7" t="s" s="4">
        <v>757</v>
      </c>
      <c r="G7" s="8"/>
      <c r="H7" t="s" s="4">
        <v>822</v>
      </c>
      <c r="I7" s="8"/>
      <c r="J7" t="s" s="18">
        <v>1945</v>
      </c>
      <c r="L7" t="s" s="19">
        <v>360</v>
      </c>
      <c r="M7" t="s" s="19">
        <v>1781</v>
      </c>
      <c r="N7" t="s" s="19">
        <v>1946</v>
      </c>
      <c r="O7" t="s" s="19">
        <v>483</v>
      </c>
      <c r="P7" t="s" s="19">
        <v>1782</v>
      </c>
      <c r="Q7" t="s" s="19">
        <v>1866</v>
      </c>
      <c r="R7" t="s" s="19">
        <v>1783</v>
      </c>
    </row>
    <row r="8">
      <c r="D8" t="s" s="29">
        <v>1925</v>
      </c>
      <c r="E8" t="s" s="4">
        <v>1936</v>
      </c>
      <c r="F8" s="8"/>
      <c r="G8" s="8"/>
      <c r="H8" t="s" s="4">
        <v>1937</v>
      </c>
      <c r="I8" s="8"/>
      <c r="J8" t="s" s="18">
        <v>1947</v>
      </c>
      <c r="L8" t="s" s="19">
        <v>360</v>
      </c>
      <c r="M8" t="s" s="19">
        <v>1781</v>
      </c>
      <c r="N8" t="s" s="19">
        <v>1946</v>
      </c>
      <c r="O8" t="s" s="19">
        <v>483</v>
      </c>
      <c r="P8" t="s" s="19">
        <v>1782</v>
      </c>
      <c r="Q8" t="s" s="19">
        <v>1948</v>
      </c>
      <c r="R8" t="s" s="19">
        <v>1783</v>
      </c>
      <c r="S8" t="s" s="19">
        <v>1949</v>
      </c>
    </row>
    <row r="9">
      <c r="D9" t="s" s="29">
        <v>1767</v>
      </c>
      <c r="E9" t="s" s="4">
        <v>53</v>
      </c>
      <c r="F9" t="s" s="4">
        <v>758</v>
      </c>
      <c r="G9" s="8"/>
      <c r="H9" t="s" s="4">
        <v>823</v>
      </c>
      <c r="I9" s="8"/>
      <c r="J9" t="s" s="18">
        <v>1950</v>
      </c>
      <c r="L9" t="s" s="19">
        <v>360</v>
      </c>
      <c r="M9" t="s" s="19">
        <v>1781</v>
      </c>
      <c r="N9" t="s" s="19">
        <v>1946</v>
      </c>
      <c r="O9" t="s" s="19">
        <v>483</v>
      </c>
      <c r="P9" t="s" s="19">
        <v>1782</v>
      </c>
      <c r="Q9" t="s" s="19">
        <v>1866</v>
      </c>
      <c r="R9" t="s" s="19">
        <v>1785</v>
      </c>
    </row>
    <row r="10">
      <c r="D10" t="s" s="29">
        <v>1768</v>
      </c>
      <c r="E10" t="s" s="4">
        <v>54</v>
      </c>
      <c r="F10" t="s" s="4">
        <v>759</v>
      </c>
      <c r="G10" s="8"/>
      <c r="H10" t="s" s="4">
        <v>824</v>
      </c>
      <c r="I10" s="8"/>
      <c r="J10" t="s" s="18">
        <v>1951</v>
      </c>
      <c r="L10" t="s" s="19">
        <v>360</v>
      </c>
      <c r="M10" t="s" s="19">
        <v>1781</v>
      </c>
      <c r="N10" t="s" s="19">
        <v>1946</v>
      </c>
      <c r="O10" t="s" s="19">
        <v>483</v>
      </c>
      <c r="P10" t="s" s="19">
        <v>1782</v>
      </c>
      <c r="Q10" t="s" s="19">
        <v>1866</v>
      </c>
      <c r="R10" t="s" s="19">
        <v>1787</v>
      </c>
    </row>
    <row r="11">
      <c r="D11" t="s" s="29">
        <v>1769</v>
      </c>
      <c r="E11" t="s" s="4">
        <v>55</v>
      </c>
      <c r="F11" s="8"/>
      <c r="G11" t="s" s="4">
        <v>760</v>
      </c>
      <c r="H11" t="s" s="4">
        <v>825</v>
      </c>
      <c r="I11" t="s" s="4">
        <v>838</v>
      </c>
      <c r="J11" t="s" s="18">
        <v>1952</v>
      </c>
      <c r="L11" t="s" s="19">
        <v>360</v>
      </c>
      <c r="M11" t="s" s="19">
        <v>1781</v>
      </c>
      <c r="N11" t="s" s="19">
        <v>1946</v>
      </c>
      <c r="O11" t="s" s="19">
        <v>483</v>
      </c>
      <c r="P11" t="s" s="19">
        <v>1782</v>
      </c>
      <c r="Q11" t="s" s="19">
        <v>1866</v>
      </c>
      <c r="R11" t="s" s="19">
        <v>1789</v>
      </c>
    </row>
    <row r="12">
      <c r="D12" t="s" s="29">
        <v>1926</v>
      </c>
      <c r="E12" t="s" s="4">
        <v>56</v>
      </c>
      <c r="F12" s="8"/>
      <c r="G12" t="s" s="4">
        <v>761</v>
      </c>
      <c r="H12" t="s" s="4">
        <v>826</v>
      </c>
      <c r="I12" t="s" s="4">
        <v>839</v>
      </c>
      <c r="J12" t="s" s="18">
        <v>1953</v>
      </c>
      <c r="L12" t="s" s="19">
        <v>360</v>
      </c>
      <c r="M12" t="s" s="19">
        <v>1781</v>
      </c>
      <c r="N12" t="s" s="19">
        <v>1946</v>
      </c>
      <c r="O12" t="s" s="19">
        <v>483</v>
      </c>
      <c r="P12" t="s" s="19">
        <v>1782</v>
      </c>
      <c r="Q12" t="s" s="19">
        <v>1948</v>
      </c>
      <c r="R12" t="s" s="19">
        <v>1789</v>
      </c>
    </row>
    <row r="13">
      <c r="D13" t="s" s="29">
        <v>1770</v>
      </c>
      <c r="E13" t="s" s="4">
        <v>57</v>
      </c>
      <c r="F13" t="s" s="4">
        <v>762</v>
      </c>
      <c r="G13" s="8"/>
      <c r="H13" s="8"/>
      <c r="I13" s="8"/>
      <c r="J13" t="s" s="18">
        <v>1954</v>
      </c>
      <c r="L13" t="s" s="19">
        <v>360</v>
      </c>
      <c r="M13" t="s" s="19">
        <v>1781</v>
      </c>
      <c r="N13" t="s" s="19">
        <v>1946</v>
      </c>
      <c r="O13" t="s" s="19">
        <v>483</v>
      </c>
      <c r="P13" t="s" s="19">
        <v>1782</v>
      </c>
      <c r="Q13" t="s" s="19">
        <v>1866</v>
      </c>
      <c r="R13" t="s" s="19">
        <v>1791</v>
      </c>
    </row>
    <row r="14">
      <c r="D14" t="s" s="29">
        <v>1927</v>
      </c>
      <c r="E14" t="s" s="4">
        <v>58</v>
      </c>
      <c r="F14" t="s" s="4">
        <v>763</v>
      </c>
      <c r="G14" s="8"/>
      <c r="H14" s="8"/>
      <c r="I14" s="8"/>
      <c r="J14" t="s" s="18">
        <v>1955</v>
      </c>
      <c r="L14" t="s" s="19">
        <v>360</v>
      </c>
      <c r="M14" t="s" s="19">
        <v>1781</v>
      </c>
      <c r="N14" t="s" s="19">
        <v>1946</v>
      </c>
      <c r="O14" t="s" s="19">
        <v>483</v>
      </c>
      <c r="P14" t="s" s="19">
        <v>1782</v>
      </c>
      <c r="Q14" t="s" s="19">
        <v>1948</v>
      </c>
      <c r="R14" t="s" s="19">
        <v>1791</v>
      </c>
    </row>
    <row r="15">
      <c r="D15" t="s" s="29">
        <v>1771</v>
      </c>
      <c r="E15" t="s" s="4">
        <v>59</v>
      </c>
      <c r="F15" s="8"/>
      <c r="G15" t="s" s="4">
        <v>1159</v>
      </c>
      <c r="H15" t="s" s="4">
        <v>1160</v>
      </c>
      <c r="I15" t="s" s="4">
        <v>1161</v>
      </c>
      <c r="J15" t="s" s="18">
        <v>1956</v>
      </c>
      <c r="L15" t="s" s="19">
        <v>360</v>
      </c>
      <c r="M15" t="s" s="19">
        <v>1781</v>
      </c>
      <c r="N15" t="s" s="19">
        <v>1946</v>
      </c>
      <c r="O15" t="s" s="19">
        <v>483</v>
      </c>
      <c r="P15" t="s" s="19">
        <v>1782</v>
      </c>
      <c r="Q15" t="s" s="19">
        <v>1866</v>
      </c>
      <c r="R15" t="s" s="19">
        <v>1793</v>
      </c>
    </row>
    <row r="16">
      <c r="D16" t="s" s="29">
        <v>1928</v>
      </c>
      <c r="E16" t="s" s="4">
        <v>61</v>
      </c>
      <c r="F16" s="8"/>
      <c r="G16" t="s" s="4">
        <v>765</v>
      </c>
      <c r="H16" t="s" s="4">
        <v>830</v>
      </c>
      <c r="I16" t="s" s="4">
        <v>843</v>
      </c>
      <c r="J16" t="s" s="18">
        <v>1957</v>
      </c>
      <c r="L16" t="s" s="19">
        <v>360</v>
      </c>
      <c r="M16" t="s" s="19">
        <v>1781</v>
      </c>
      <c r="N16" t="s" s="19">
        <v>1946</v>
      </c>
      <c r="O16" t="s" s="19">
        <v>483</v>
      </c>
      <c r="P16" t="s" s="19">
        <v>1782</v>
      </c>
      <c r="Q16" t="s" s="19">
        <v>1948</v>
      </c>
      <c r="R16" t="s" s="19">
        <v>1793</v>
      </c>
    </row>
    <row r="17">
      <c r="D17" t="s" s="29">
        <v>1772</v>
      </c>
      <c r="E17" t="s" s="4">
        <v>60</v>
      </c>
      <c r="F17" s="8"/>
      <c r="G17" t="s" s="4">
        <v>764</v>
      </c>
      <c r="H17" t="s" s="4">
        <v>829</v>
      </c>
      <c r="I17" t="s" s="4">
        <v>842</v>
      </c>
      <c r="J17" t="s" s="18">
        <v>1958</v>
      </c>
      <c r="L17" t="s" s="19">
        <v>360</v>
      </c>
      <c r="M17" t="s" s="19">
        <v>1781</v>
      </c>
      <c r="N17" t="s" s="19">
        <v>1946</v>
      </c>
      <c r="O17" t="s" s="19">
        <v>483</v>
      </c>
      <c r="P17" t="s" s="19">
        <v>1782</v>
      </c>
      <c r="Q17" t="s" s="19">
        <v>1866</v>
      </c>
      <c r="R17" t="s" s="19">
        <v>1795</v>
      </c>
    </row>
    <row r="18">
      <c r="D18" t="s" s="29">
        <v>1929</v>
      </c>
      <c r="E18" t="s" s="4">
        <v>62</v>
      </c>
      <c r="F18" s="8"/>
      <c r="G18" t="s" s="4">
        <v>766</v>
      </c>
      <c r="H18" t="s" s="4">
        <v>831</v>
      </c>
      <c r="I18" t="s" s="4">
        <v>844</v>
      </c>
      <c r="J18" t="s" s="18">
        <v>1959</v>
      </c>
      <c r="L18" t="s" s="19">
        <v>360</v>
      </c>
      <c r="M18" t="s" s="19">
        <v>1781</v>
      </c>
      <c r="N18" t="s" s="19">
        <v>1946</v>
      </c>
      <c r="O18" t="s" s="19">
        <v>483</v>
      </c>
      <c r="P18" t="s" s="19">
        <v>1782</v>
      </c>
      <c r="Q18" t="s" s="19">
        <v>1948</v>
      </c>
      <c r="R18" t="s" s="19">
        <v>1795</v>
      </c>
    </row>
    <row r="19">
      <c r="D19" t="s" s="29">
        <v>1930</v>
      </c>
      <c r="E19" t="s" s="4">
        <v>1938</v>
      </c>
      <c r="F19" t="s" s="4">
        <v>1939</v>
      </c>
      <c r="G19" s="8"/>
      <c r="H19" s="8"/>
      <c r="I19" s="8"/>
      <c r="J19" t="s" s="18">
        <v>1960</v>
      </c>
      <c r="L19" t="s" s="19">
        <v>360</v>
      </c>
      <c r="M19" t="s" s="19">
        <v>1781</v>
      </c>
      <c r="N19" t="s" s="19">
        <v>1946</v>
      </c>
      <c r="O19" t="s" s="19">
        <v>483</v>
      </c>
      <c r="P19" t="s" s="19">
        <v>1782</v>
      </c>
      <c r="Q19" t="s" s="19">
        <v>1866</v>
      </c>
      <c r="R19" t="s" s="19">
        <v>1797</v>
      </c>
    </row>
    <row r="20">
      <c r="D20" t="s" s="29">
        <v>289</v>
      </c>
      <c r="E20" t="s" s="4">
        <v>64</v>
      </c>
      <c r="F20" s="8"/>
      <c r="G20" t="s" s="4">
        <v>768</v>
      </c>
      <c r="H20" t="s" s="4">
        <v>833</v>
      </c>
      <c r="I20" t="s" s="4">
        <v>846</v>
      </c>
      <c r="J20" t="s" s="18">
        <v>1961</v>
      </c>
      <c r="L20" t="s" s="19">
        <v>360</v>
      </c>
      <c r="M20" t="s" s="19">
        <v>1781</v>
      </c>
      <c r="N20" t="s" s="19">
        <v>1946</v>
      </c>
      <c r="O20" t="s" s="19">
        <v>483</v>
      </c>
      <c r="P20" t="s" s="19">
        <v>1782</v>
      </c>
      <c r="Q20" t="s" s="19">
        <v>1866</v>
      </c>
      <c r="R20" t="s" s="19">
        <v>1799</v>
      </c>
    </row>
    <row r="21">
      <c r="D21" t="s" s="29">
        <v>1931</v>
      </c>
      <c r="E21" t="s" s="4">
        <v>65</v>
      </c>
      <c r="F21" s="8"/>
      <c r="G21" t="s" s="4">
        <v>769</v>
      </c>
      <c r="H21" t="s" s="4">
        <v>834</v>
      </c>
      <c r="I21" t="s" s="4">
        <v>847</v>
      </c>
      <c r="J21" t="s" s="18">
        <v>1962</v>
      </c>
      <c r="L21" t="s" s="19">
        <v>360</v>
      </c>
      <c r="M21" t="s" s="19">
        <v>1781</v>
      </c>
      <c r="N21" t="s" s="19">
        <v>1946</v>
      </c>
      <c r="O21" t="s" s="19">
        <v>483</v>
      </c>
      <c r="P21" t="s" s="19">
        <v>1782</v>
      </c>
      <c r="Q21" t="s" s="19">
        <v>1948</v>
      </c>
      <c r="R21" t="s" s="19">
        <v>1799</v>
      </c>
    </row>
    <row r="22">
      <c r="D22" t="s" s="29">
        <v>1774</v>
      </c>
      <c r="E22" t="s" s="4">
        <v>66</v>
      </c>
      <c r="F22" s="8"/>
      <c r="G22" s="8"/>
      <c r="H22" s="8"/>
      <c r="I22" t="s" s="4">
        <v>1234</v>
      </c>
      <c r="J22" t="s" s="18">
        <v>1963</v>
      </c>
      <c r="L22" t="s" s="19">
        <v>360</v>
      </c>
      <c r="M22" t="s" s="19">
        <v>1781</v>
      </c>
      <c r="N22" t="s" s="19">
        <v>1946</v>
      </c>
      <c r="O22" t="s" s="19">
        <v>483</v>
      </c>
      <c r="P22" t="s" s="19">
        <v>1782</v>
      </c>
      <c r="Q22" t="s" s="19">
        <v>1866</v>
      </c>
      <c r="R22" t="s" s="19">
        <v>1801</v>
      </c>
    </row>
    <row r="23">
      <c r="D23" t="s" s="29">
        <v>1932</v>
      </c>
      <c r="E23" t="s" s="4">
        <v>1940</v>
      </c>
      <c r="F23" s="8"/>
      <c r="G23" s="8"/>
      <c r="H23" s="8"/>
      <c r="I23" t="s" s="4">
        <v>1941</v>
      </c>
      <c r="J23" t="s" s="18">
        <v>1964</v>
      </c>
      <c r="L23" t="s" s="19">
        <v>360</v>
      </c>
      <c r="M23" t="s" s="19">
        <v>1781</v>
      </c>
      <c r="N23" t="s" s="19">
        <v>1946</v>
      </c>
      <c r="O23" t="s" s="19">
        <v>483</v>
      </c>
      <c r="P23" t="s" s="19">
        <v>1782</v>
      </c>
      <c r="Q23" t="s" s="19">
        <v>1948</v>
      </c>
      <c r="R23" t="s" s="19">
        <v>1801</v>
      </c>
    </row>
    <row r="24">
      <c r="D24" t="s" s="29">
        <v>1775</v>
      </c>
      <c r="E24" t="s" s="4">
        <v>67</v>
      </c>
      <c r="F24" t="s" s="4">
        <v>1776</v>
      </c>
      <c r="G24" t="s" s="4">
        <v>1777</v>
      </c>
      <c r="H24" t="s" s="4">
        <v>1778</v>
      </c>
      <c r="I24" t="s" s="4">
        <v>1779</v>
      </c>
      <c r="J24" t="s" s="18">
        <v>1965</v>
      </c>
      <c r="L24" t="s" s="19">
        <v>360</v>
      </c>
      <c r="M24" t="s" s="19">
        <v>1781</v>
      </c>
      <c r="N24" t="s" s="19">
        <v>1946</v>
      </c>
      <c r="O24" t="s" s="19">
        <v>483</v>
      </c>
      <c r="P24" t="s" s="19">
        <v>1782</v>
      </c>
      <c r="Q24" t="s" s="19">
        <v>1866</v>
      </c>
      <c r="R24" t="s" s="19">
        <v>1803</v>
      </c>
    </row>
    <row r="25">
      <c r="D25" t="s" s="29">
        <v>1933</v>
      </c>
      <c r="E25" t="s" s="4">
        <v>68</v>
      </c>
      <c r="F25" t="s" s="4">
        <v>1249</v>
      </c>
      <c r="G25" t="s" s="4">
        <v>1942</v>
      </c>
      <c r="H25" t="s" s="4">
        <v>1250</v>
      </c>
      <c r="I25" t="s" s="4">
        <v>1251</v>
      </c>
      <c r="J25" t="s" s="18">
        <v>1966</v>
      </c>
      <c r="K25" t="s" s="14">
        <v>966</v>
      </c>
      <c r="L25" t="s" s="19">
        <v>360</v>
      </c>
      <c r="M25" t="s" s="19">
        <v>1781</v>
      </c>
      <c r="N25" t="s" s="19">
        <v>1946</v>
      </c>
      <c r="O25" t="s" s="19">
        <v>483</v>
      </c>
      <c r="P25" t="s" s="19">
        <v>1782</v>
      </c>
      <c r="Q25" t="s" s="19">
        <v>1967</v>
      </c>
    </row>
    <row r="26">
      <c r="D26" t="s" s="29">
        <v>1934</v>
      </c>
      <c r="E26" t="s" s="4">
        <v>69</v>
      </c>
      <c r="F26" t="s" s="4">
        <v>1264</v>
      </c>
      <c r="G26" t="s" s="4">
        <v>1943</v>
      </c>
      <c r="H26" t="s" s="4">
        <v>1265</v>
      </c>
      <c r="I26" t="s" s="4">
        <v>1266</v>
      </c>
      <c r="J26" t="s" s="18">
        <v>1968</v>
      </c>
      <c r="L26" t="s" s="19">
        <v>360</v>
      </c>
      <c r="M26" t="s" s="19">
        <v>1781</v>
      </c>
      <c r="N26" t="s" s="19">
        <v>1969</v>
      </c>
      <c r="O26" t="s" s="19">
        <v>483</v>
      </c>
      <c r="P26" t="s" s="19">
        <v>1782</v>
      </c>
      <c r="Q26" t="s" s="19">
        <v>1866</v>
      </c>
    </row>
    <row r="27">
      <c r="D27" t="s" s="29">
        <v>1935</v>
      </c>
      <c r="E27" t="s" s="4">
        <v>70</v>
      </c>
      <c r="F27" t="s" s="4">
        <v>1279</v>
      </c>
      <c r="G27" t="s" s="4">
        <v>1944</v>
      </c>
      <c r="H27" t="s" s="4">
        <v>1280</v>
      </c>
      <c r="I27" t="s" s="4">
        <v>1281</v>
      </c>
      <c r="J27" t="s" s="18">
        <v>1970</v>
      </c>
      <c r="L27" t="s" s="19">
        <v>360</v>
      </c>
      <c r="M27" t="s" s="19">
        <v>1781</v>
      </c>
      <c r="N27" t="s" s="19">
        <v>1969</v>
      </c>
      <c r="O27" t="s" s="19">
        <v>483</v>
      </c>
      <c r="P27" t="s" s="19">
        <v>1782</v>
      </c>
      <c r="Q27" t="s" s="19">
        <v>1971</v>
      </c>
    </row>
    <row r="28">
      <c r="E28" t="s" s="14">
        <v>1804</v>
      </c>
      <c r="F28" t="s" s="14">
        <v>1805</v>
      </c>
      <c r="G28" t="s" s="14">
        <v>1806</v>
      </c>
      <c r="H28" t="s" s="14">
        <v>1807</v>
      </c>
      <c r="I28" t="s" s="14">
        <v>1808</v>
      </c>
    </row>
    <row r="29">
      <c r="B29" t="s" s="11">
        <v>162</v>
      </c>
    </row>
    <row r="30">
      <c r="B30" t="s" s="11">
        <v>1972</v>
      </c>
    </row>
    <row r="31">
      <c r="B31" t="s" s="11">
        <v>489</v>
      </c>
    </row>
    <row r="32">
      <c r="B32" t="s" s="11">
        <v>1973</v>
      </c>
    </row>
    <row r="33">
      <c r="B33" t="s" s="12">
        <v>2105</v>
      </c>
    </row>
    <row r="35">
      <c r="E35" t="s" s="20">
        <v>1761</v>
      </c>
    </row>
    <row r="36">
      <c r="D36" t="s" s="29">
        <v>1810</v>
      </c>
      <c r="E36" t="s" s="4">
        <v>1811</v>
      </c>
      <c r="F36" t="s" s="18">
        <v>1812</v>
      </c>
      <c r="G36" t="s" s="14">
        <v>1973</v>
      </c>
      <c r="H36" t="s" s="14">
        <v>489</v>
      </c>
      <c r="I36" t="s" s="14">
        <v>163</v>
      </c>
      <c r="J36" t="s" s="19">
        <v>360</v>
      </c>
      <c r="K36" t="s" s="19">
        <v>1781</v>
      </c>
      <c r="L36" t="s" s="19">
        <v>1813</v>
      </c>
      <c r="M36" t="s" s="19">
        <v>1782</v>
      </c>
    </row>
    <row r="37">
      <c r="E37" t="s" s="14">
        <v>1804</v>
      </c>
    </row>
    <row r="38">
      <c r="B38" t="s" s="11">
        <v>1814</v>
      </c>
    </row>
    <row r="39">
      <c r="B39" t="s" s="12">
        <v>2106</v>
      </c>
    </row>
    <row r="41">
      <c r="E41" t="s" s="20">
        <v>1761</v>
      </c>
      <c r="F41" t="s" s="20">
        <v>1762</v>
      </c>
      <c r="G41" t="s" s="20">
        <v>1763</v>
      </c>
      <c r="H41" t="s" s="20">
        <v>1764</v>
      </c>
      <c r="I41" t="s" s="20">
        <v>1765</v>
      </c>
    </row>
    <row r="42">
      <c r="D42" t="s" s="29">
        <v>1976</v>
      </c>
      <c r="E42" t="s" s="4">
        <v>1981</v>
      </c>
      <c r="F42" t="s" s="4">
        <v>1982</v>
      </c>
      <c r="G42" t="s" s="4">
        <v>1983</v>
      </c>
      <c r="H42" t="s" s="4">
        <v>1984</v>
      </c>
      <c r="I42" s="8"/>
      <c r="J42" t="s" s="18">
        <v>2005</v>
      </c>
      <c r="K42" t="s" s="19">
        <v>360</v>
      </c>
      <c r="L42" t="s" s="19">
        <v>1781</v>
      </c>
      <c r="M42" t="s" s="19">
        <v>483</v>
      </c>
      <c r="N42" t="s" s="19">
        <v>1782</v>
      </c>
      <c r="P42" t="s" s="19">
        <v>2006</v>
      </c>
    </row>
    <row r="43">
      <c r="D43" t="s" s="29">
        <v>1977</v>
      </c>
      <c r="E43" t="s" s="4">
        <v>1985</v>
      </c>
      <c r="F43" t="s" s="4">
        <v>1986</v>
      </c>
      <c r="G43" t="s" s="4">
        <v>1987</v>
      </c>
      <c r="H43" t="s" s="4">
        <v>1988</v>
      </c>
      <c r="I43" t="s" s="4">
        <v>1989</v>
      </c>
      <c r="J43" t="s" s="18">
        <v>2007</v>
      </c>
      <c r="K43" t="s" s="19">
        <v>360</v>
      </c>
      <c r="L43" t="s" s="19">
        <v>1781</v>
      </c>
      <c r="M43" t="s" s="19">
        <v>483</v>
      </c>
      <c r="N43" t="s" s="19">
        <v>1782</v>
      </c>
      <c r="P43" t="s" s="19">
        <v>2008</v>
      </c>
    </row>
    <row r="44">
      <c r="D44" t="s" s="29">
        <v>1978</v>
      </c>
      <c r="E44" t="s" s="4">
        <v>1990</v>
      </c>
      <c r="F44" t="s" s="4">
        <v>1991</v>
      </c>
      <c r="G44" t="s" s="4">
        <v>1992</v>
      </c>
      <c r="H44" t="s" s="4">
        <v>1993</v>
      </c>
      <c r="I44" t="s" s="4">
        <v>1994</v>
      </c>
      <c r="J44" t="s" s="18">
        <v>2009</v>
      </c>
      <c r="K44" t="s" s="19">
        <v>360</v>
      </c>
      <c r="L44" t="s" s="19">
        <v>1781</v>
      </c>
      <c r="M44" t="s" s="19">
        <v>483</v>
      </c>
      <c r="N44" t="s" s="19">
        <v>1782</v>
      </c>
      <c r="P44" t="s" s="19">
        <v>2010</v>
      </c>
    </row>
    <row r="45">
      <c r="D45" t="s" s="29">
        <v>1979</v>
      </c>
      <c r="E45" t="s" s="4">
        <v>1995</v>
      </c>
      <c r="F45" t="s" s="4">
        <v>1996</v>
      </c>
      <c r="G45" t="s" s="4">
        <v>1997</v>
      </c>
      <c r="H45" t="s" s="4">
        <v>1998</v>
      </c>
      <c r="I45" t="s" s="4">
        <v>1999</v>
      </c>
      <c r="J45" t="s" s="18">
        <v>2011</v>
      </c>
      <c r="K45" t="s" s="19">
        <v>360</v>
      </c>
      <c r="L45" t="s" s="19">
        <v>1781</v>
      </c>
      <c r="M45" t="s" s="19">
        <v>483</v>
      </c>
      <c r="N45" t="s" s="19">
        <v>1782</v>
      </c>
      <c r="O45" t="s" s="19">
        <v>1971</v>
      </c>
      <c r="P45" t="s" s="19">
        <v>2012</v>
      </c>
    </row>
    <row r="46">
      <c r="D46" t="s" s="29">
        <v>1980</v>
      </c>
      <c r="E46" t="s" s="4">
        <v>2000</v>
      </c>
      <c r="F46" t="s" s="4">
        <v>2001</v>
      </c>
      <c r="G46" t="s" s="4">
        <v>2002</v>
      </c>
      <c r="H46" t="s" s="4">
        <v>2003</v>
      </c>
      <c r="I46" t="s" s="4">
        <v>2004</v>
      </c>
      <c r="J46" t="s" s="18">
        <v>2013</v>
      </c>
      <c r="K46" t="s" s="19">
        <v>360</v>
      </c>
      <c r="L46" t="s" s="19">
        <v>1781</v>
      </c>
      <c r="M46" t="s" s="19">
        <v>483</v>
      </c>
      <c r="N46" t="s" s="19">
        <v>1782</v>
      </c>
      <c r="O46" t="s" s="19">
        <v>1971</v>
      </c>
    </row>
    <row r="47">
      <c r="E47" t="s" s="14">
        <v>1804</v>
      </c>
      <c r="F47" t="s" s="14">
        <v>1805</v>
      </c>
      <c r="G47" t="s" s="14">
        <v>1806</v>
      </c>
      <c r="H47" t="s" s="14">
        <v>1807</v>
      </c>
      <c r="I47" t="s" s="14">
        <v>1808</v>
      </c>
    </row>
    <row r="48">
      <c r="B48" t="s" s="11">
        <v>162</v>
      </c>
    </row>
    <row r="49">
      <c r="B49" t="s" s="11">
        <v>1972</v>
      </c>
    </row>
    <row r="50">
      <c r="B50" t="s" s="11">
        <v>1973</v>
      </c>
    </row>
    <row r="51">
      <c r="B51" t="s" s="11">
        <v>489</v>
      </c>
    </row>
    <row r="52">
      <c r="B52" t="s" s="12">
        <v>2107</v>
      </c>
    </row>
    <row r="54">
      <c r="E54" t="s" s="20">
        <v>1761</v>
      </c>
      <c r="F54" t="s" s="20">
        <v>1762</v>
      </c>
      <c r="G54" t="s" s="20">
        <v>1763</v>
      </c>
      <c r="H54" t="s" s="20">
        <v>1764</v>
      </c>
      <c r="I54" t="s" s="20">
        <v>1765</v>
      </c>
    </row>
    <row r="55">
      <c r="D55" t="s" s="29">
        <v>2015</v>
      </c>
      <c r="E55" t="s" s="4">
        <v>150</v>
      </c>
      <c r="F55" t="s" s="4">
        <v>1309</v>
      </c>
      <c r="G55" t="s" s="4">
        <v>2016</v>
      </c>
      <c r="H55" t="s" s="4">
        <v>1310</v>
      </c>
      <c r="I55" t="s" s="4">
        <v>1311</v>
      </c>
      <c r="J55" t="s" s="18">
        <v>1827</v>
      </c>
      <c r="K55" t="s" s="14">
        <v>1973</v>
      </c>
      <c r="L55" t="s" s="14">
        <v>489</v>
      </c>
      <c r="M55" t="s" s="19">
        <v>360</v>
      </c>
      <c r="N55" t="s" s="19">
        <v>1781</v>
      </c>
      <c r="O55" t="s" s="19">
        <v>483</v>
      </c>
      <c r="P55" t="s" s="19">
        <v>1782</v>
      </c>
    </row>
    <row r="56">
      <c r="E56" t="s" s="14">
        <v>1804</v>
      </c>
      <c r="F56" t="s" s="14">
        <v>1805</v>
      </c>
      <c r="G56" t="s" s="14">
        <v>1806</v>
      </c>
      <c r="H56" t="s" s="14">
        <v>1807</v>
      </c>
      <c r="I56" t="s" s="14">
        <v>1808</v>
      </c>
    </row>
    <row r="57">
      <c r="B57" t="s" s="11">
        <v>162</v>
      </c>
    </row>
    <row r="58">
      <c r="B58" t="s" s="11">
        <v>1972</v>
      </c>
    </row>
    <row r="59">
      <c r="B59" t="s" s="12">
        <v>2108</v>
      </c>
    </row>
    <row r="61">
      <c r="E61" t="s" s="20">
        <v>1761</v>
      </c>
      <c r="F61" t="s" s="20">
        <v>1762</v>
      </c>
      <c r="G61" t="s" s="20">
        <v>1763</v>
      </c>
      <c r="H61" t="s" s="20">
        <v>1764</v>
      </c>
      <c r="I61" t="s" s="20">
        <v>1765</v>
      </c>
    </row>
    <row r="62">
      <c r="D62" t="s" s="29">
        <v>1829</v>
      </c>
      <c r="E62" t="s" s="27">
        <v>682</v>
      </c>
      <c r="F62" s="8"/>
      <c r="G62" s="8"/>
      <c r="H62" t="s" s="27">
        <v>1507</v>
      </c>
      <c r="I62" s="8"/>
      <c r="J62" t="s" s="18">
        <v>1839</v>
      </c>
      <c r="K62" t="s" s="19">
        <v>360</v>
      </c>
      <c r="L62" t="s" s="19">
        <v>1781</v>
      </c>
      <c r="M62" t="s" s="19">
        <v>1840</v>
      </c>
      <c r="N62" t="s" s="19">
        <v>1782</v>
      </c>
      <c r="P62" t="s" s="19">
        <v>1783</v>
      </c>
      <c r="Q62" t="s" s="19">
        <v>1841</v>
      </c>
    </row>
    <row r="63">
      <c r="D63" t="s" s="29">
        <v>1830</v>
      </c>
      <c r="E63" t="s" s="27">
        <v>696</v>
      </c>
      <c r="F63" s="8"/>
      <c r="G63" s="8"/>
      <c r="H63" t="s" s="27">
        <v>1532</v>
      </c>
      <c r="I63" s="8"/>
      <c r="J63" t="s" s="18">
        <v>1842</v>
      </c>
      <c r="K63" t="s" s="19">
        <v>360</v>
      </c>
      <c r="L63" t="s" s="19">
        <v>1781</v>
      </c>
      <c r="M63" t="s" s="19">
        <v>1840</v>
      </c>
      <c r="N63" t="s" s="19">
        <v>1782</v>
      </c>
      <c r="P63" t="s" s="19">
        <v>1787</v>
      </c>
      <c r="Q63" t="s" s="19">
        <v>1841</v>
      </c>
    </row>
    <row r="64">
      <c r="D64" t="s" s="29">
        <v>1831</v>
      </c>
      <c r="E64" t="s" s="27">
        <v>697</v>
      </c>
      <c r="F64" s="8"/>
      <c r="G64" s="8"/>
      <c r="H64" t="s" s="27">
        <v>1548</v>
      </c>
      <c r="I64" t="s" s="27">
        <v>1549</v>
      </c>
      <c r="J64" t="s" s="18">
        <v>1843</v>
      </c>
      <c r="K64" t="s" s="19">
        <v>360</v>
      </c>
      <c r="L64" t="s" s="19">
        <v>1781</v>
      </c>
      <c r="M64" t="s" s="19">
        <v>1840</v>
      </c>
      <c r="N64" t="s" s="19">
        <v>1782</v>
      </c>
      <c r="P64" t="s" s="19">
        <v>1793</v>
      </c>
      <c r="Q64" t="s" s="19">
        <v>1841</v>
      </c>
    </row>
    <row r="65">
      <c r="D65" t="s" s="29">
        <v>1832</v>
      </c>
      <c r="E65" t="s" s="27">
        <v>1563</v>
      </c>
      <c r="F65" s="8"/>
      <c r="G65" s="8"/>
      <c r="H65" t="s" s="27">
        <v>1565</v>
      </c>
      <c r="I65" t="s" s="27">
        <v>1566</v>
      </c>
      <c r="J65" t="s" s="18">
        <v>1844</v>
      </c>
      <c r="K65" t="s" s="19">
        <v>360</v>
      </c>
      <c r="L65" t="s" s="19">
        <v>1781</v>
      </c>
      <c r="M65" t="s" s="19">
        <v>1840</v>
      </c>
      <c r="N65" t="s" s="19">
        <v>1782</v>
      </c>
      <c r="P65" t="s" s="19">
        <v>1845</v>
      </c>
      <c r="Q65" t="s" s="19">
        <v>1841</v>
      </c>
    </row>
    <row r="66">
      <c r="D66" t="s" s="29">
        <v>1833</v>
      </c>
      <c r="E66" t="s" s="27">
        <v>1580</v>
      </c>
      <c r="F66" s="8"/>
      <c r="G66" s="8"/>
      <c r="H66" t="s" s="27">
        <v>1582</v>
      </c>
      <c r="I66" s="8"/>
      <c r="J66" t="s" s="18">
        <v>1846</v>
      </c>
      <c r="K66" t="s" s="19">
        <v>360</v>
      </c>
      <c r="L66" t="s" s="19">
        <v>1781</v>
      </c>
      <c r="M66" t="s" s="19">
        <v>1840</v>
      </c>
      <c r="N66" t="s" s="19">
        <v>1782</v>
      </c>
      <c r="P66" t="s" s="19">
        <v>1847</v>
      </c>
    </row>
    <row r="67">
      <c r="D67" t="s" s="29">
        <v>1834</v>
      </c>
      <c r="E67" t="s" s="27">
        <v>1597</v>
      </c>
      <c r="F67" s="8"/>
      <c r="G67" s="8"/>
      <c r="H67" t="s" s="27">
        <v>1599</v>
      </c>
      <c r="I67" t="s" s="27">
        <v>1600</v>
      </c>
      <c r="J67" t="s" s="18">
        <v>1848</v>
      </c>
      <c r="K67" t="s" s="19">
        <v>360</v>
      </c>
      <c r="L67" t="s" s="19">
        <v>1781</v>
      </c>
      <c r="M67" t="s" s="19">
        <v>1840</v>
      </c>
      <c r="N67" t="s" s="19">
        <v>1782</v>
      </c>
      <c r="P67" t="s" s="19">
        <v>1849</v>
      </c>
    </row>
    <row r="68">
      <c r="D68" t="s" s="29">
        <v>1835</v>
      </c>
      <c r="E68" t="s" s="27">
        <v>1614</v>
      </c>
      <c r="F68" s="8"/>
      <c r="G68" s="8"/>
      <c r="H68" t="s" s="27">
        <v>1616</v>
      </c>
      <c r="I68" s="8"/>
      <c r="J68" t="s" s="18">
        <v>1850</v>
      </c>
      <c r="K68" t="s" s="19">
        <v>360</v>
      </c>
      <c r="L68" t="s" s="19">
        <v>1781</v>
      </c>
      <c r="M68" t="s" s="19">
        <v>1840</v>
      </c>
      <c r="N68" t="s" s="19">
        <v>1782</v>
      </c>
      <c r="P68" t="s" s="19">
        <v>1851</v>
      </c>
    </row>
    <row r="69">
      <c r="D69" t="s" s="29">
        <v>1836</v>
      </c>
      <c r="E69" t="s" s="27">
        <v>1631</v>
      </c>
      <c r="F69" s="8"/>
      <c r="G69" s="8"/>
      <c r="H69" t="s" s="27">
        <v>1633</v>
      </c>
      <c r="I69" t="s" s="27">
        <v>1634</v>
      </c>
      <c r="J69" t="s" s="18">
        <v>1852</v>
      </c>
      <c r="K69" t="s" s="19">
        <v>360</v>
      </c>
      <c r="L69" t="s" s="19">
        <v>1781</v>
      </c>
      <c r="M69" t="s" s="19">
        <v>1840</v>
      </c>
      <c r="N69" t="s" s="19">
        <v>1782</v>
      </c>
      <c r="P69" t="s" s="19">
        <v>1853</v>
      </c>
    </row>
    <row r="70">
      <c r="D70" t="s" s="29">
        <v>2018</v>
      </c>
      <c r="E70" t="s" s="27">
        <v>1648</v>
      </c>
      <c r="F70" s="8"/>
      <c r="G70" s="8"/>
      <c r="H70" t="s" s="27">
        <v>1650</v>
      </c>
      <c r="I70" t="s" s="27">
        <v>1651</v>
      </c>
      <c r="J70" t="s" s="18">
        <v>2020</v>
      </c>
      <c r="K70" t="s" s="19">
        <v>360</v>
      </c>
      <c r="L70" t="s" s="19">
        <v>1781</v>
      </c>
      <c r="M70" t="s" s="19">
        <v>1840</v>
      </c>
      <c r="N70" t="s" s="19">
        <v>1782</v>
      </c>
      <c r="O70" t="s" s="19">
        <v>1971</v>
      </c>
      <c r="P70" t="s" s="19">
        <v>2021</v>
      </c>
    </row>
    <row r="71">
      <c r="D71" t="s" s="29">
        <v>1837</v>
      </c>
      <c r="E71" t="s" s="4">
        <v>1665</v>
      </c>
      <c r="F71" s="8"/>
      <c r="G71" s="8"/>
      <c r="H71" t="s" s="4">
        <v>1667</v>
      </c>
      <c r="I71" t="s" s="4">
        <v>1668</v>
      </c>
      <c r="J71" t="s" s="18">
        <v>2022</v>
      </c>
      <c r="K71" t="s" s="19">
        <v>360</v>
      </c>
      <c r="L71" t="s" s="19">
        <v>1781</v>
      </c>
      <c r="M71" t="s" s="19">
        <v>1840</v>
      </c>
      <c r="N71" t="s" s="19">
        <v>1782</v>
      </c>
      <c r="O71" t="s" s="19">
        <v>1866</v>
      </c>
      <c r="P71" t="s" s="19">
        <v>1855</v>
      </c>
    </row>
    <row r="72">
      <c r="D72" t="s" s="29">
        <v>2019</v>
      </c>
      <c r="E72" t="s" s="4">
        <v>1706</v>
      </c>
      <c r="F72" s="8"/>
      <c r="G72" s="8"/>
      <c r="H72" t="s" s="4">
        <v>1708</v>
      </c>
      <c r="I72" t="s" s="4">
        <v>1709</v>
      </c>
      <c r="J72" t="s" s="18">
        <v>2023</v>
      </c>
      <c r="K72" t="s" s="19">
        <v>360</v>
      </c>
      <c r="L72" t="s" s="19">
        <v>1781</v>
      </c>
      <c r="M72" t="s" s="19">
        <v>1840</v>
      </c>
      <c r="N72" t="s" s="19">
        <v>1782</v>
      </c>
      <c r="O72" t="s" s="19">
        <v>1866</v>
      </c>
    </row>
    <row r="73">
      <c r="E73" t="s" s="14">
        <v>1804</v>
      </c>
      <c r="F73" t="s" s="14">
        <v>1805</v>
      </c>
      <c r="G73" t="s" s="14">
        <v>1806</v>
      </c>
      <c r="H73" t="s" s="14">
        <v>1807</v>
      </c>
      <c r="I73" t="s" s="14">
        <v>1808</v>
      </c>
    </row>
    <row r="74">
      <c r="B74" t="s" s="11">
        <v>162</v>
      </c>
    </row>
    <row r="75">
      <c r="B75" t="s" s="11">
        <v>1972</v>
      </c>
    </row>
    <row r="76">
      <c r="B76" t="s" s="11">
        <v>489</v>
      </c>
    </row>
    <row r="77">
      <c r="B77" t="s" s="11">
        <v>1973</v>
      </c>
    </row>
    <row r="78">
      <c r="B78" t="s" s="12">
        <v>2109</v>
      </c>
    </row>
    <row r="80">
      <c r="E80" t="s" s="20">
        <v>1761</v>
      </c>
      <c r="F80" t="s" s="20">
        <v>1762</v>
      </c>
      <c r="G80" t="s" s="20">
        <v>1763</v>
      </c>
      <c r="H80" t="s" s="20">
        <v>1764</v>
      </c>
      <c r="I80" t="s" s="20">
        <v>1765</v>
      </c>
    </row>
    <row r="81">
      <c r="D81" t="s" s="29">
        <v>2025</v>
      </c>
      <c r="E81" t="s" s="4">
        <v>1720</v>
      </c>
      <c r="F81" s="8"/>
      <c r="G81" s="8"/>
      <c r="H81" s="8"/>
      <c r="I81" s="8"/>
      <c r="J81" t="s" s="18">
        <v>2044</v>
      </c>
      <c r="K81" t="s" s="14">
        <v>1972</v>
      </c>
      <c r="L81" t="s" s="14">
        <v>2045</v>
      </c>
      <c r="M81" t="s" s="19">
        <v>360</v>
      </c>
      <c r="N81" t="s" s="19">
        <v>1781</v>
      </c>
    </row>
    <row r="82">
      <c r="D82" t="s" s="29">
        <v>2026</v>
      </c>
      <c r="E82" t="s" s="4">
        <v>2031</v>
      </c>
      <c r="F82" s="8"/>
      <c r="G82" s="8"/>
      <c r="H82" s="8"/>
      <c r="I82" s="8"/>
      <c r="J82" t="s" s="18">
        <v>2044</v>
      </c>
      <c r="K82" t="s" s="14">
        <v>1972</v>
      </c>
      <c r="L82" t="s" s="14">
        <v>2046</v>
      </c>
      <c r="M82" t="s" s="19">
        <v>360</v>
      </c>
      <c r="N82" t="s" s="19">
        <v>1781</v>
      </c>
    </row>
    <row r="83">
      <c r="D83" t="s" s="29">
        <v>2027</v>
      </c>
      <c r="E83" t="s" s="4">
        <v>2032</v>
      </c>
      <c r="F83" s="8"/>
      <c r="G83" s="8"/>
      <c r="H83" s="8"/>
      <c r="I83" s="8"/>
      <c r="J83" t="s" s="18">
        <v>2044</v>
      </c>
      <c r="K83" t="s" s="14">
        <v>1972</v>
      </c>
      <c r="L83" t="s" s="14">
        <v>2047</v>
      </c>
      <c r="M83" t="s" s="19">
        <v>360</v>
      </c>
      <c r="N83" t="s" s="19">
        <v>1781</v>
      </c>
    </row>
    <row r="84">
      <c r="D84" t="s" s="29">
        <v>2028</v>
      </c>
      <c r="E84" t="s" s="4">
        <v>2033</v>
      </c>
      <c r="F84" s="8"/>
      <c r="G84" s="8"/>
      <c r="H84" s="8"/>
      <c r="I84" s="8"/>
      <c r="J84" t="s" s="18">
        <v>2044</v>
      </c>
      <c r="K84" t="s" s="14">
        <v>1972</v>
      </c>
      <c r="L84" t="s" s="14">
        <v>2048</v>
      </c>
      <c r="M84" t="s" s="19">
        <v>360</v>
      </c>
      <c r="N84" t="s" s="19">
        <v>1781</v>
      </c>
    </row>
    <row r="85">
      <c r="D85" t="s" s="29">
        <v>2029</v>
      </c>
      <c r="E85" t="s" s="4">
        <v>2034</v>
      </c>
      <c r="F85" t="s" s="4">
        <v>2035</v>
      </c>
      <c r="G85" t="s" s="4">
        <v>2036</v>
      </c>
      <c r="H85" t="s" s="4">
        <v>2037</v>
      </c>
      <c r="I85" t="s" s="4">
        <v>2038</v>
      </c>
      <c r="J85" t="s" s="18">
        <v>2044</v>
      </c>
      <c r="K85" t="s" s="14">
        <v>2049</v>
      </c>
      <c r="M85" t="s" s="19">
        <v>360</v>
      </c>
      <c r="N85" t="s" s="19">
        <v>1781</v>
      </c>
    </row>
    <row r="86">
      <c r="D86" t="s" s="29">
        <v>2030</v>
      </c>
      <c r="E86" t="s" s="4">
        <v>2039</v>
      </c>
      <c r="F86" t="s" s="4">
        <v>2040</v>
      </c>
      <c r="G86" t="s" s="4">
        <v>2041</v>
      </c>
      <c r="H86" t="s" s="4">
        <v>2042</v>
      </c>
      <c r="I86" t="s" s="4">
        <v>2043</v>
      </c>
      <c r="J86" t="s" s="18">
        <v>2050</v>
      </c>
      <c r="K86" t="s" s="14">
        <v>2049</v>
      </c>
      <c r="M86" t="s" s="19">
        <v>360</v>
      </c>
      <c r="N86" t="s" s="19">
        <v>1781</v>
      </c>
      <c r="O86" t="s" s="19">
        <v>2051</v>
      </c>
    </row>
    <row r="87">
      <c r="E87" t="s" s="14">
        <v>1804</v>
      </c>
      <c r="F87" t="s" s="14">
        <v>1805</v>
      </c>
      <c r="G87" t="s" s="14">
        <v>1806</v>
      </c>
      <c r="H87" t="s" s="14">
        <v>1807</v>
      </c>
      <c r="I87" t="s" s="14">
        <v>1808</v>
      </c>
    </row>
    <row r="88">
      <c r="B88" t="s" s="11">
        <v>1814</v>
      </c>
    </row>
    <row r="89">
      <c r="B89" t="s" s="12">
        <v>2110</v>
      </c>
    </row>
    <row r="91">
      <c r="E91" t="s" s="20">
        <v>1761</v>
      </c>
      <c r="F91" t="s" s="20">
        <v>1762</v>
      </c>
      <c r="G91" t="s" s="20">
        <v>1763</v>
      </c>
      <c r="H91" t="s" s="20">
        <v>1764</v>
      </c>
      <c r="I91" t="s" s="20">
        <v>1765</v>
      </c>
    </row>
    <row r="92">
      <c r="D92" t="s" s="29">
        <v>2053</v>
      </c>
      <c r="E92" t="s" s="4">
        <v>2055</v>
      </c>
      <c r="F92" t="s" s="4">
        <v>2056</v>
      </c>
      <c r="G92" t="s" s="4">
        <v>2057</v>
      </c>
      <c r="H92" t="s" s="4">
        <v>2058</v>
      </c>
      <c r="I92" t="s" s="4">
        <v>2059</v>
      </c>
      <c r="J92" t="s" s="18">
        <v>1864</v>
      </c>
      <c r="K92" t="s" s="14">
        <v>1973</v>
      </c>
      <c r="L92" t="s" s="19">
        <v>360</v>
      </c>
      <c r="M92" t="s" s="19">
        <v>1781</v>
      </c>
      <c r="N92" t="s" s="19">
        <v>1865</v>
      </c>
      <c r="O92" t="s" s="19">
        <v>1782</v>
      </c>
      <c r="P92" t="s" s="19">
        <v>1866</v>
      </c>
    </row>
    <row r="93">
      <c r="D93" t="s" s="29">
        <v>2054</v>
      </c>
      <c r="E93" t="s" s="4">
        <v>2060</v>
      </c>
      <c r="F93" t="s" s="4">
        <v>2061</v>
      </c>
      <c r="G93" t="s" s="4">
        <v>2062</v>
      </c>
      <c r="H93" t="s" s="4">
        <v>2063</v>
      </c>
      <c r="I93" s="8"/>
      <c r="J93" t="s" s="18">
        <v>1864</v>
      </c>
      <c r="L93" t="s" s="19">
        <v>360</v>
      </c>
      <c r="M93" t="s" s="19">
        <v>1781</v>
      </c>
      <c r="N93" t="s" s="19">
        <v>1865</v>
      </c>
      <c r="O93" t="s" s="19">
        <v>1782</v>
      </c>
      <c r="P93" t="s" s="19">
        <v>1866</v>
      </c>
    </row>
    <row r="94">
      <c r="E94" t="s" s="14">
        <v>1804</v>
      </c>
      <c r="F94" t="s" s="14">
        <v>1805</v>
      </c>
      <c r="G94" t="s" s="14">
        <v>1806</v>
      </c>
      <c r="H94" t="s" s="14">
        <v>1807</v>
      </c>
      <c r="I94" t="s" s="14">
        <v>1808</v>
      </c>
    </row>
    <row r="95">
      <c r="B95" t="s" s="11">
        <v>162</v>
      </c>
    </row>
    <row r="96">
      <c r="B96" t="s" s="11">
        <v>1972</v>
      </c>
    </row>
    <row r="97">
      <c r="B97" t="s" s="11">
        <v>489</v>
      </c>
    </row>
    <row r="98">
      <c r="B98" t="s" s="12">
        <v>2111</v>
      </c>
    </row>
    <row r="100">
      <c r="E100" t="s" s="20">
        <v>1761</v>
      </c>
      <c r="F100" t="s" s="20">
        <v>1762</v>
      </c>
      <c r="G100" t="s" s="20">
        <v>1763</v>
      </c>
      <c r="H100" t="s" s="20">
        <v>1764</v>
      </c>
      <c r="I100" t="s" s="20">
        <v>1765</v>
      </c>
    </row>
    <row r="101">
      <c r="D101" t="s" s="29">
        <v>1870</v>
      </c>
      <c r="E101" t="s" s="4">
        <v>2066</v>
      </c>
      <c r="F101" t="s" s="4">
        <v>2067</v>
      </c>
      <c r="G101" t="s" s="4">
        <v>2068</v>
      </c>
      <c r="H101" t="s" s="4">
        <v>2069</v>
      </c>
      <c r="I101" t="s" s="4">
        <v>2070</v>
      </c>
      <c r="J101" t="s" s="18">
        <v>1880</v>
      </c>
      <c r="K101" t="s" s="19">
        <v>360</v>
      </c>
      <c r="L101" t="s" s="19">
        <v>1781</v>
      </c>
      <c r="M101" t="s" s="19">
        <v>1865</v>
      </c>
      <c r="N101" t="s" s="19">
        <v>1782</v>
      </c>
      <c r="O101" t="s" s="19">
        <v>1881</v>
      </c>
    </row>
    <row r="102">
      <c r="D102" t="s" s="29">
        <v>2065</v>
      </c>
      <c r="E102" t="s" s="4">
        <v>2071</v>
      </c>
      <c r="F102" t="s" s="4">
        <v>2072</v>
      </c>
      <c r="G102" t="s" s="4">
        <v>2073</v>
      </c>
      <c r="H102" t="s" s="4">
        <v>2074</v>
      </c>
      <c r="I102" s="8"/>
      <c r="J102" t="s" s="18">
        <v>2075</v>
      </c>
      <c r="K102" t="s" s="19">
        <v>360</v>
      </c>
      <c r="L102" t="s" s="19">
        <v>1781</v>
      </c>
      <c r="M102" t="s" s="19">
        <v>483</v>
      </c>
      <c r="N102" t="s" s="19">
        <v>1782</v>
      </c>
      <c r="O102" t="s" s="19">
        <v>2076</v>
      </c>
    </row>
    <row r="103">
      <c r="E103" t="s" s="14">
        <v>1804</v>
      </c>
      <c r="F103" t="s" s="14">
        <v>1805</v>
      </c>
      <c r="G103" t="s" s="14">
        <v>1806</v>
      </c>
      <c r="H103" t="s" s="14">
        <v>1807</v>
      </c>
      <c r="I103" t="s" s="14">
        <v>1808</v>
      </c>
    </row>
    <row r="104">
      <c r="B104" t="s" s="11">
        <v>162</v>
      </c>
    </row>
    <row r="105">
      <c r="B105" t="s" s="11">
        <v>1972</v>
      </c>
    </row>
    <row r="106">
      <c r="B106" t="s" s="11">
        <v>489</v>
      </c>
    </row>
    <row r="107">
      <c r="B107" t="s" s="12">
        <v>2112</v>
      </c>
    </row>
    <row r="109">
      <c r="E109" t="s" s="20">
        <v>1761</v>
      </c>
    </row>
    <row r="110">
      <c r="D110" t="s" s="29">
        <v>2078</v>
      </c>
      <c r="E110" t="s" s="4">
        <v>2084</v>
      </c>
      <c r="F110" t="s" s="18">
        <v>1893</v>
      </c>
      <c r="G110" t="s" s="14">
        <v>1972</v>
      </c>
      <c r="J110" t="s" s="19">
        <v>360</v>
      </c>
      <c r="K110" t="s" s="19">
        <v>1894</v>
      </c>
    </row>
    <row r="111">
      <c r="D111" t="s" s="29">
        <v>2079</v>
      </c>
      <c r="E111" t="s" s="4">
        <v>2085</v>
      </c>
      <c r="F111" t="s" s="18">
        <v>1893</v>
      </c>
      <c r="G111" t="s" s="14">
        <v>1972</v>
      </c>
      <c r="I111" t="s" s="14">
        <v>2090</v>
      </c>
      <c r="J111" t="s" s="19">
        <v>360</v>
      </c>
      <c r="K111" t="s" s="19">
        <v>1894</v>
      </c>
    </row>
    <row r="112">
      <c r="D112" t="s" s="29">
        <v>2080</v>
      </c>
      <c r="E112" t="s" s="27">
        <v>2086</v>
      </c>
      <c r="F112" t="s" s="18">
        <v>1897</v>
      </c>
      <c r="G112" t="s" s="14">
        <v>1972</v>
      </c>
      <c r="H112" t="s" s="14">
        <v>1973</v>
      </c>
      <c r="J112" t="s" s="19">
        <v>624</v>
      </c>
      <c r="L112" t="s" s="19">
        <v>1898</v>
      </c>
    </row>
    <row r="113">
      <c r="D113" t="s" s="29">
        <v>2081</v>
      </c>
      <c r="E113" t="s" s="27">
        <v>2087</v>
      </c>
      <c r="F113" t="s" s="18">
        <v>2091</v>
      </c>
      <c r="G113" t="s" s="14">
        <v>1972</v>
      </c>
      <c r="J113" t="s" s="19">
        <v>624</v>
      </c>
      <c r="L113" t="s" s="19">
        <v>2092</v>
      </c>
    </row>
    <row r="114">
      <c r="D114" t="s" s="29">
        <v>2082</v>
      </c>
      <c r="E114" t="s" s="4">
        <v>2088</v>
      </c>
      <c r="F114" t="s" s="18">
        <v>1893</v>
      </c>
      <c r="G114" t="s" s="14">
        <v>2093</v>
      </c>
      <c r="J114" t="s" s="19">
        <v>360</v>
      </c>
      <c r="K114" t="s" s="19">
        <v>1894</v>
      </c>
    </row>
    <row r="115">
      <c r="D115" t="s" s="29">
        <v>2083</v>
      </c>
      <c r="E115" t="s" s="27">
        <v>2089</v>
      </c>
      <c r="F115" t="s" s="18">
        <v>1897</v>
      </c>
      <c r="G115" t="s" s="14">
        <v>163</v>
      </c>
      <c r="J115" t="s" s="19">
        <v>624</v>
      </c>
      <c r="L115" t="s" s="19">
        <v>1898</v>
      </c>
    </row>
    <row r="116">
      <c r="E116" t="s" s="14">
        <v>489</v>
      </c>
    </row>
    <row r="117">
      <c r="E117" t="s" s="14">
        <v>1804</v>
      </c>
    </row>
    <row r="118">
      <c r="B118" t="s" s="11">
        <v>1814</v>
      </c>
    </row>
    <row r="119">
      <c r="B119" t="s" s="12">
        <v>2113</v>
      </c>
    </row>
    <row r="121">
      <c r="E121" t="s" s="20">
        <v>1762</v>
      </c>
    </row>
    <row r="122">
      <c r="D122" t="s" s="29">
        <v>294</v>
      </c>
      <c r="E122" t="s" s="4">
        <v>1340</v>
      </c>
      <c r="F122" t="s" s="18">
        <v>487</v>
      </c>
      <c r="G122" t="s" s="19">
        <v>360</v>
      </c>
      <c r="H122" t="s" s="19">
        <v>488</v>
      </c>
    </row>
    <row r="123">
      <c r="D123" t="s" s="29">
        <v>1902</v>
      </c>
      <c r="E123" t="s" s="4">
        <v>1355</v>
      </c>
      <c r="F123" t="s" s="18">
        <v>1907</v>
      </c>
      <c r="G123" t="s" s="19">
        <v>360</v>
      </c>
      <c r="H123" t="s" s="19">
        <v>361</v>
      </c>
      <c r="I123" t="s" s="19">
        <v>1908</v>
      </c>
      <c r="N123" t="s" s="19">
        <v>439</v>
      </c>
    </row>
    <row r="124">
      <c r="D124" t="s" s="29">
        <v>1903</v>
      </c>
      <c r="E124" t="s" s="4">
        <v>1371</v>
      </c>
      <c r="F124" t="s" s="18">
        <v>1909</v>
      </c>
      <c r="G124" t="s" s="19">
        <v>360</v>
      </c>
      <c r="H124" t="s" s="19">
        <v>1910</v>
      </c>
    </row>
    <row r="125">
      <c r="D125" t="s" s="29">
        <v>1904</v>
      </c>
      <c r="E125" t="s" s="4">
        <v>1386</v>
      </c>
      <c r="F125" t="s" s="18">
        <v>2098</v>
      </c>
      <c r="G125" t="s" s="19">
        <v>360</v>
      </c>
      <c r="H125" t="s" s="19">
        <v>1781</v>
      </c>
      <c r="J125" t="s" s="19">
        <v>483</v>
      </c>
      <c r="L125" t="s" s="19">
        <v>1866</v>
      </c>
      <c r="M125" t="s" s="19">
        <v>1912</v>
      </c>
      <c r="N125" t="s" s="19">
        <v>1913</v>
      </c>
    </row>
    <row r="126">
      <c r="D126" t="s" s="29">
        <v>2114</v>
      </c>
      <c r="E126" t="s" s="4">
        <v>1401</v>
      </c>
      <c r="F126" t="s" s="18">
        <v>2099</v>
      </c>
      <c r="G126" t="s" s="19">
        <v>360</v>
      </c>
      <c r="H126" t="s" s="19">
        <v>1781</v>
      </c>
      <c r="K126" t="s" s="19">
        <v>1915</v>
      </c>
      <c r="L126" t="s" s="19">
        <v>1866</v>
      </c>
    </row>
    <row r="127">
      <c r="D127" t="s" s="29">
        <v>2095</v>
      </c>
      <c r="E127" t="s" s="4">
        <v>1416</v>
      </c>
      <c r="F127" t="s" s="18">
        <v>2100</v>
      </c>
      <c r="G127" t="s" s="19">
        <v>360</v>
      </c>
      <c r="H127" t="s" s="19">
        <v>1781</v>
      </c>
      <c r="J127" t="s" s="19">
        <v>483</v>
      </c>
      <c r="L127" t="s" s="19">
        <v>1971</v>
      </c>
      <c r="M127" t="s" s="19">
        <v>1912</v>
      </c>
      <c r="N127" t="s" s="19">
        <v>1913</v>
      </c>
    </row>
    <row r="128">
      <c r="D128" t="s" s="29">
        <v>2096</v>
      </c>
      <c r="E128" t="s" s="4">
        <v>2097</v>
      </c>
      <c r="F128" t="s" s="18">
        <v>2101</v>
      </c>
      <c r="G128" t="s" s="19">
        <v>360</v>
      </c>
      <c r="H128" t="s" s="19">
        <v>1781</v>
      </c>
      <c r="J128" t="s" s="19">
        <v>483</v>
      </c>
      <c r="K128" t="s" s="19">
        <v>1782</v>
      </c>
      <c r="L128" t="s" s="19">
        <v>1866</v>
      </c>
      <c r="M128" t="s" s="19">
        <v>1797</v>
      </c>
    </row>
    <row r="129">
      <c r="E129" t="s" s="14">
        <v>1805</v>
      </c>
    </row>
    <row r="130">
      <c r="B130" t="s" s="11">
        <v>162</v>
      </c>
    </row>
    <row r="131">
      <c r="B131" t="s" s="11">
        <v>1972</v>
      </c>
    </row>
    <row r="132">
      <c r="B132" t="s" s="11">
        <v>489</v>
      </c>
    </row>
    <row r="133">
      <c r="B133" t="s" s="11">
        <v>1973</v>
      </c>
    </row>
    <row r="134">
      <c r="B134" t="s" s="12">
        <v>2115</v>
      </c>
    </row>
    <row r="136">
      <c r="E136" t="s" s="20">
        <v>1762</v>
      </c>
    </row>
    <row r="137">
      <c r="D137" t="s" s="29">
        <v>1917</v>
      </c>
      <c r="E137" t="s" s="4">
        <v>318</v>
      </c>
      <c r="F137" t="s" s="18">
        <v>1920</v>
      </c>
      <c r="G137" t="s" s="14">
        <v>1921</v>
      </c>
      <c r="H137" t="s" s="19">
        <v>360</v>
      </c>
      <c r="I137" t="s" s="19">
        <v>1922</v>
      </c>
      <c r="J137" t="s" s="19">
        <v>483</v>
      </c>
      <c r="K137" t="s" s="19">
        <v>1782</v>
      </c>
    </row>
    <row r="138">
      <c r="D138" t="s" s="29">
        <v>1918</v>
      </c>
      <c r="E138" t="s" s="4">
        <v>715</v>
      </c>
      <c r="F138" t="s" s="18">
        <v>1920</v>
      </c>
      <c r="G138" t="s" s="14">
        <v>422</v>
      </c>
      <c r="H138" t="s" s="19">
        <v>360</v>
      </c>
      <c r="I138" t="s" s="19">
        <v>1922</v>
      </c>
      <c r="J138" t="s" s="19">
        <v>483</v>
      </c>
      <c r="K138" t="s" s="19">
        <v>1782</v>
      </c>
    </row>
    <row r="139">
      <c r="D139" t="s" s="29">
        <v>1919</v>
      </c>
      <c r="E139" t="s" s="4">
        <v>669</v>
      </c>
      <c r="F139" t="s" s="18">
        <v>1920</v>
      </c>
      <c r="H139" t="s" s="19">
        <v>360</v>
      </c>
      <c r="I139" t="s" s="19">
        <v>1922</v>
      </c>
      <c r="J139" t="s" s="19">
        <v>483</v>
      </c>
      <c r="K139" t="s" s="19">
        <v>1782</v>
      </c>
    </row>
    <row r="140">
      <c r="E140" t="s" s="14">
        <v>1805</v>
      </c>
    </row>
    <row r="141">
      <c r="B141" t="s" s="11">
        <v>162</v>
      </c>
    </row>
    <row r="142">
      <c r="B142" t="s" s="11">
        <v>1972</v>
      </c>
    </row>
    <row r="143">
      <c r="B143" t="s" s="12">
        <v>2116</v>
      </c>
    </row>
    <row r="145">
      <c r="E145" t="s" s="20">
        <v>1761</v>
      </c>
      <c r="F145" t="s" s="20">
        <v>2117</v>
      </c>
      <c r="G145" t="s" s="20">
        <v>1764</v>
      </c>
      <c r="H145" t="s" s="20">
        <v>1765</v>
      </c>
    </row>
    <row r="146">
      <c r="D146" t="s" s="29">
        <v>2118</v>
      </c>
      <c r="E146" t="s" s="27">
        <v>2122</v>
      </c>
      <c r="F146" t="s" s="27">
        <v>2123</v>
      </c>
      <c r="G146" s="8"/>
      <c r="H146" s="8"/>
      <c r="I146" t="s" s="18">
        <v>2131</v>
      </c>
      <c r="J146" t="s" s="19">
        <v>360</v>
      </c>
      <c r="K146" t="s" s="19">
        <v>1781</v>
      </c>
      <c r="L146" t="s" s="19">
        <v>483</v>
      </c>
      <c r="M146" t="s" s="19">
        <v>1782</v>
      </c>
      <c r="O146" t="s" s="19">
        <v>1783</v>
      </c>
      <c r="Q146" t="s" s="19">
        <v>2132</v>
      </c>
    </row>
    <row r="147">
      <c r="D147" t="s" s="29">
        <v>2119</v>
      </c>
      <c r="E147" t="s" s="27">
        <v>2124</v>
      </c>
      <c r="F147" s="8"/>
      <c r="G147" t="s" s="27">
        <v>2125</v>
      </c>
      <c r="H147" s="8"/>
      <c r="I147" t="s" s="18">
        <v>2133</v>
      </c>
      <c r="J147" t="s" s="19">
        <v>360</v>
      </c>
      <c r="K147" t="s" s="19">
        <v>1781</v>
      </c>
      <c r="L147" t="s" s="19">
        <v>483</v>
      </c>
      <c r="M147" t="s" s="19">
        <v>1782</v>
      </c>
      <c r="O147" t="s" s="19">
        <v>1783</v>
      </c>
      <c r="Q147" t="s" s="19">
        <v>1949</v>
      </c>
    </row>
    <row r="148">
      <c r="D148" t="s" s="29">
        <v>2120</v>
      </c>
      <c r="E148" t="s" s="27">
        <v>2126</v>
      </c>
      <c r="F148" t="s" s="27">
        <v>2127</v>
      </c>
      <c r="G148" s="8"/>
      <c r="H148" s="8"/>
      <c r="I148" t="s" s="18">
        <v>2134</v>
      </c>
      <c r="J148" t="s" s="19">
        <v>360</v>
      </c>
      <c r="K148" t="s" s="19">
        <v>361</v>
      </c>
      <c r="L148" t="s" s="19">
        <v>483</v>
      </c>
      <c r="M148" t="s" s="19">
        <v>1782</v>
      </c>
      <c r="N148" t="s" s="19">
        <v>1908</v>
      </c>
      <c r="P148" t="s" s="19">
        <v>439</v>
      </c>
    </row>
    <row r="149">
      <c r="D149" t="s" s="29">
        <v>2121</v>
      </c>
      <c r="E149" t="s" s="27">
        <v>2128</v>
      </c>
      <c r="F149" t="s" s="27">
        <v>2129</v>
      </c>
      <c r="G149" t="s" s="27">
        <v>2130</v>
      </c>
      <c r="H149" s="8"/>
      <c r="I149" t="s" s="18">
        <v>2135</v>
      </c>
      <c r="J149" t="s" s="19">
        <v>360</v>
      </c>
      <c r="K149" t="s" s="19">
        <v>1781</v>
      </c>
      <c r="L149" t="s" s="19">
        <v>483</v>
      </c>
      <c r="M149" t="s" s="19">
        <v>1782</v>
      </c>
      <c r="O149" t="s" s="19">
        <v>1783</v>
      </c>
      <c r="P149" t="s" s="19">
        <v>1913</v>
      </c>
    </row>
    <row r="150">
      <c r="E150" t="s" s="14">
        <v>1804</v>
      </c>
      <c r="F150" t="s" s="14">
        <v>2136</v>
      </c>
      <c r="G150" t="s" s="14">
        <v>1807</v>
      </c>
      <c r="H150" t="s" s="14">
        <v>1808</v>
      </c>
    </row>
    <row r="151">
      <c r="B151" t="s" s="11">
        <v>162</v>
      </c>
    </row>
    <row r="152">
      <c r="B152" t="s" s="11">
        <v>1972</v>
      </c>
    </row>
    <row r="153">
      <c r="B153" t="s" s="11">
        <v>489</v>
      </c>
    </row>
    <row r="154">
      <c r="B154" t="s" s="11">
        <v>1973</v>
      </c>
    </row>
    <row r="155">
      <c r="B155" t="s" s="12">
        <v>2137</v>
      </c>
    </row>
    <row r="157">
      <c r="E157" t="s" s="20">
        <v>1761</v>
      </c>
      <c r="F157" t="s" s="20">
        <v>2117</v>
      </c>
      <c r="G157" t="s" s="20">
        <v>1764</v>
      </c>
      <c r="H157" t="s" s="20">
        <v>1765</v>
      </c>
    </row>
    <row r="158">
      <c r="D158" t="s" s="29">
        <v>2118</v>
      </c>
      <c r="E158" t="s" s="27">
        <v>2139</v>
      </c>
      <c r="F158" t="s" s="27">
        <v>2140</v>
      </c>
      <c r="G158" s="8"/>
      <c r="H158" s="8"/>
      <c r="I158" t="s" s="18">
        <v>2146</v>
      </c>
      <c r="J158" t="s" s="19">
        <v>360</v>
      </c>
      <c r="K158" t="s" s="19">
        <v>1781</v>
      </c>
      <c r="L158" t="s" s="19">
        <v>483</v>
      </c>
      <c r="M158" t="s" s="19">
        <v>1782</v>
      </c>
      <c r="N158" t="s" s="19">
        <v>1787</v>
      </c>
      <c r="O158" t="s" s="19">
        <v>2132</v>
      </c>
    </row>
    <row r="159">
      <c r="D159" t="s" s="29">
        <v>2119</v>
      </c>
      <c r="E159" t="s" s="27">
        <v>2141</v>
      </c>
      <c r="F159" s="8"/>
      <c r="G159" t="s" s="27">
        <v>2142</v>
      </c>
      <c r="H159" s="8"/>
      <c r="I159" t="s" s="18">
        <v>2147</v>
      </c>
      <c r="J159" t="s" s="19">
        <v>360</v>
      </c>
      <c r="K159" t="s" s="19">
        <v>1781</v>
      </c>
      <c r="L159" t="s" s="19">
        <v>483</v>
      </c>
      <c r="M159" t="s" s="19">
        <v>1782</v>
      </c>
      <c r="N159" t="s" s="19">
        <v>1787</v>
      </c>
      <c r="O159" t="s" s="19">
        <v>1949</v>
      </c>
    </row>
    <row r="160">
      <c r="D160" t="s" s="29">
        <v>2138</v>
      </c>
      <c r="E160" t="s" s="27">
        <v>2143</v>
      </c>
      <c r="F160" t="s" s="27">
        <v>2144</v>
      </c>
      <c r="G160" t="s" s="27">
        <v>2145</v>
      </c>
      <c r="H160" s="8"/>
      <c r="I160" t="s" s="18">
        <v>1786</v>
      </c>
      <c r="J160" t="s" s="19">
        <v>360</v>
      </c>
      <c r="K160" t="s" s="19">
        <v>1781</v>
      </c>
      <c r="L160" t="s" s="19">
        <v>483</v>
      </c>
      <c r="M160" t="s" s="19">
        <v>1782</v>
      </c>
      <c r="N160" t="s" s="19">
        <v>1787</v>
      </c>
    </row>
    <row r="161">
      <c r="E161" t="s" s="14">
        <v>1804</v>
      </c>
      <c r="F161" t="s" s="14">
        <v>2136</v>
      </c>
      <c r="G161" t="s" s="14">
        <v>1807</v>
      </c>
      <c r="H161" t="s" s="14">
        <v>1808</v>
      </c>
    </row>
    <row r="162">
      <c r="B162" t="s" s="11">
        <v>162</v>
      </c>
    </row>
    <row r="163">
      <c r="B163" t="s" s="11">
        <v>1972</v>
      </c>
    </row>
    <row r="164">
      <c r="B164" t="s" s="11">
        <v>489</v>
      </c>
    </row>
    <row r="165">
      <c r="B165" t="s" s="11">
        <v>1973</v>
      </c>
    </row>
    <row r="166">
      <c r="B166" t="s" s="12">
        <v>2148</v>
      </c>
    </row>
    <row r="168">
      <c r="E168" t="s" s="20">
        <v>1761</v>
      </c>
      <c r="F168" t="s" s="20">
        <v>2117</v>
      </c>
      <c r="H168" t="s" s="20">
        <v>1764</v>
      </c>
      <c r="J168" t="s" s="20">
        <v>1765</v>
      </c>
    </row>
    <row r="169">
      <c r="G169" t="s" s="20">
        <v>2149</v>
      </c>
      <c r="I169" t="s" s="20">
        <v>2149</v>
      </c>
    </row>
    <row r="170">
      <c r="D170" t="s" s="29">
        <v>2150</v>
      </c>
      <c r="E170" t="s" s="27">
        <v>2154</v>
      </c>
      <c r="F170" t="s" s="27">
        <v>2155</v>
      </c>
      <c r="G170" t="s" s="27">
        <v>2156</v>
      </c>
      <c r="H170" t="s" s="27">
        <v>2157</v>
      </c>
      <c r="I170" t="s" s="27">
        <v>2158</v>
      </c>
      <c r="J170" t="s" s="27">
        <v>2159</v>
      </c>
      <c r="K170" t="s" s="18">
        <v>2178</v>
      </c>
      <c r="L170" t="s" s="19">
        <v>360</v>
      </c>
      <c r="M170" t="s" s="19">
        <v>1781</v>
      </c>
      <c r="N170" t="s" s="19">
        <v>483</v>
      </c>
      <c r="O170" t="s" s="19">
        <v>1782</v>
      </c>
      <c r="P170" t="s" s="19">
        <v>1789</v>
      </c>
      <c r="Q170" t="s" s="19">
        <v>2179</v>
      </c>
    </row>
    <row r="171">
      <c r="D171" t="s" s="29">
        <v>2151</v>
      </c>
      <c r="E171" t="s" s="27">
        <v>2160</v>
      </c>
      <c r="F171" t="s" s="27">
        <v>2161</v>
      </c>
      <c r="G171" t="s" s="27">
        <v>2162</v>
      </c>
      <c r="H171" t="s" s="27">
        <v>2163</v>
      </c>
      <c r="I171" t="s" s="27">
        <v>2164</v>
      </c>
      <c r="J171" t="s" s="27">
        <v>2165</v>
      </c>
      <c r="K171" t="s" s="18">
        <v>2180</v>
      </c>
      <c r="L171" t="s" s="19">
        <v>360</v>
      </c>
      <c r="M171" t="s" s="19">
        <v>1781</v>
      </c>
      <c r="N171" t="s" s="19">
        <v>483</v>
      </c>
      <c r="O171" t="s" s="19">
        <v>1782</v>
      </c>
      <c r="P171" t="s" s="19">
        <v>1789</v>
      </c>
      <c r="Q171" t="s" s="19">
        <v>2181</v>
      </c>
    </row>
    <row r="172">
      <c r="D172" t="s" s="29">
        <v>2152</v>
      </c>
      <c r="E172" t="s" s="27">
        <v>2166</v>
      </c>
      <c r="F172" t="s" s="27">
        <v>2167</v>
      </c>
      <c r="G172" t="s" s="27">
        <v>2168</v>
      </c>
      <c r="H172" t="s" s="27">
        <v>2169</v>
      </c>
      <c r="I172" t="s" s="27">
        <v>2170</v>
      </c>
      <c r="J172" t="s" s="27">
        <v>2171</v>
      </c>
      <c r="K172" t="s" s="18">
        <v>2182</v>
      </c>
      <c r="L172" t="s" s="19">
        <v>360</v>
      </c>
      <c r="M172" t="s" s="19">
        <v>1781</v>
      </c>
      <c r="N172" t="s" s="19">
        <v>483</v>
      </c>
      <c r="O172" t="s" s="19">
        <v>1782</v>
      </c>
      <c r="P172" t="s" s="19">
        <v>1789</v>
      </c>
      <c r="Q172" t="s" s="19">
        <v>2183</v>
      </c>
    </row>
    <row r="173">
      <c r="D173" t="s" s="29">
        <v>2153</v>
      </c>
      <c r="E173" t="s" s="27">
        <v>2172</v>
      </c>
      <c r="F173" t="s" s="27">
        <v>2173</v>
      </c>
      <c r="G173" t="s" s="27">
        <v>2174</v>
      </c>
      <c r="H173" t="s" s="27">
        <v>2175</v>
      </c>
      <c r="I173" t="s" s="27">
        <v>2176</v>
      </c>
      <c r="J173" t="s" s="27">
        <v>2177</v>
      </c>
      <c r="K173" t="s" s="18">
        <v>1788</v>
      </c>
      <c r="L173" t="s" s="19">
        <v>360</v>
      </c>
      <c r="M173" t="s" s="19">
        <v>1781</v>
      </c>
      <c r="N173" t="s" s="19">
        <v>483</v>
      </c>
      <c r="O173" t="s" s="19">
        <v>1782</v>
      </c>
      <c r="P173" t="s" s="19">
        <v>1789</v>
      </c>
    </row>
    <row r="174">
      <c r="E174" t="s" s="14">
        <v>1804</v>
      </c>
      <c r="F174" t="s" s="14">
        <v>2136</v>
      </c>
      <c r="G174" t="s" s="14">
        <v>2136</v>
      </c>
      <c r="H174" t="s" s="14">
        <v>1807</v>
      </c>
      <c r="I174" t="s" s="14">
        <v>1807</v>
      </c>
      <c r="J174" t="s" s="14">
        <v>1808</v>
      </c>
    </row>
    <row r="175">
      <c r="G175" t="s" s="14">
        <v>2184</v>
      </c>
      <c r="I175" t="s" s="14">
        <v>2184</v>
      </c>
    </row>
    <row r="176">
      <c r="B176" t="s" s="11">
        <v>162</v>
      </c>
    </row>
    <row r="177">
      <c r="B177" t="s" s="11">
        <v>1972</v>
      </c>
    </row>
    <row r="178">
      <c r="B178" t="s" s="11">
        <v>489</v>
      </c>
    </row>
    <row r="179">
      <c r="B179" t="s" s="11">
        <v>1973</v>
      </c>
    </row>
    <row r="180">
      <c r="B180" t="s" s="12">
        <v>2185</v>
      </c>
    </row>
    <row r="182">
      <c r="E182" t="s" s="20">
        <v>1761</v>
      </c>
      <c r="F182" t="s" s="20">
        <v>2117</v>
      </c>
      <c r="H182" t="s" s="20">
        <v>1764</v>
      </c>
      <c r="J182" t="s" s="20">
        <v>1765</v>
      </c>
    </row>
    <row r="183">
      <c r="G183" t="s" s="20">
        <v>2149</v>
      </c>
      <c r="I183" t="s" s="20">
        <v>2149</v>
      </c>
    </row>
    <row r="184">
      <c r="D184" t="s" s="29">
        <v>2186</v>
      </c>
      <c r="E184" t="s" s="27">
        <v>2190</v>
      </c>
      <c r="F184" t="s" s="27">
        <v>2191</v>
      </c>
      <c r="G184" t="s" s="27">
        <v>2192</v>
      </c>
      <c r="H184" t="s" s="27">
        <v>2193</v>
      </c>
      <c r="I184" t="s" s="27">
        <v>2194</v>
      </c>
      <c r="J184" t="s" s="27">
        <v>2195</v>
      </c>
      <c r="K184" t="s" s="18">
        <v>2214</v>
      </c>
      <c r="L184" t="s" s="19">
        <v>360</v>
      </c>
      <c r="M184" t="s" s="19">
        <v>1781</v>
      </c>
      <c r="N184" t="s" s="19">
        <v>483</v>
      </c>
      <c r="O184" t="s" s="19">
        <v>1782</v>
      </c>
      <c r="P184" t="s" s="19">
        <v>1793</v>
      </c>
      <c r="Q184" t="s" s="19">
        <v>2179</v>
      </c>
    </row>
    <row r="185">
      <c r="D185" t="s" s="29">
        <v>2187</v>
      </c>
      <c r="E185" t="s" s="27">
        <v>2196</v>
      </c>
      <c r="F185" t="s" s="27">
        <v>2197</v>
      </c>
      <c r="G185" t="s" s="27">
        <v>2198</v>
      </c>
      <c r="H185" t="s" s="27">
        <v>2199</v>
      </c>
      <c r="I185" t="s" s="27">
        <v>2200</v>
      </c>
      <c r="J185" t="s" s="27">
        <v>2201</v>
      </c>
      <c r="K185" t="s" s="18">
        <v>2215</v>
      </c>
      <c r="L185" t="s" s="19">
        <v>360</v>
      </c>
      <c r="M185" t="s" s="19">
        <v>1781</v>
      </c>
      <c r="N185" t="s" s="19">
        <v>483</v>
      </c>
      <c r="O185" t="s" s="19">
        <v>1782</v>
      </c>
      <c r="P185" t="s" s="19">
        <v>1793</v>
      </c>
      <c r="Q185" t="s" s="19">
        <v>2181</v>
      </c>
    </row>
    <row r="186">
      <c r="D186" t="s" s="29">
        <v>2188</v>
      </c>
      <c r="E186" t="s" s="27">
        <v>2202</v>
      </c>
      <c r="F186" t="s" s="27">
        <v>2203</v>
      </c>
      <c r="G186" t="s" s="27">
        <v>2204</v>
      </c>
      <c r="H186" t="s" s="27">
        <v>2205</v>
      </c>
      <c r="I186" t="s" s="27">
        <v>2206</v>
      </c>
      <c r="J186" t="s" s="27">
        <v>2207</v>
      </c>
      <c r="K186" t="s" s="18">
        <v>2216</v>
      </c>
      <c r="L186" t="s" s="19">
        <v>360</v>
      </c>
      <c r="M186" t="s" s="19">
        <v>1781</v>
      </c>
      <c r="N186" t="s" s="19">
        <v>483</v>
      </c>
      <c r="O186" t="s" s="19">
        <v>1782</v>
      </c>
      <c r="P186" t="s" s="19">
        <v>1793</v>
      </c>
      <c r="Q186" t="s" s="19">
        <v>2183</v>
      </c>
    </row>
    <row r="187">
      <c r="D187" t="s" s="29">
        <v>2189</v>
      </c>
      <c r="E187" t="s" s="27">
        <v>2208</v>
      </c>
      <c r="F187" t="s" s="27">
        <v>2209</v>
      </c>
      <c r="G187" t="s" s="27">
        <v>2210</v>
      </c>
      <c r="H187" t="s" s="27">
        <v>2211</v>
      </c>
      <c r="I187" t="s" s="27">
        <v>2212</v>
      </c>
      <c r="J187" t="s" s="27">
        <v>2213</v>
      </c>
      <c r="K187" t="s" s="18">
        <v>1792</v>
      </c>
      <c r="L187" t="s" s="19">
        <v>360</v>
      </c>
      <c r="M187" t="s" s="19">
        <v>1781</v>
      </c>
      <c r="N187" t="s" s="19">
        <v>483</v>
      </c>
      <c r="O187" t="s" s="19">
        <v>1782</v>
      </c>
      <c r="P187" t="s" s="19">
        <v>1793</v>
      </c>
    </row>
    <row r="188">
      <c r="E188" t="s" s="14">
        <v>1804</v>
      </c>
      <c r="F188" t="s" s="14">
        <v>2136</v>
      </c>
      <c r="G188" t="s" s="14">
        <v>2136</v>
      </c>
      <c r="H188" t="s" s="14">
        <v>1807</v>
      </c>
      <c r="I188" t="s" s="14">
        <v>1807</v>
      </c>
      <c r="J188" t="s" s="14">
        <v>1808</v>
      </c>
    </row>
    <row r="189">
      <c r="G189" t="s" s="14">
        <v>2184</v>
      </c>
      <c r="I189" t="s" s="14">
        <v>2184</v>
      </c>
    </row>
    <row r="190">
      <c r="B190" t="s" s="11">
        <v>162</v>
      </c>
    </row>
    <row r="191">
      <c r="B191" t="s" s="11">
        <v>1972</v>
      </c>
    </row>
    <row r="192">
      <c r="B192" t="s" s="11">
        <v>489</v>
      </c>
    </row>
    <row r="193">
      <c r="B193" t="s" s="11">
        <v>1973</v>
      </c>
    </row>
    <row r="194">
      <c r="B194" t="s" s="12">
        <v>2217</v>
      </c>
    </row>
    <row r="196">
      <c r="E196" t="s" s="20">
        <v>1761</v>
      </c>
      <c r="F196" t="s" s="20">
        <v>2117</v>
      </c>
      <c r="H196" t="s" s="20">
        <v>1764</v>
      </c>
      <c r="J196" t="s" s="20">
        <v>1765</v>
      </c>
    </row>
    <row r="197">
      <c r="G197" t="s" s="20">
        <v>2149</v>
      </c>
      <c r="I197" t="s" s="20">
        <v>2149</v>
      </c>
    </row>
    <row r="198">
      <c r="D198" t="s" s="29">
        <v>2218</v>
      </c>
      <c r="E198" t="s" s="27">
        <v>2222</v>
      </c>
      <c r="F198" t="s" s="27">
        <v>2223</v>
      </c>
      <c r="G198" t="s" s="27">
        <v>2224</v>
      </c>
      <c r="H198" t="s" s="27">
        <v>2225</v>
      </c>
      <c r="I198" t="s" s="27">
        <v>2226</v>
      </c>
      <c r="J198" t="s" s="27">
        <v>2227</v>
      </c>
      <c r="K198" t="s" s="18">
        <v>2246</v>
      </c>
      <c r="L198" t="s" s="19">
        <v>360</v>
      </c>
      <c r="M198" t="s" s="19">
        <v>1781</v>
      </c>
      <c r="N198" t="s" s="19">
        <v>483</v>
      </c>
      <c r="O198" t="s" s="19">
        <v>1782</v>
      </c>
      <c r="P198" t="s" s="19">
        <v>1799</v>
      </c>
      <c r="Q198" t="s" s="19">
        <v>2179</v>
      </c>
    </row>
    <row r="199">
      <c r="D199" t="s" s="29">
        <v>2219</v>
      </c>
      <c r="E199" t="s" s="27">
        <v>2228</v>
      </c>
      <c r="F199" t="s" s="27">
        <v>2229</v>
      </c>
      <c r="G199" t="s" s="27">
        <v>2230</v>
      </c>
      <c r="H199" t="s" s="27">
        <v>2231</v>
      </c>
      <c r="I199" t="s" s="27">
        <v>2232</v>
      </c>
      <c r="J199" t="s" s="27">
        <v>2233</v>
      </c>
      <c r="K199" t="s" s="18">
        <v>2247</v>
      </c>
      <c r="L199" t="s" s="19">
        <v>360</v>
      </c>
      <c r="M199" t="s" s="19">
        <v>1781</v>
      </c>
      <c r="N199" t="s" s="19">
        <v>483</v>
      </c>
      <c r="O199" t="s" s="19">
        <v>1782</v>
      </c>
      <c r="P199" t="s" s="19">
        <v>1799</v>
      </c>
      <c r="Q199" t="s" s="19">
        <v>2181</v>
      </c>
    </row>
    <row r="200">
      <c r="D200" t="s" s="29">
        <v>2220</v>
      </c>
      <c r="E200" t="s" s="27">
        <v>2234</v>
      </c>
      <c r="F200" t="s" s="27">
        <v>2235</v>
      </c>
      <c r="G200" t="s" s="27">
        <v>2236</v>
      </c>
      <c r="H200" t="s" s="27">
        <v>2237</v>
      </c>
      <c r="I200" t="s" s="27">
        <v>2238</v>
      </c>
      <c r="J200" t="s" s="27">
        <v>2239</v>
      </c>
      <c r="K200" t="s" s="18">
        <v>2248</v>
      </c>
      <c r="L200" t="s" s="19">
        <v>360</v>
      </c>
      <c r="M200" t="s" s="19">
        <v>1781</v>
      </c>
      <c r="N200" t="s" s="19">
        <v>483</v>
      </c>
      <c r="O200" t="s" s="19">
        <v>1782</v>
      </c>
      <c r="P200" t="s" s="19">
        <v>1799</v>
      </c>
      <c r="Q200" t="s" s="19">
        <v>2183</v>
      </c>
    </row>
    <row r="201">
      <c r="D201" t="s" s="29">
        <v>2221</v>
      </c>
      <c r="E201" t="s" s="27">
        <v>2240</v>
      </c>
      <c r="F201" t="s" s="27">
        <v>2241</v>
      </c>
      <c r="G201" t="s" s="27">
        <v>2242</v>
      </c>
      <c r="H201" t="s" s="27">
        <v>2243</v>
      </c>
      <c r="I201" t="s" s="27">
        <v>2244</v>
      </c>
      <c r="J201" t="s" s="27">
        <v>2245</v>
      </c>
      <c r="K201" t="s" s="18">
        <v>1798</v>
      </c>
      <c r="L201" t="s" s="19">
        <v>360</v>
      </c>
      <c r="M201" t="s" s="19">
        <v>1781</v>
      </c>
      <c r="N201" t="s" s="19">
        <v>483</v>
      </c>
      <c r="O201" t="s" s="19">
        <v>1782</v>
      </c>
      <c r="P201" t="s" s="19">
        <v>1799</v>
      </c>
    </row>
    <row r="202">
      <c r="E202" t="s" s="14">
        <v>1804</v>
      </c>
      <c r="F202" t="s" s="14">
        <v>2136</v>
      </c>
      <c r="G202" t="s" s="14">
        <v>2136</v>
      </c>
      <c r="H202" t="s" s="14">
        <v>1807</v>
      </c>
      <c r="I202" t="s" s="14">
        <v>1807</v>
      </c>
      <c r="J202" t="s" s="14">
        <v>1808</v>
      </c>
    </row>
    <row r="203">
      <c r="G203" t="s" s="14">
        <v>2184</v>
      </c>
      <c r="I203" t="s" s="14">
        <v>2184</v>
      </c>
    </row>
    <row r="204">
      <c r="B204" t="s" s="11">
        <v>162</v>
      </c>
    </row>
    <row r="205">
      <c r="B205" t="s" s="11">
        <v>1972</v>
      </c>
    </row>
    <row r="206">
      <c r="B206" t="s" s="11">
        <v>489</v>
      </c>
    </row>
    <row r="207">
      <c r="B207" t="s" s="11">
        <v>1973</v>
      </c>
    </row>
    <row r="208">
      <c r="B208" t="s" s="12">
        <v>2249</v>
      </c>
    </row>
    <row r="210">
      <c r="E210" t="s" s="20">
        <v>1764</v>
      </c>
      <c r="G210" t="s" s="20">
        <v>1765</v>
      </c>
    </row>
    <row r="211">
      <c r="E211" t="s" s="20">
        <v>2250</v>
      </c>
      <c r="F211" t="s" s="20">
        <v>2251</v>
      </c>
      <c r="G211" t="s" s="20">
        <v>2250</v>
      </c>
      <c r="H211" t="s" s="20">
        <v>2251</v>
      </c>
    </row>
    <row r="212">
      <c r="D212" t="s" s="29">
        <v>2252</v>
      </c>
      <c r="E212" t="s" s="27">
        <v>2254</v>
      </c>
      <c r="F212" t="s" s="27">
        <v>2255</v>
      </c>
      <c r="G212" t="s" s="27">
        <v>2256</v>
      </c>
      <c r="H212" t="s" s="27">
        <v>2257</v>
      </c>
      <c r="I212" t="s" s="18">
        <v>2260</v>
      </c>
      <c r="J212" t="s" s="19">
        <v>360</v>
      </c>
      <c r="K212" t="s" s="19">
        <v>1781</v>
      </c>
      <c r="L212" t="s" s="19">
        <v>2261</v>
      </c>
      <c r="M212" t="s" s="19">
        <v>1782</v>
      </c>
      <c r="N212" t="s" s="19">
        <v>1866</v>
      </c>
    </row>
    <row r="213">
      <c r="D213" t="s" s="29">
        <v>2253</v>
      </c>
      <c r="E213" s="8"/>
      <c r="F213" t="s" s="27">
        <v>2258</v>
      </c>
      <c r="G213" s="8"/>
      <c r="H213" t="s" s="27">
        <v>2259</v>
      </c>
      <c r="I213" t="s" s="18">
        <v>2262</v>
      </c>
      <c r="J213" t="s" s="19">
        <v>360</v>
      </c>
      <c r="K213" t="s" s="19">
        <v>1781</v>
      </c>
      <c r="L213" t="s" s="19">
        <v>2263</v>
      </c>
      <c r="M213" t="s" s="19">
        <v>1782</v>
      </c>
      <c r="N213" t="s" s="19">
        <v>1866</v>
      </c>
    </row>
    <row r="214">
      <c r="E214" t="s" s="14">
        <v>2264</v>
      </c>
      <c r="F214" t="s" s="14">
        <v>2265</v>
      </c>
      <c r="G214" t="s" s="14">
        <v>2264</v>
      </c>
      <c r="H214" t="s" s="14">
        <v>2265</v>
      </c>
    </row>
    <row r="215">
      <c r="E215" t="s" s="14">
        <v>1807</v>
      </c>
      <c r="F215" t="s" s="14">
        <v>1807</v>
      </c>
      <c r="G215" t="s" s="14">
        <v>1808</v>
      </c>
      <c r="H215" t="s" s="14">
        <v>1808</v>
      </c>
    </row>
    <row r="216">
      <c r="B216" t="s" s="11">
        <v>162</v>
      </c>
    </row>
    <row r="217">
      <c r="B217" t="s" s="11">
        <v>1972</v>
      </c>
    </row>
    <row r="218">
      <c r="B218" t="s" s="11">
        <v>489</v>
      </c>
    </row>
    <row r="219">
      <c r="B219" t="s" s="11">
        <v>1973</v>
      </c>
    </row>
    <row r="220">
      <c r="B220" t="s" s="12">
        <v>2266</v>
      </c>
    </row>
    <row r="222"/>
    <row r="223">
      <c r="D223" t="s" s="29">
        <v>2267</v>
      </c>
      <c r="E223" t="s" s="27">
        <v>1037</v>
      </c>
      <c r="F223" t="s" s="18">
        <v>2271</v>
      </c>
      <c r="G223" t="s" s="14">
        <v>2272</v>
      </c>
      <c r="H223" t="s" s="19">
        <v>360</v>
      </c>
      <c r="I223" t="s" s="19">
        <v>361</v>
      </c>
      <c r="J223" t="s" s="19">
        <v>1782</v>
      </c>
    </row>
    <row r="224">
      <c r="D224" t="s" s="29">
        <v>2268</v>
      </c>
      <c r="E224" t="s" s="27">
        <v>1038</v>
      </c>
      <c r="F224" t="s" s="18">
        <v>2273</v>
      </c>
      <c r="G224" t="s" s="14">
        <v>2272</v>
      </c>
      <c r="H224" t="s" s="19">
        <v>360</v>
      </c>
      <c r="I224" t="s" s="19">
        <v>448</v>
      </c>
      <c r="J224" t="s" s="19">
        <v>1782</v>
      </c>
      <c r="K224" t="s" s="19">
        <v>2274</v>
      </c>
    </row>
    <row r="225">
      <c r="D225" t="s" s="29">
        <v>2269</v>
      </c>
      <c r="E225" t="s" s="27">
        <v>1126</v>
      </c>
      <c r="F225" t="s" s="18">
        <v>2275</v>
      </c>
      <c r="G225" t="s" s="14">
        <v>2272</v>
      </c>
      <c r="H225" t="s" s="19">
        <v>360</v>
      </c>
      <c r="I225" t="s" s="19">
        <v>448</v>
      </c>
      <c r="J225" t="s" s="19">
        <v>1782</v>
      </c>
      <c r="K225" t="s" s="19">
        <v>2276</v>
      </c>
    </row>
    <row r="226">
      <c r="D226" t="s" s="29">
        <v>2270</v>
      </c>
      <c r="E226" t="s" s="27">
        <v>1039</v>
      </c>
      <c r="F226" t="s" s="18">
        <v>2277</v>
      </c>
      <c r="G226" t="s" s="14">
        <v>490</v>
      </c>
      <c r="H226" t="s" s="19">
        <v>360</v>
      </c>
      <c r="I226" t="s" s="19">
        <v>448</v>
      </c>
      <c r="J226" t="s" s="19">
        <v>1782</v>
      </c>
      <c r="K226" t="s" s="19">
        <v>2278</v>
      </c>
    </row>
    <row r="227"/>
    <row r="228">
      <c r="B228" t="s" s="11">
        <v>162</v>
      </c>
    </row>
    <row r="229">
      <c r="B229" t="s" s="11">
        <v>1972</v>
      </c>
    </row>
    <row r="230">
      <c r="B230" t="s" s="11">
        <v>1973</v>
      </c>
    </row>
    <row r="231">
      <c r="B231" t="s" s="12">
        <v>2279</v>
      </c>
    </row>
    <row r="233">
      <c r="F233" t="s" s="20">
        <v>2280</v>
      </c>
    </row>
    <row r="234">
      <c r="D234" t="s" s="29">
        <v>2281</v>
      </c>
      <c r="E234" t="s" s="27">
        <v>1152</v>
      </c>
      <c r="F234" t="s" s="27">
        <v>1152</v>
      </c>
    </row>
    <row r="235">
      <c r="E235" t="s" s="18">
        <v>2282</v>
      </c>
      <c r="F235" t="s" s="18">
        <v>2284</v>
      </c>
    </row>
    <row r="236">
      <c r="E236" t="s" s="19">
        <v>360</v>
      </c>
      <c r="F236" t="s" s="19">
        <v>204</v>
      </c>
    </row>
    <row r="237">
      <c r="E237" t="s" s="19">
        <v>2283</v>
      </c>
    </row>
    <row r="238">
      <c r="E238" t="s" s="19">
        <v>1782</v>
      </c>
    </row>
    <row r="239">
      <c r="F239" t="s" s="19">
        <v>2285</v>
      </c>
    </row>
    <row r="240">
      <c r="B240" t="s" s="11">
        <v>162</v>
      </c>
    </row>
    <row r="241">
      <c r="B241" t="s" s="11">
        <v>1972</v>
      </c>
    </row>
    <row r="242">
      <c r="B242" t="s" s="11">
        <v>1973</v>
      </c>
    </row>
    <row r="243">
      <c r="B243" t="s" s="12">
        <v>2286</v>
      </c>
    </row>
    <row r="245"/>
    <row r="246">
      <c r="D246" t="s" s="29">
        <v>2287</v>
      </c>
      <c r="E246" t="s" s="27">
        <v>1040</v>
      </c>
      <c r="F246" t="s" s="18">
        <v>2277</v>
      </c>
      <c r="H246" t="s" s="14">
        <v>2289</v>
      </c>
      <c r="I246" t="s" s="19">
        <v>360</v>
      </c>
      <c r="J246" t="s" s="19">
        <v>448</v>
      </c>
      <c r="L246" t="s" s="19">
        <v>1782</v>
      </c>
      <c r="N246" t="s" s="19">
        <v>2278</v>
      </c>
    </row>
    <row r="247">
      <c r="D247" t="s" s="29">
        <v>2288</v>
      </c>
      <c r="E247" t="s" s="27">
        <v>1041</v>
      </c>
      <c r="F247" t="s" s="18">
        <v>2290</v>
      </c>
      <c r="G247" t="s" s="14">
        <v>1805</v>
      </c>
      <c r="H247" t="s" s="14">
        <v>489</v>
      </c>
      <c r="I247" t="s" s="19">
        <v>360</v>
      </c>
      <c r="J247" t="s" s="19">
        <v>1781</v>
      </c>
      <c r="K247" t="s" s="19">
        <v>483</v>
      </c>
      <c r="L247" t="s" s="19">
        <v>1782</v>
      </c>
      <c r="M247" t="s" s="19">
        <v>1913</v>
      </c>
      <c r="O247" t="s" s="19">
        <v>1912</v>
      </c>
    </row>
    <row r="248">
      <c r="D248" t="s" s="29">
        <v>294</v>
      </c>
      <c r="E248" t="s" s="27">
        <v>1173</v>
      </c>
      <c r="F248" t="s" s="18">
        <v>2291</v>
      </c>
      <c r="H248" t="s" s="14">
        <v>489</v>
      </c>
      <c r="I248" t="s" s="19">
        <v>360</v>
      </c>
      <c r="J248" t="s" s="19">
        <v>488</v>
      </c>
      <c r="L248" t="s" s="19">
        <v>1782</v>
      </c>
    </row>
    <row r="249"/>
    <row r="250">
      <c r="B250" t="s" s="11">
        <v>162</v>
      </c>
    </row>
    <row r="251">
      <c r="B251" t="s" s="11">
        <v>1972</v>
      </c>
    </row>
    <row r="252">
      <c r="B252" t="s" s="11">
        <v>1973</v>
      </c>
    </row>
    <row r="253">
      <c r="B253" t="s" s="12">
        <v>2292</v>
      </c>
    </row>
  </sheetData>
  <mergeCells>
    <mergeCell ref="F168:G168"/>
    <mergeCell ref="H168:I168"/>
    <mergeCell ref="F182:G182"/>
    <mergeCell ref="H182:I182"/>
    <mergeCell ref="F196:G196"/>
    <mergeCell ref="H196:I196"/>
    <mergeCell ref="E210:F210"/>
    <mergeCell ref="G210:H210"/>
  </mergeCells>
  <pageMargins bottom="0.75" footer="0.3" header="0.3" left="0.7" right="0.7" top="0.75"/>
  <drawing r:id="rId1"/>
  <legacyDrawing r:id="rId3"/>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26.37109375" customWidth="true" bestFit="true"/>
    <col min="4" max="4" width="163.45703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s>
  <sheetData>
    <row r="1">
      <c r="A1" t="s" s="5">
        <v>2293</v>
      </c>
    </row>
    <row r="6">
      <c r="E6" t="s" s="20">
        <v>1761</v>
      </c>
      <c r="F6" t="s" s="20">
        <v>1762</v>
      </c>
      <c r="G6" t="s" s="20">
        <v>1763</v>
      </c>
      <c r="H6" t="s" s="20">
        <v>1764</v>
      </c>
      <c r="I6" t="s" s="20">
        <v>1765</v>
      </c>
    </row>
    <row r="7">
      <c r="D7" t="s" s="29">
        <v>1766</v>
      </c>
      <c r="E7" t="s" s="4">
        <v>52</v>
      </c>
      <c r="F7" t="s" s="4">
        <v>757</v>
      </c>
      <c r="G7" s="8"/>
      <c r="H7" t="s" s="4">
        <v>822</v>
      </c>
      <c r="I7" s="8"/>
      <c r="J7" t="s" s="18">
        <v>1780</v>
      </c>
      <c r="K7" t="s" s="19">
        <v>360</v>
      </c>
      <c r="L7" t="s" s="19">
        <v>1781</v>
      </c>
      <c r="M7" t="s" s="19">
        <v>483</v>
      </c>
      <c r="N7" t="s" s="19">
        <v>1782</v>
      </c>
      <c r="O7" t="s" s="19">
        <v>1783</v>
      </c>
    </row>
    <row r="8">
      <c r="D8" t="s" s="29">
        <v>1767</v>
      </c>
      <c r="E8" t="s" s="4">
        <v>53</v>
      </c>
      <c r="F8" t="s" s="4">
        <v>758</v>
      </c>
      <c r="G8" s="8"/>
      <c r="H8" t="s" s="4">
        <v>823</v>
      </c>
      <c r="I8" s="8"/>
      <c r="J8" t="s" s="18">
        <v>1784</v>
      </c>
      <c r="K8" t="s" s="19">
        <v>360</v>
      </c>
      <c r="L8" t="s" s="19">
        <v>1781</v>
      </c>
      <c r="M8" t="s" s="19">
        <v>483</v>
      </c>
      <c r="N8" t="s" s="19">
        <v>1782</v>
      </c>
      <c r="O8" t="s" s="19">
        <v>1785</v>
      </c>
    </row>
    <row r="9">
      <c r="D9" t="s" s="29">
        <v>1768</v>
      </c>
      <c r="E9" t="s" s="4">
        <v>54</v>
      </c>
      <c r="F9" t="s" s="4">
        <v>759</v>
      </c>
      <c r="G9" s="8"/>
      <c r="H9" t="s" s="4">
        <v>824</v>
      </c>
      <c r="I9" s="8"/>
      <c r="J9" t="s" s="18">
        <v>1786</v>
      </c>
      <c r="K9" t="s" s="19">
        <v>360</v>
      </c>
      <c r="L9" t="s" s="19">
        <v>1781</v>
      </c>
      <c r="M9" t="s" s="19">
        <v>483</v>
      </c>
      <c r="N9" t="s" s="19">
        <v>1782</v>
      </c>
      <c r="O9" t="s" s="19">
        <v>1787</v>
      </c>
    </row>
    <row r="10">
      <c r="D10" t="s" s="29">
        <v>1769</v>
      </c>
      <c r="E10" t="s" s="4">
        <v>55</v>
      </c>
      <c r="F10" s="8"/>
      <c r="G10" t="s" s="4">
        <v>760</v>
      </c>
      <c r="H10" t="s" s="4">
        <v>825</v>
      </c>
      <c r="I10" t="s" s="4">
        <v>838</v>
      </c>
      <c r="J10" t="s" s="18">
        <v>1788</v>
      </c>
      <c r="K10" t="s" s="19">
        <v>360</v>
      </c>
      <c r="L10" t="s" s="19">
        <v>1781</v>
      </c>
      <c r="M10" t="s" s="19">
        <v>483</v>
      </c>
      <c r="N10" t="s" s="19">
        <v>1782</v>
      </c>
      <c r="O10" t="s" s="19">
        <v>1789</v>
      </c>
    </row>
    <row r="11">
      <c r="D11" t="s" s="29">
        <v>1770</v>
      </c>
      <c r="E11" t="s" s="4">
        <v>57</v>
      </c>
      <c r="F11" t="s" s="4">
        <v>762</v>
      </c>
      <c r="G11" s="8"/>
      <c r="H11" s="8"/>
      <c r="I11" s="8"/>
      <c r="J11" t="s" s="18">
        <v>1790</v>
      </c>
      <c r="K11" t="s" s="19">
        <v>360</v>
      </c>
      <c r="L11" t="s" s="19">
        <v>1781</v>
      </c>
      <c r="M11" t="s" s="19">
        <v>483</v>
      </c>
      <c r="N11" t="s" s="19">
        <v>1782</v>
      </c>
      <c r="O11" t="s" s="19">
        <v>1791</v>
      </c>
    </row>
    <row r="12">
      <c r="D12" t="s" s="29">
        <v>1771</v>
      </c>
      <c r="E12" t="s" s="4">
        <v>59</v>
      </c>
      <c r="F12" s="8"/>
      <c r="G12" t="s" s="4">
        <v>1159</v>
      </c>
      <c r="H12" t="s" s="4">
        <v>1160</v>
      </c>
      <c r="I12" t="s" s="4">
        <v>1161</v>
      </c>
      <c r="J12" t="s" s="18">
        <v>1792</v>
      </c>
      <c r="K12" t="s" s="19">
        <v>360</v>
      </c>
      <c r="L12" t="s" s="19">
        <v>1781</v>
      </c>
      <c r="M12" t="s" s="19">
        <v>483</v>
      </c>
      <c r="N12" t="s" s="19">
        <v>1782</v>
      </c>
      <c r="O12" t="s" s="19">
        <v>1793</v>
      </c>
    </row>
    <row r="13">
      <c r="D13" t="s" s="29">
        <v>1772</v>
      </c>
      <c r="E13" t="s" s="4">
        <v>60</v>
      </c>
      <c r="F13" s="8"/>
      <c r="G13" t="s" s="4">
        <v>764</v>
      </c>
      <c r="H13" t="s" s="4">
        <v>829</v>
      </c>
      <c r="I13" t="s" s="4">
        <v>842</v>
      </c>
      <c r="J13" t="s" s="18">
        <v>1794</v>
      </c>
      <c r="K13" t="s" s="19">
        <v>360</v>
      </c>
      <c r="L13" t="s" s="19">
        <v>1781</v>
      </c>
      <c r="M13" t="s" s="19">
        <v>483</v>
      </c>
      <c r="N13" t="s" s="19">
        <v>1782</v>
      </c>
      <c r="O13" t="s" s="19">
        <v>1795</v>
      </c>
    </row>
    <row r="14">
      <c r="D14" t="s" s="29">
        <v>1773</v>
      </c>
      <c r="E14" t="s" s="4">
        <v>63</v>
      </c>
      <c r="F14" t="s" s="4">
        <v>767</v>
      </c>
      <c r="G14" s="8"/>
      <c r="H14" s="8"/>
      <c r="I14" s="8"/>
      <c r="J14" t="s" s="18">
        <v>1796</v>
      </c>
      <c r="K14" t="s" s="19">
        <v>360</v>
      </c>
      <c r="L14" t="s" s="19">
        <v>1781</v>
      </c>
      <c r="M14" t="s" s="19">
        <v>483</v>
      </c>
      <c r="N14" t="s" s="19">
        <v>1782</v>
      </c>
      <c r="O14" t="s" s="19">
        <v>1797</v>
      </c>
    </row>
    <row r="15">
      <c r="D15" t="s" s="29">
        <v>289</v>
      </c>
      <c r="E15" t="s" s="4">
        <v>64</v>
      </c>
      <c r="F15" s="8"/>
      <c r="G15" t="s" s="4">
        <v>768</v>
      </c>
      <c r="H15" t="s" s="4">
        <v>833</v>
      </c>
      <c r="I15" t="s" s="4">
        <v>846</v>
      </c>
      <c r="J15" t="s" s="18">
        <v>1798</v>
      </c>
      <c r="K15" t="s" s="19">
        <v>360</v>
      </c>
      <c r="L15" t="s" s="19">
        <v>1781</v>
      </c>
      <c r="M15" t="s" s="19">
        <v>483</v>
      </c>
      <c r="N15" t="s" s="19">
        <v>1782</v>
      </c>
      <c r="O15" t="s" s="19">
        <v>1799</v>
      </c>
    </row>
    <row r="16">
      <c r="D16" t="s" s="29">
        <v>1774</v>
      </c>
      <c r="E16" t="s" s="4">
        <v>66</v>
      </c>
      <c r="F16" s="8"/>
      <c r="G16" s="8"/>
      <c r="H16" s="8"/>
      <c r="I16" t="s" s="4">
        <v>1234</v>
      </c>
      <c r="J16" t="s" s="18">
        <v>1800</v>
      </c>
      <c r="K16" t="s" s="19">
        <v>360</v>
      </c>
      <c r="L16" t="s" s="19">
        <v>1781</v>
      </c>
      <c r="M16" t="s" s="19">
        <v>483</v>
      </c>
      <c r="N16" t="s" s="19">
        <v>1782</v>
      </c>
      <c r="O16" t="s" s="19">
        <v>1801</v>
      </c>
    </row>
    <row r="17">
      <c r="D17" t="s" s="29">
        <v>1775</v>
      </c>
      <c r="E17" t="s" s="4">
        <v>67</v>
      </c>
      <c r="F17" t="s" s="4">
        <v>1776</v>
      </c>
      <c r="G17" t="s" s="4">
        <v>1777</v>
      </c>
      <c r="H17" t="s" s="4">
        <v>1778</v>
      </c>
      <c r="I17" t="s" s="4">
        <v>1779</v>
      </c>
      <c r="J17" t="s" s="18">
        <v>1802</v>
      </c>
      <c r="K17" t="s" s="19">
        <v>360</v>
      </c>
      <c r="L17" t="s" s="19">
        <v>1781</v>
      </c>
      <c r="M17" t="s" s="19">
        <v>483</v>
      </c>
      <c r="N17" t="s" s="19">
        <v>1782</v>
      </c>
      <c r="O17" t="s" s="19">
        <v>1803</v>
      </c>
    </row>
    <row r="18">
      <c r="E18" t="s" s="14">
        <v>1804</v>
      </c>
      <c r="F18" t="s" s="14">
        <v>1805</v>
      </c>
      <c r="G18" t="s" s="14">
        <v>1806</v>
      </c>
      <c r="H18" t="s" s="14">
        <v>1807</v>
      </c>
      <c r="I18" t="s" s="14">
        <v>1808</v>
      </c>
    </row>
    <row r="19">
      <c r="B19" t="s" s="11">
        <v>112</v>
      </c>
    </row>
    <row r="20">
      <c r="B20" t="s" s="11">
        <v>113</v>
      </c>
    </row>
    <row r="21">
      <c r="B21" t="s" s="11">
        <v>489</v>
      </c>
    </row>
    <row r="22">
      <c r="B22" t="s" s="12">
        <v>2294</v>
      </c>
    </row>
    <row r="24">
      <c r="E24" t="s" s="20">
        <v>1761</v>
      </c>
    </row>
    <row r="25">
      <c r="D25" t="s" s="29">
        <v>1810</v>
      </c>
      <c r="E25" t="s" s="4">
        <v>1811</v>
      </c>
      <c r="F25" t="s" s="18">
        <v>1812</v>
      </c>
      <c r="G25" t="s" s="19">
        <v>360</v>
      </c>
      <c r="H25" t="s" s="19">
        <v>1781</v>
      </c>
      <c r="I25" t="s" s="19">
        <v>1813</v>
      </c>
      <c r="J25" t="s" s="19">
        <v>1782</v>
      </c>
    </row>
    <row r="26">
      <c r="E26" t="s" s="14">
        <v>1804</v>
      </c>
    </row>
    <row r="28">
      <c r="B28" t="s" s="11">
        <v>112</v>
      </c>
    </row>
    <row r="29">
      <c r="B29" t="s" s="11">
        <v>113</v>
      </c>
    </row>
    <row r="30">
      <c r="B30" t="s" s="11">
        <v>489</v>
      </c>
    </row>
    <row r="31">
      <c r="B31" t="s" s="12">
        <v>2295</v>
      </c>
    </row>
    <row r="33">
      <c r="E33" t="s" s="20">
        <v>1761</v>
      </c>
      <c r="F33" t="s" s="20">
        <v>1762</v>
      </c>
      <c r="G33" t="s" s="20">
        <v>1763</v>
      </c>
      <c r="H33" t="s" s="20">
        <v>1764</v>
      </c>
      <c r="I33" t="s" s="20">
        <v>1765</v>
      </c>
    </row>
    <row r="34">
      <c r="D34" t="s" s="29">
        <v>1816</v>
      </c>
      <c r="E34" t="s" s="4">
        <v>1817</v>
      </c>
      <c r="F34" t="s" s="4">
        <v>1818</v>
      </c>
      <c r="G34" t="s" s="4">
        <v>1819</v>
      </c>
      <c r="H34" t="s" s="4">
        <v>1820</v>
      </c>
      <c r="I34" s="8"/>
      <c r="J34" t="s" s="18">
        <v>1821</v>
      </c>
      <c r="K34" t="s" s="19">
        <v>360</v>
      </c>
      <c r="L34" t="s" s="19">
        <v>1781</v>
      </c>
      <c r="M34" t="s" s="19">
        <v>483</v>
      </c>
      <c r="N34" t="s" s="19">
        <v>1782</v>
      </c>
      <c r="O34" t="s" s="19">
        <v>1822</v>
      </c>
      <c r="P34" t="s" s="19">
        <v>382</v>
      </c>
      <c r="Q34" t="s" s="19">
        <v>1823</v>
      </c>
    </row>
    <row r="35">
      <c r="E35" t="s" s="14">
        <v>1804</v>
      </c>
      <c r="F35" t="s" s="14">
        <v>1805</v>
      </c>
      <c r="G35" t="s" s="14">
        <v>1806</v>
      </c>
      <c r="H35" t="s" s="14">
        <v>1807</v>
      </c>
      <c r="I35" t="s" s="14">
        <v>1808</v>
      </c>
    </row>
    <row r="37">
      <c r="B37" t="s" s="11">
        <v>112</v>
      </c>
    </row>
    <row r="38">
      <c r="B38" t="s" s="11">
        <v>113</v>
      </c>
    </row>
    <row r="39">
      <c r="B39" t="s" s="11">
        <v>489</v>
      </c>
    </row>
    <row r="40">
      <c r="B40" t="s" s="12">
        <v>2296</v>
      </c>
    </row>
    <row r="42">
      <c r="E42" t="s" s="20">
        <v>1761</v>
      </c>
      <c r="F42" t="s" s="20">
        <v>1762</v>
      </c>
      <c r="G42" t="s" s="20">
        <v>1763</v>
      </c>
      <c r="H42" t="s" s="20">
        <v>1764</v>
      </c>
      <c r="I42" t="s" s="20">
        <v>1765</v>
      </c>
    </row>
    <row r="43">
      <c r="D43" t="s" s="29">
        <v>1825</v>
      </c>
      <c r="E43" t="s" s="4">
        <v>71</v>
      </c>
      <c r="F43" t="s" s="4">
        <v>1294</v>
      </c>
      <c r="G43" t="s" s="4">
        <v>1826</v>
      </c>
      <c r="H43" t="s" s="4">
        <v>1295</v>
      </c>
      <c r="I43" t="s" s="4">
        <v>1296</v>
      </c>
      <c r="J43" t="s" s="18">
        <v>1827</v>
      </c>
      <c r="K43" t="s" s="19">
        <v>360</v>
      </c>
      <c r="L43" t="s" s="19">
        <v>1781</v>
      </c>
      <c r="M43" t="s" s="19">
        <v>483</v>
      </c>
      <c r="N43" t="s" s="19">
        <v>1782</v>
      </c>
    </row>
    <row r="44">
      <c r="E44" t="s" s="14">
        <v>1804</v>
      </c>
      <c r="F44" t="s" s="14">
        <v>1805</v>
      </c>
      <c r="G44" t="s" s="14">
        <v>1806</v>
      </c>
      <c r="H44" t="s" s="14">
        <v>1807</v>
      </c>
      <c r="I44" t="s" s="14">
        <v>1808</v>
      </c>
    </row>
    <row r="46">
      <c r="B46" t="s" s="11">
        <v>112</v>
      </c>
    </row>
    <row r="47">
      <c r="B47" t="s" s="11">
        <v>113</v>
      </c>
    </row>
    <row r="48">
      <c r="B48" t="s" s="11">
        <v>489</v>
      </c>
    </row>
    <row r="49">
      <c r="B49" t="s" s="12">
        <v>2297</v>
      </c>
    </row>
    <row r="51">
      <c r="E51" t="s" s="20">
        <v>1761</v>
      </c>
      <c r="F51" t="s" s="20">
        <v>1762</v>
      </c>
      <c r="G51" t="s" s="20">
        <v>1763</v>
      </c>
      <c r="H51" t="s" s="20">
        <v>1764</v>
      </c>
      <c r="I51" t="s" s="20">
        <v>1765</v>
      </c>
    </row>
    <row r="52">
      <c r="D52" t="s" s="29">
        <v>1829</v>
      </c>
      <c r="E52" t="s" s="27">
        <v>682</v>
      </c>
      <c r="F52" s="8"/>
      <c r="G52" s="8"/>
      <c r="H52" t="s" s="27">
        <v>1507</v>
      </c>
      <c r="I52" s="8"/>
      <c r="J52" t="s" s="18">
        <v>1839</v>
      </c>
      <c r="K52" t="s" s="19">
        <v>360</v>
      </c>
      <c r="L52" t="s" s="19">
        <v>1781</v>
      </c>
      <c r="M52" t="s" s="19">
        <v>1840</v>
      </c>
      <c r="N52" t="s" s="19">
        <v>1782</v>
      </c>
      <c r="O52" t="s" s="19">
        <v>1783</v>
      </c>
      <c r="P52" t="s" s="19">
        <v>1841</v>
      </c>
    </row>
    <row r="53">
      <c r="D53" t="s" s="29">
        <v>1830</v>
      </c>
      <c r="E53" t="s" s="27">
        <v>696</v>
      </c>
      <c r="F53" s="8"/>
      <c r="G53" s="8"/>
      <c r="H53" t="s" s="27">
        <v>1532</v>
      </c>
      <c r="I53" s="8"/>
      <c r="J53" t="s" s="18">
        <v>1842</v>
      </c>
      <c r="K53" t="s" s="19">
        <v>360</v>
      </c>
      <c r="L53" t="s" s="19">
        <v>1781</v>
      </c>
      <c r="M53" t="s" s="19">
        <v>1840</v>
      </c>
      <c r="N53" t="s" s="19">
        <v>1782</v>
      </c>
      <c r="O53" t="s" s="19">
        <v>1787</v>
      </c>
      <c r="P53" t="s" s="19">
        <v>1841</v>
      </c>
    </row>
    <row r="54">
      <c r="D54" t="s" s="29">
        <v>1831</v>
      </c>
      <c r="E54" t="s" s="27">
        <v>697</v>
      </c>
      <c r="F54" s="8"/>
      <c r="G54" s="8"/>
      <c r="H54" t="s" s="27">
        <v>1548</v>
      </c>
      <c r="I54" t="s" s="27">
        <v>1549</v>
      </c>
      <c r="J54" t="s" s="18">
        <v>1843</v>
      </c>
      <c r="K54" t="s" s="19">
        <v>360</v>
      </c>
      <c r="L54" t="s" s="19">
        <v>1781</v>
      </c>
      <c r="M54" t="s" s="19">
        <v>1840</v>
      </c>
      <c r="N54" t="s" s="19">
        <v>1782</v>
      </c>
      <c r="O54" t="s" s="19">
        <v>1793</v>
      </c>
      <c r="P54" t="s" s="19">
        <v>1841</v>
      </c>
    </row>
    <row r="55">
      <c r="D55" t="s" s="29">
        <v>1832</v>
      </c>
      <c r="E55" t="s" s="27">
        <v>1563</v>
      </c>
      <c r="F55" s="8"/>
      <c r="G55" s="8"/>
      <c r="H55" t="s" s="27">
        <v>1565</v>
      </c>
      <c r="I55" t="s" s="27">
        <v>1566</v>
      </c>
      <c r="J55" t="s" s="18">
        <v>1844</v>
      </c>
      <c r="K55" t="s" s="19">
        <v>360</v>
      </c>
      <c r="L55" t="s" s="19">
        <v>1781</v>
      </c>
      <c r="M55" t="s" s="19">
        <v>1840</v>
      </c>
      <c r="N55" t="s" s="19">
        <v>1782</v>
      </c>
      <c r="O55" t="s" s="19">
        <v>1845</v>
      </c>
      <c r="P55" t="s" s="19">
        <v>1841</v>
      </c>
    </row>
    <row r="56">
      <c r="D56" t="s" s="29">
        <v>1833</v>
      </c>
      <c r="E56" t="s" s="27">
        <v>1580</v>
      </c>
      <c r="F56" s="8"/>
      <c r="G56" s="8"/>
      <c r="H56" t="s" s="27">
        <v>1582</v>
      </c>
      <c r="I56" s="8"/>
      <c r="J56" t="s" s="18">
        <v>1846</v>
      </c>
      <c r="K56" t="s" s="19">
        <v>360</v>
      </c>
      <c r="L56" t="s" s="19">
        <v>1781</v>
      </c>
      <c r="M56" t="s" s="19">
        <v>1840</v>
      </c>
      <c r="N56" t="s" s="19">
        <v>1782</v>
      </c>
      <c r="O56" t="s" s="19">
        <v>1847</v>
      </c>
    </row>
    <row r="57">
      <c r="D57" t="s" s="29">
        <v>1834</v>
      </c>
      <c r="E57" t="s" s="27">
        <v>1597</v>
      </c>
      <c r="F57" s="8"/>
      <c r="G57" s="8"/>
      <c r="H57" t="s" s="27">
        <v>1599</v>
      </c>
      <c r="I57" t="s" s="27">
        <v>1600</v>
      </c>
      <c r="J57" t="s" s="18">
        <v>1848</v>
      </c>
      <c r="K57" t="s" s="19">
        <v>360</v>
      </c>
      <c r="L57" t="s" s="19">
        <v>1781</v>
      </c>
      <c r="M57" t="s" s="19">
        <v>1840</v>
      </c>
      <c r="N57" t="s" s="19">
        <v>1782</v>
      </c>
      <c r="O57" t="s" s="19">
        <v>1849</v>
      </c>
    </row>
    <row r="58">
      <c r="D58" t="s" s="29">
        <v>1835</v>
      </c>
      <c r="E58" t="s" s="27">
        <v>1614</v>
      </c>
      <c r="F58" s="8"/>
      <c r="G58" s="8"/>
      <c r="H58" t="s" s="27">
        <v>1616</v>
      </c>
      <c r="I58" s="8"/>
      <c r="J58" t="s" s="18">
        <v>1850</v>
      </c>
      <c r="K58" t="s" s="19">
        <v>360</v>
      </c>
      <c r="L58" t="s" s="19">
        <v>1781</v>
      </c>
      <c r="M58" t="s" s="19">
        <v>1840</v>
      </c>
      <c r="N58" t="s" s="19">
        <v>1782</v>
      </c>
      <c r="O58" t="s" s="19">
        <v>1851</v>
      </c>
    </row>
    <row r="59">
      <c r="D59" t="s" s="29">
        <v>1836</v>
      </c>
      <c r="E59" t="s" s="27">
        <v>1631</v>
      </c>
      <c r="F59" s="8"/>
      <c r="G59" s="8"/>
      <c r="H59" t="s" s="27">
        <v>1633</v>
      </c>
      <c r="I59" t="s" s="27">
        <v>1634</v>
      </c>
      <c r="J59" t="s" s="18">
        <v>1852</v>
      </c>
      <c r="K59" t="s" s="19">
        <v>360</v>
      </c>
      <c r="L59" t="s" s="19">
        <v>1781</v>
      </c>
      <c r="M59" t="s" s="19">
        <v>1840</v>
      </c>
      <c r="N59" t="s" s="19">
        <v>1782</v>
      </c>
      <c r="O59" t="s" s="19">
        <v>1853</v>
      </c>
    </row>
    <row r="60">
      <c r="D60" t="s" s="29">
        <v>1837</v>
      </c>
      <c r="E60" t="s" s="4">
        <v>1665</v>
      </c>
      <c r="F60" s="8"/>
      <c r="G60" s="8"/>
      <c r="H60" t="s" s="4">
        <v>1667</v>
      </c>
      <c r="I60" t="s" s="4">
        <v>1668</v>
      </c>
      <c r="J60" t="s" s="18">
        <v>1854</v>
      </c>
      <c r="K60" t="s" s="19">
        <v>360</v>
      </c>
      <c r="L60" t="s" s="19">
        <v>1781</v>
      </c>
      <c r="M60" t="s" s="19">
        <v>1840</v>
      </c>
      <c r="N60" t="s" s="19">
        <v>1782</v>
      </c>
      <c r="O60" t="s" s="19">
        <v>1855</v>
      </c>
    </row>
    <row r="61">
      <c r="D61" t="s" s="29">
        <v>1838</v>
      </c>
      <c r="E61" t="s" s="4">
        <v>1692</v>
      </c>
      <c r="F61" s="8"/>
      <c r="G61" s="8"/>
      <c r="H61" t="s" s="4">
        <v>1694</v>
      </c>
      <c r="I61" t="s" s="4">
        <v>1695</v>
      </c>
      <c r="J61" t="s" s="18">
        <v>1856</v>
      </c>
      <c r="K61" t="s" s="19">
        <v>360</v>
      </c>
      <c r="L61" t="s" s="19">
        <v>1781</v>
      </c>
      <c r="M61" t="s" s="19">
        <v>1840</v>
      </c>
      <c r="N61" t="s" s="19">
        <v>1782</v>
      </c>
    </row>
    <row r="62">
      <c r="E62" t="s" s="14">
        <v>1804</v>
      </c>
      <c r="F62" t="s" s="14">
        <v>1805</v>
      </c>
      <c r="G62" t="s" s="14">
        <v>1806</v>
      </c>
      <c r="H62" t="s" s="14">
        <v>1807</v>
      </c>
      <c r="I62" t="s" s="14">
        <v>1808</v>
      </c>
    </row>
    <row r="63">
      <c r="B63" t="s" s="11">
        <v>112</v>
      </c>
    </row>
    <row r="64">
      <c r="B64" t="s" s="11">
        <v>113</v>
      </c>
    </row>
    <row r="65">
      <c r="B65" t="s" s="11">
        <v>489</v>
      </c>
    </row>
    <row r="66">
      <c r="B66" t="s" s="12">
        <v>2298</v>
      </c>
    </row>
    <row r="68">
      <c r="E68" t="s" s="20">
        <v>1761</v>
      </c>
      <c r="F68" t="s" s="20">
        <v>1762</v>
      </c>
      <c r="G68" t="s" s="20">
        <v>1763</v>
      </c>
      <c r="H68" t="s" s="20">
        <v>1764</v>
      </c>
      <c r="I68" t="s" s="20">
        <v>1765</v>
      </c>
    </row>
    <row r="69">
      <c r="D69" t="s" s="29">
        <v>1858</v>
      </c>
      <c r="E69" t="s" s="4">
        <v>1734</v>
      </c>
      <c r="F69" t="s" s="4">
        <v>1735</v>
      </c>
      <c r="G69" t="s" s="4">
        <v>1736</v>
      </c>
      <c r="H69" t="s" s="4">
        <v>1737</v>
      </c>
      <c r="I69" t="s" s="4">
        <v>1738</v>
      </c>
      <c r="J69" t="s" s="18">
        <v>1864</v>
      </c>
      <c r="K69" t="s" s="19">
        <v>360</v>
      </c>
      <c r="L69" t="s" s="19">
        <v>1781</v>
      </c>
      <c r="M69" t="s" s="19">
        <v>1865</v>
      </c>
      <c r="N69" t="s" s="19">
        <v>1782</v>
      </c>
      <c r="O69" t="s" s="19">
        <v>1866</v>
      </c>
    </row>
    <row r="70">
      <c r="D70" t="s" s="29">
        <v>1859</v>
      </c>
      <c r="E70" t="s" s="4">
        <v>1860</v>
      </c>
      <c r="F70" t="s" s="4">
        <v>1861</v>
      </c>
      <c r="G70" t="s" s="4">
        <v>1862</v>
      </c>
      <c r="H70" t="s" s="4">
        <v>1863</v>
      </c>
      <c r="I70" s="8"/>
      <c r="J70" t="s" s="18">
        <v>1867</v>
      </c>
      <c r="K70" t="s" s="19">
        <v>360</v>
      </c>
      <c r="L70" t="s" s="19">
        <v>1781</v>
      </c>
      <c r="M70" t="s" s="19">
        <v>483</v>
      </c>
      <c r="N70" t="s" s="19">
        <v>1782</v>
      </c>
      <c r="P70" t="s" s="19">
        <v>1868</v>
      </c>
    </row>
    <row r="71">
      <c r="E71" t="s" s="14">
        <v>1804</v>
      </c>
      <c r="F71" t="s" s="14">
        <v>1805</v>
      </c>
      <c r="G71" t="s" s="14">
        <v>1806</v>
      </c>
      <c r="H71" t="s" s="14">
        <v>1807</v>
      </c>
      <c r="I71" t="s" s="14">
        <v>1808</v>
      </c>
    </row>
    <row r="72">
      <c r="B72" t="s" s="11">
        <v>112</v>
      </c>
    </row>
    <row r="73">
      <c r="B73" t="s" s="11">
        <v>113</v>
      </c>
    </row>
    <row r="74">
      <c r="B74" t="s" s="11">
        <v>489</v>
      </c>
    </row>
    <row r="75">
      <c r="B75" t="s" s="12">
        <v>2299</v>
      </c>
    </row>
    <row r="77">
      <c r="E77" t="s" s="20">
        <v>1761</v>
      </c>
      <c r="F77" t="s" s="20">
        <v>1762</v>
      </c>
      <c r="G77" t="s" s="20">
        <v>1763</v>
      </c>
      <c r="H77" t="s" s="20">
        <v>1764</v>
      </c>
      <c r="I77" t="s" s="20">
        <v>1765</v>
      </c>
    </row>
    <row r="78">
      <c r="D78" t="s" s="29">
        <v>1870</v>
      </c>
      <c r="E78" t="s" s="4">
        <v>636</v>
      </c>
      <c r="F78" t="s" s="4">
        <v>1872</v>
      </c>
      <c r="G78" t="s" s="4">
        <v>1873</v>
      </c>
      <c r="H78" t="s" s="4">
        <v>1874</v>
      </c>
      <c r="I78" t="s" s="4">
        <v>1875</v>
      </c>
      <c r="J78" t="s" s="18">
        <v>1880</v>
      </c>
      <c r="K78" t="s" s="19">
        <v>360</v>
      </c>
      <c r="L78" t="s" s="19">
        <v>1781</v>
      </c>
      <c r="M78" t="s" s="19">
        <v>1865</v>
      </c>
      <c r="N78" t="s" s="19">
        <v>1782</v>
      </c>
      <c r="O78" t="s" s="19">
        <v>1881</v>
      </c>
    </row>
    <row r="79">
      <c r="D79" t="s" s="29">
        <v>1871</v>
      </c>
      <c r="E79" t="s" s="4">
        <v>1876</v>
      </c>
      <c r="F79" t="s" s="4">
        <v>1877</v>
      </c>
      <c r="G79" t="s" s="4">
        <v>1878</v>
      </c>
      <c r="H79" t="s" s="4">
        <v>1879</v>
      </c>
      <c r="I79" s="8"/>
      <c r="J79" t="s" s="18">
        <v>1882</v>
      </c>
      <c r="K79" t="s" s="19">
        <v>360</v>
      </c>
      <c r="L79" t="s" s="19">
        <v>1781</v>
      </c>
      <c r="M79" t="s" s="19">
        <v>483</v>
      </c>
      <c r="N79" t="s" s="19">
        <v>1782</v>
      </c>
      <c r="P79" t="s" s="19">
        <v>1883</v>
      </c>
    </row>
    <row r="80">
      <c r="E80" t="s" s="14">
        <v>1804</v>
      </c>
      <c r="F80" t="s" s="14">
        <v>1805</v>
      </c>
      <c r="G80" t="s" s="14">
        <v>1806</v>
      </c>
      <c r="H80" t="s" s="14">
        <v>1807</v>
      </c>
      <c r="I80" t="s" s="14">
        <v>1808</v>
      </c>
    </row>
    <row r="81">
      <c r="B81" t="s" s="11">
        <v>112</v>
      </c>
    </row>
    <row r="82">
      <c r="B82" t="s" s="11">
        <v>113</v>
      </c>
    </row>
    <row r="83">
      <c r="B83" t="s" s="11">
        <v>489</v>
      </c>
    </row>
    <row r="84">
      <c r="B84" t="s" s="12">
        <v>2300</v>
      </c>
    </row>
    <row r="86">
      <c r="E86" t="s" s="20">
        <v>1761</v>
      </c>
    </row>
    <row r="87">
      <c r="D87" t="s" s="29">
        <v>1885</v>
      </c>
      <c r="E87" t="s" s="4">
        <v>1889</v>
      </c>
      <c r="F87" t="s" s="18">
        <v>1893</v>
      </c>
      <c r="G87" t="s" s="19">
        <v>360</v>
      </c>
      <c r="H87" t="s" s="19">
        <v>1894</v>
      </c>
    </row>
    <row r="88">
      <c r="D88" t="s" s="29">
        <v>1886</v>
      </c>
      <c r="E88" t="s" s="4">
        <v>1890</v>
      </c>
      <c r="F88" t="s" s="18">
        <v>1895</v>
      </c>
      <c r="G88" t="s" s="19">
        <v>360</v>
      </c>
      <c r="H88" t="s" s="19">
        <v>1896</v>
      </c>
    </row>
    <row r="89">
      <c r="D89" t="s" s="29">
        <v>1887</v>
      </c>
      <c r="E89" t="s" s="27">
        <v>1891</v>
      </c>
      <c r="F89" t="s" s="18">
        <v>1897</v>
      </c>
      <c r="G89" t="s" s="19">
        <v>624</v>
      </c>
      <c r="I89" t="s" s="19">
        <v>1898</v>
      </c>
    </row>
    <row r="90">
      <c r="D90" t="s" s="29">
        <v>1888</v>
      </c>
      <c r="E90" t="s" s="27">
        <v>1892</v>
      </c>
      <c r="F90" t="s" s="18">
        <v>1899</v>
      </c>
      <c r="G90" t="s" s="19">
        <v>624</v>
      </c>
      <c r="I90" t="s" s="19">
        <v>1900</v>
      </c>
    </row>
    <row r="91">
      <c r="E91" t="s" s="14">
        <v>1804</v>
      </c>
    </row>
    <row r="92">
      <c r="B92" t="s" s="11">
        <v>112</v>
      </c>
    </row>
    <row r="93">
      <c r="B93" t="s" s="11">
        <v>113</v>
      </c>
    </row>
    <row r="94">
      <c r="B94" t="s" s="11">
        <v>489</v>
      </c>
    </row>
    <row r="95">
      <c r="B95" t="s" s="12">
        <v>2301</v>
      </c>
    </row>
    <row r="97">
      <c r="E97" t="s" s="20">
        <v>1762</v>
      </c>
    </row>
    <row r="98">
      <c r="D98" t="s" s="29">
        <v>294</v>
      </c>
      <c r="E98" t="s" s="4">
        <v>1340</v>
      </c>
      <c r="F98" t="s" s="18">
        <v>487</v>
      </c>
      <c r="G98" t="s" s="19">
        <v>360</v>
      </c>
      <c r="H98" t="s" s="19">
        <v>488</v>
      </c>
    </row>
    <row r="99">
      <c r="D99" t="s" s="29">
        <v>1902</v>
      </c>
      <c r="E99" t="s" s="4">
        <v>1355</v>
      </c>
      <c r="F99" t="s" s="18">
        <v>1907</v>
      </c>
      <c r="G99" t="s" s="19">
        <v>360</v>
      </c>
      <c r="H99" t="s" s="19">
        <v>361</v>
      </c>
      <c r="I99" t="s" s="19">
        <v>1908</v>
      </c>
      <c r="M99" t="s" s="19">
        <v>439</v>
      </c>
    </row>
    <row r="100">
      <c r="D100" t="s" s="29">
        <v>1903</v>
      </c>
      <c r="E100" t="s" s="4">
        <v>1371</v>
      </c>
      <c r="F100" t="s" s="18">
        <v>1909</v>
      </c>
      <c r="G100" t="s" s="19">
        <v>360</v>
      </c>
      <c r="H100" t="s" s="19">
        <v>1910</v>
      </c>
    </row>
    <row r="101">
      <c r="D101" t="s" s="29">
        <v>1904</v>
      </c>
      <c r="E101" t="s" s="4">
        <v>1386</v>
      </c>
      <c r="F101" t="s" s="18">
        <v>1911</v>
      </c>
      <c r="G101" t="s" s="19">
        <v>360</v>
      </c>
      <c r="H101" t="s" s="19">
        <v>1781</v>
      </c>
      <c r="J101" t="s" s="19">
        <v>483</v>
      </c>
      <c r="L101" t="s" s="19">
        <v>1912</v>
      </c>
      <c r="M101" t="s" s="19">
        <v>1913</v>
      </c>
    </row>
    <row r="102">
      <c r="D102" t="s" s="29">
        <v>2114</v>
      </c>
      <c r="E102" t="s" s="4">
        <v>1401</v>
      </c>
      <c r="F102" t="s" s="18">
        <v>1914</v>
      </c>
      <c r="G102" t="s" s="19">
        <v>360</v>
      </c>
      <c r="H102" t="s" s="19">
        <v>1781</v>
      </c>
      <c r="K102" t="s" s="19">
        <v>1915</v>
      </c>
    </row>
    <row r="103">
      <c r="D103" t="s" s="29">
        <v>1906</v>
      </c>
      <c r="E103" t="s" s="4">
        <v>1471</v>
      </c>
      <c r="F103" t="s" s="18">
        <v>1796</v>
      </c>
      <c r="G103" t="s" s="19">
        <v>360</v>
      </c>
      <c r="H103" t="s" s="19">
        <v>1781</v>
      </c>
      <c r="J103" t="s" s="19">
        <v>483</v>
      </c>
      <c r="K103" t="s" s="19">
        <v>1782</v>
      </c>
      <c r="L103" t="s" s="19">
        <v>1797</v>
      </c>
    </row>
    <row r="104">
      <c r="E104" t="s" s="14">
        <v>1805</v>
      </c>
    </row>
    <row r="105">
      <c r="B105" t="s" s="11">
        <v>112</v>
      </c>
    </row>
    <row r="106">
      <c r="B106" t="s" s="11">
        <v>113</v>
      </c>
    </row>
    <row r="107">
      <c r="B107" t="s" s="11">
        <v>489</v>
      </c>
    </row>
    <row r="108">
      <c r="B108" t="s" s="12">
        <v>2302</v>
      </c>
    </row>
    <row r="110">
      <c r="E110" t="s" s="20">
        <v>1762</v>
      </c>
    </row>
    <row r="111">
      <c r="D111" t="s" s="29">
        <v>1917</v>
      </c>
      <c r="E111" t="s" s="4">
        <v>318</v>
      </c>
      <c r="F111" t="s" s="18">
        <v>1920</v>
      </c>
      <c r="G111" t="s" s="14">
        <v>1921</v>
      </c>
      <c r="H111" t="s" s="19">
        <v>360</v>
      </c>
      <c r="I111" t="s" s="19">
        <v>1922</v>
      </c>
      <c r="J111" t="s" s="19">
        <v>483</v>
      </c>
      <c r="K111" t="s" s="19">
        <v>1782</v>
      </c>
    </row>
    <row r="112">
      <c r="D112" t="s" s="29">
        <v>1918</v>
      </c>
      <c r="E112" t="s" s="4">
        <v>715</v>
      </c>
      <c r="F112" t="s" s="18">
        <v>1920</v>
      </c>
      <c r="G112" t="s" s="14">
        <v>422</v>
      </c>
      <c r="H112" t="s" s="19">
        <v>360</v>
      </c>
      <c r="I112" t="s" s="19">
        <v>1922</v>
      </c>
      <c r="J112" t="s" s="19">
        <v>483</v>
      </c>
      <c r="K112" t="s" s="19">
        <v>1782</v>
      </c>
    </row>
    <row r="113">
      <c r="D113" t="s" s="29">
        <v>1919</v>
      </c>
      <c r="E113" t="s" s="4">
        <v>669</v>
      </c>
      <c r="F113" t="s" s="18">
        <v>1920</v>
      </c>
      <c r="H113" t="s" s="19">
        <v>360</v>
      </c>
      <c r="I113" t="s" s="19">
        <v>1922</v>
      </c>
      <c r="J113" t="s" s="19">
        <v>483</v>
      </c>
      <c r="K113" t="s" s="19">
        <v>1782</v>
      </c>
    </row>
    <row r="114">
      <c r="E114" t="s" s="14">
        <v>1805</v>
      </c>
    </row>
    <row r="115">
      <c r="B115" t="s" s="11">
        <v>112</v>
      </c>
    </row>
    <row r="116">
      <c r="B116" t="s" s="11">
        <v>113</v>
      </c>
    </row>
    <row r="117">
      <c r="B117" t="s" s="11">
        <v>489</v>
      </c>
    </row>
    <row r="118">
      <c r="B118" t="s" s="12">
        <v>2303</v>
      </c>
    </row>
    <row r="120">
      <c r="E120" t="s" s="20">
        <v>1761</v>
      </c>
      <c r="F120" t="s" s="20">
        <v>2117</v>
      </c>
      <c r="G120" t="s" s="20">
        <v>1764</v>
      </c>
      <c r="H120" t="s" s="20">
        <v>1765</v>
      </c>
    </row>
    <row r="121">
      <c r="D121" t="s" s="29">
        <v>2118</v>
      </c>
      <c r="E121" t="s" s="27">
        <v>2122</v>
      </c>
      <c r="F121" t="s" s="27">
        <v>2123</v>
      </c>
      <c r="G121" s="8"/>
      <c r="H121" s="8"/>
      <c r="I121" t="s" s="18">
        <v>2131</v>
      </c>
      <c r="J121" t="s" s="19">
        <v>360</v>
      </c>
      <c r="K121" t="s" s="19">
        <v>1781</v>
      </c>
      <c r="L121" t="s" s="19">
        <v>483</v>
      </c>
      <c r="M121" t="s" s="19">
        <v>1782</v>
      </c>
      <c r="O121" t="s" s="19">
        <v>1783</v>
      </c>
      <c r="Q121" t="s" s="19">
        <v>2132</v>
      </c>
    </row>
    <row r="122">
      <c r="D122" t="s" s="29">
        <v>2119</v>
      </c>
      <c r="E122" t="s" s="27">
        <v>2124</v>
      </c>
      <c r="F122" s="8"/>
      <c r="G122" t="s" s="27">
        <v>2125</v>
      </c>
      <c r="H122" s="8"/>
      <c r="I122" t="s" s="18">
        <v>2133</v>
      </c>
      <c r="J122" t="s" s="19">
        <v>360</v>
      </c>
      <c r="K122" t="s" s="19">
        <v>1781</v>
      </c>
      <c r="L122" t="s" s="19">
        <v>483</v>
      </c>
      <c r="M122" t="s" s="19">
        <v>1782</v>
      </c>
      <c r="O122" t="s" s="19">
        <v>1783</v>
      </c>
      <c r="Q122" t="s" s="19">
        <v>1949</v>
      </c>
    </row>
    <row r="123">
      <c r="D123" t="s" s="29">
        <v>2120</v>
      </c>
      <c r="E123" t="s" s="27">
        <v>2126</v>
      </c>
      <c r="F123" t="s" s="27">
        <v>2127</v>
      </c>
      <c r="G123" s="8"/>
      <c r="H123" s="8"/>
      <c r="I123" t="s" s="18">
        <v>2134</v>
      </c>
      <c r="J123" t="s" s="19">
        <v>360</v>
      </c>
      <c r="K123" t="s" s="19">
        <v>361</v>
      </c>
      <c r="L123" t="s" s="19">
        <v>483</v>
      </c>
      <c r="M123" t="s" s="19">
        <v>1782</v>
      </c>
      <c r="N123" t="s" s="19">
        <v>1908</v>
      </c>
      <c r="P123" t="s" s="19">
        <v>439</v>
      </c>
    </row>
    <row r="124">
      <c r="D124" t="s" s="29">
        <v>2121</v>
      </c>
      <c r="E124" t="s" s="27">
        <v>2128</v>
      </c>
      <c r="F124" t="s" s="27">
        <v>2129</v>
      </c>
      <c r="G124" t="s" s="27">
        <v>2130</v>
      </c>
      <c r="H124" s="8"/>
      <c r="I124" t="s" s="18">
        <v>2135</v>
      </c>
      <c r="J124" t="s" s="19">
        <v>360</v>
      </c>
      <c r="K124" t="s" s="19">
        <v>1781</v>
      </c>
      <c r="L124" t="s" s="19">
        <v>483</v>
      </c>
      <c r="M124" t="s" s="19">
        <v>1782</v>
      </c>
      <c r="O124" t="s" s="19">
        <v>1783</v>
      </c>
      <c r="P124" t="s" s="19">
        <v>1913</v>
      </c>
    </row>
    <row r="125">
      <c r="E125" t="s" s="14">
        <v>1804</v>
      </c>
      <c r="F125" t="s" s="14">
        <v>2136</v>
      </c>
      <c r="G125" t="s" s="14">
        <v>1807</v>
      </c>
      <c r="H125" t="s" s="14">
        <v>1808</v>
      </c>
    </row>
    <row r="126">
      <c r="B126" t="s" s="11">
        <v>112</v>
      </c>
    </row>
    <row r="127">
      <c r="B127" t="s" s="11">
        <v>113</v>
      </c>
    </row>
    <row r="128">
      <c r="B128" t="s" s="11">
        <v>489</v>
      </c>
    </row>
    <row r="129">
      <c r="B129" t="s" s="12">
        <v>2304</v>
      </c>
    </row>
    <row r="131">
      <c r="E131" t="s" s="20">
        <v>1761</v>
      </c>
      <c r="F131" t="s" s="20">
        <v>2117</v>
      </c>
      <c r="G131" t="s" s="20">
        <v>1764</v>
      </c>
      <c r="H131" t="s" s="20">
        <v>1765</v>
      </c>
    </row>
    <row r="132">
      <c r="D132" t="s" s="29">
        <v>2118</v>
      </c>
      <c r="E132" t="s" s="27">
        <v>2139</v>
      </c>
      <c r="F132" t="s" s="27">
        <v>2140</v>
      </c>
      <c r="G132" s="8"/>
      <c r="H132" s="8"/>
      <c r="I132" t="s" s="18">
        <v>2146</v>
      </c>
      <c r="J132" t="s" s="19">
        <v>360</v>
      </c>
      <c r="K132" t="s" s="19">
        <v>1781</v>
      </c>
      <c r="L132" t="s" s="19">
        <v>483</v>
      </c>
      <c r="M132" t="s" s="19">
        <v>1782</v>
      </c>
      <c r="N132" t="s" s="19">
        <v>1787</v>
      </c>
      <c r="O132" t="s" s="19">
        <v>2132</v>
      </c>
    </row>
    <row r="133">
      <c r="D133" t="s" s="29">
        <v>2119</v>
      </c>
      <c r="E133" t="s" s="27">
        <v>2141</v>
      </c>
      <c r="F133" s="8"/>
      <c r="G133" t="s" s="27">
        <v>2142</v>
      </c>
      <c r="H133" s="8"/>
      <c r="I133" t="s" s="18">
        <v>2147</v>
      </c>
      <c r="J133" t="s" s="19">
        <v>360</v>
      </c>
      <c r="K133" t="s" s="19">
        <v>1781</v>
      </c>
      <c r="L133" t="s" s="19">
        <v>483</v>
      </c>
      <c r="M133" t="s" s="19">
        <v>1782</v>
      </c>
      <c r="N133" t="s" s="19">
        <v>1787</v>
      </c>
      <c r="O133" t="s" s="19">
        <v>1949</v>
      </c>
    </row>
    <row r="134">
      <c r="D134" t="s" s="29">
        <v>2138</v>
      </c>
      <c r="E134" t="s" s="27">
        <v>2143</v>
      </c>
      <c r="F134" t="s" s="27">
        <v>2144</v>
      </c>
      <c r="G134" t="s" s="27">
        <v>2145</v>
      </c>
      <c r="H134" s="8"/>
      <c r="I134" t="s" s="18">
        <v>1786</v>
      </c>
      <c r="J134" t="s" s="19">
        <v>360</v>
      </c>
      <c r="K134" t="s" s="19">
        <v>1781</v>
      </c>
      <c r="L134" t="s" s="19">
        <v>483</v>
      </c>
      <c r="M134" t="s" s="19">
        <v>1782</v>
      </c>
      <c r="N134" t="s" s="19">
        <v>1787</v>
      </c>
    </row>
    <row r="135">
      <c r="E135" t="s" s="14">
        <v>1804</v>
      </c>
      <c r="F135" t="s" s="14">
        <v>2136</v>
      </c>
      <c r="G135" t="s" s="14">
        <v>1807</v>
      </c>
      <c r="H135" t="s" s="14">
        <v>1808</v>
      </c>
    </row>
    <row r="136">
      <c r="B136" t="s" s="11">
        <v>112</v>
      </c>
    </row>
    <row r="137">
      <c r="B137" t="s" s="11">
        <v>113</v>
      </c>
    </row>
    <row r="138">
      <c r="B138" t="s" s="11">
        <v>489</v>
      </c>
    </row>
    <row r="139">
      <c r="B139" t="s" s="12">
        <v>2305</v>
      </c>
    </row>
    <row r="141">
      <c r="E141" t="s" s="20">
        <v>1761</v>
      </c>
      <c r="F141" t="s" s="20">
        <v>2117</v>
      </c>
      <c r="H141" t="s" s="20">
        <v>1764</v>
      </c>
      <c r="J141" t="s" s="20">
        <v>1765</v>
      </c>
    </row>
    <row r="142">
      <c r="G142" t="s" s="20">
        <v>2149</v>
      </c>
      <c r="I142" t="s" s="20">
        <v>2149</v>
      </c>
    </row>
    <row r="143">
      <c r="D143" t="s" s="29">
        <v>2150</v>
      </c>
      <c r="E143" t="s" s="27">
        <v>2154</v>
      </c>
      <c r="F143" t="s" s="27">
        <v>2155</v>
      </c>
      <c r="G143" t="s" s="27">
        <v>2156</v>
      </c>
      <c r="H143" t="s" s="27">
        <v>2157</v>
      </c>
      <c r="I143" t="s" s="27">
        <v>2158</v>
      </c>
      <c r="J143" t="s" s="27">
        <v>2159</v>
      </c>
      <c r="K143" t="s" s="18">
        <v>2178</v>
      </c>
      <c r="L143" t="s" s="19">
        <v>360</v>
      </c>
      <c r="M143" t="s" s="19">
        <v>1781</v>
      </c>
      <c r="N143" t="s" s="19">
        <v>483</v>
      </c>
      <c r="O143" t="s" s="19">
        <v>1782</v>
      </c>
      <c r="P143" t="s" s="19">
        <v>1789</v>
      </c>
      <c r="Q143" t="s" s="19">
        <v>2179</v>
      </c>
    </row>
    <row r="144">
      <c r="D144" t="s" s="29">
        <v>2151</v>
      </c>
      <c r="E144" t="s" s="27">
        <v>2160</v>
      </c>
      <c r="F144" t="s" s="27">
        <v>2161</v>
      </c>
      <c r="G144" t="s" s="27">
        <v>2162</v>
      </c>
      <c r="H144" t="s" s="27">
        <v>2163</v>
      </c>
      <c r="I144" t="s" s="27">
        <v>2164</v>
      </c>
      <c r="J144" t="s" s="27">
        <v>2165</v>
      </c>
      <c r="K144" t="s" s="18">
        <v>2180</v>
      </c>
      <c r="L144" t="s" s="19">
        <v>360</v>
      </c>
      <c r="M144" t="s" s="19">
        <v>1781</v>
      </c>
      <c r="N144" t="s" s="19">
        <v>483</v>
      </c>
      <c r="O144" t="s" s="19">
        <v>1782</v>
      </c>
      <c r="P144" t="s" s="19">
        <v>1789</v>
      </c>
      <c r="Q144" t="s" s="19">
        <v>2181</v>
      </c>
    </row>
    <row r="145">
      <c r="D145" t="s" s="29">
        <v>2152</v>
      </c>
      <c r="E145" t="s" s="27">
        <v>2166</v>
      </c>
      <c r="F145" t="s" s="27">
        <v>2167</v>
      </c>
      <c r="G145" t="s" s="27">
        <v>2168</v>
      </c>
      <c r="H145" t="s" s="27">
        <v>2169</v>
      </c>
      <c r="I145" t="s" s="27">
        <v>2170</v>
      </c>
      <c r="J145" t="s" s="27">
        <v>2171</v>
      </c>
      <c r="K145" t="s" s="18">
        <v>2182</v>
      </c>
      <c r="L145" t="s" s="19">
        <v>360</v>
      </c>
      <c r="M145" t="s" s="19">
        <v>1781</v>
      </c>
      <c r="N145" t="s" s="19">
        <v>483</v>
      </c>
      <c r="O145" t="s" s="19">
        <v>1782</v>
      </c>
      <c r="P145" t="s" s="19">
        <v>1789</v>
      </c>
      <c r="Q145" t="s" s="19">
        <v>2183</v>
      </c>
    </row>
    <row r="146">
      <c r="D146" t="s" s="29">
        <v>2153</v>
      </c>
      <c r="E146" t="s" s="27">
        <v>2172</v>
      </c>
      <c r="F146" t="s" s="27">
        <v>2173</v>
      </c>
      <c r="G146" t="s" s="27">
        <v>2174</v>
      </c>
      <c r="H146" t="s" s="27">
        <v>2175</v>
      </c>
      <c r="I146" t="s" s="27">
        <v>2176</v>
      </c>
      <c r="J146" t="s" s="27">
        <v>2177</v>
      </c>
      <c r="K146" t="s" s="18">
        <v>1788</v>
      </c>
      <c r="L146" t="s" s="19">
        <v>360</v>
      </c>
      <c r="M146" t="s" s="19">
        <v>1781</v>
      </c>
      <c r="N146" t="s" s="19">
        <v>483</v>
      </c>
      <c r="O146" t="s" s="19">
        <v>1782</v>
      </c>
      <c r="P146" t="s" s="19">
        <v>1789</v>
      </c>
    </row>
    <row r="147">
      <c r="E147" t="s" s="14">
        <v>1804</v>
      </c>
      <c r="F147" t="s" s="14">
        <v>2136</v>
      </c>
      <c r="G147" t="s" s="14">
        <v>2136</v>
      </c>
      <c r="H147" t="s" s="14">
        <v>1807</v>
      </c>
      <c r="I147" t="s" s="14">
        <v>1807</v>
      </c>
      <c r="J147" t="s" s="14">
        <v>1808</v>
      </c>
    </row>
    <row r="148">
      <c r="G148" t="s" s="14">
        <v>2184</v>
      </c>
      <c r="I148" t="s" s="14">
        <v>2184</v>
      </c>
    </row>
    <row r="149">
      <c r="B149" t="s" s="11">
        <v>112</v>
      </c>
    </row>
    <row r="150">
      <c r="B150" t="s" s="11">
        <v>113</v>
      </c>
    </row>
    <row r="151">
      <c r="B151" t="s" s="11">
        <v>489</v>
      </c>
    </row>
    <row r="152">
      <c r="B152" t="s" s="12">
        <v>2306</v>
      </c>
    </row>
    <row r="154">
      <c r="E154" t="s" s="20">
        <v>1761</v>
      </c>
      <c r="F154" t="s" s="20">
        <v>2117</v>
      </c>
      <c r="H154" t="s" s="20">
        <v>1764</v>
      </c>
      <c r="J154" t="s" s="20">
        <v>1765</v>
      </c>
    </row>
    <row r="155">
      <c r="G155" t="s" s="20">
        <v>2149</v>
      </c>
      <c r="I155" t="s" s="20">
        <v>2149</v>
      </c>
    </row>
    <row r="156">
      <c r="D156" t="s" s="29">
        <v>2186</v>
      </c>
      <c r="E156" t="s" s="27">
        <v>2190</v>
      </c>
      <c r="F156" t="s" s="27">
        <v>2191</v>
      </c>
      <c r="G156" t="s" s="27">
        <v>2192</v>
      </c>
      <c r="H156" t="s" s="27">
        <v>2193</v>
      </c>
      <c r="I156" t="s" s="27">
        <v>2194</v>
      </c>
      <c r="J156" t="s" s="27">
        <v>2195</v>
      </c>
      <c r="K156" t="s" s="18">
        <v>2214</v>
      </c>
      <c r="L156" t="s" s="19">
        <v>360</v>
      </c>
      <c r="M156" t="s" s="19">
        <v>1781</v>
      </c>
      <c r="N156" t="s" s="19">
        <v>483</v>
      </c>
      <c r="O156" t="s" s="19">
        <v>1782</v>
      </c>
      <c r="P156" t="s" s="19">
        <v>1793</v>
      </c>
      <c r="Q156" t="s" s="19">
        <v>2179</v>
      </c>
    </row>
    <row r="157">
      <c r="D157" t="s" s="29">
        <v>2187</v>
      </c>
      <c r="E157" t="s" s="27">
        <v>2196</v>
      </c>
      <c r="F157" t="s" s="27">
        <v>2197</v>
      </c>
      <c r="G157" t="s" s="27">
        <v>2198</v>
      </c>
      <c r="H157" t="s" s="27">
        <v>2199</v>
      </c>
      <c r="I157" t="s" s="27">
        <v>2200</v>
      </c>
      <c r="J157" t="s" s="27">
        <v>2201</v>
      </c>
      <c r="K157" t="s" s="18">
        <v>2215</v>
      </c>
      <c r="L157" t="s" s="19">
        <v>360</v>
      </c>
      <c r="M157" t="s" s="19">
        <v>1781</v>
      </c>
      <c r="N157" t="s" s="19">
        <v>483</v>
      </c>
      <c r="O157" t="s" s="19">
        <v>1782</v>
      </c>
      <c r="P157" t="s" s="19">
        <v>1793</v>
      </c>
      <c r="Q157" t="s" s="19">
        <v>2181</v>
      </c>
    </row>
    <row r="158">
      <c r="D158" t="s" s="29">
        <v>2188</v>
      </c>
      <c r="E158" t="s" s="27">
        <v>2202</v>
      </c>
      <c r="F158" t="s" s="27">
        <v>2203</v>
      </c>
      <c r="G158" t="s" s="27">
        <v>2204</v>
      </c>
      <c r="H158" t="s" s="27">
        <v>2205</v>
      </c>
      <c r="I158" t="s" s="27">
        <v>2206</v>
      </c>
      <c r="J158" t="s" s="27">
        <v>2207</v>
      </c>
      <c r="K158" t="s" s="18">
        <v>2216</v>
      </c>
      <c r="L158" t="s" s="19">
        <v>360</v>
      </c>
      <c r="M158" t="s" s="19">
        <v>1781</v>
      </c>
      <c r="N158" t="s" s="19">
        <v>483</v>
      </c>
      <c r="O158" t="s" s="19">
        <v>1782</v>
      </c>
      <c r="P158" t="s" s="19">
        <v>1793</v>
      </c>
      <c r="Q158" t="s" s="19">
        <v>2183</v>
      </c>
    </row>
    <row r="159">
      <c r="D159" t="s" s="29">
        <v>2189</v>
      </c>
      <c r="E159" t="s" s="27">
        <v>2208</v>
      </c>
      <c r="F159" t="s" s="27">
        <v>2209</v>
      </c>
      <c r="G159" t="s" s="27">
        <v>2210</v>
      </c>
      <c r="H159" t="s" s="27">
        <v>2211</v>
      </c>
      <c r="I159" t="s" s="27">
        <v>2212</v>
      </c>
      <c r="J159" t="s" s="27">
        <v>2213</v>
      </c>
      <c r="K159" t="s" s="18">
        <v>1792</v>
      </c>
      <c r="L159" t="s" s="19">
        <v>360</v>
      </c>
      <c r="M159" t="s" s="19">
        <v>1781</v>
      </c>
      <c r="N159" t="s" s="19">
        <v>483</v>
      </c>
      <c r="O159" t="s" s="19">
        <v>1782</v>
      </c>
      <c r="P159" t="s" s="19">
        <v>1793</v>
      </c>
    </row>
    <row r="160">
      <c r="E160" t="s" s="14">
        <v>1804</v>
      </c>
      <c r="F160" t="s" s="14">
        <v>2136</v>
      </c>
      <c r="G160" t="s" s="14">
        <v>2136</v>
      </c>
      <c r="H160" t="s" s="14">
        <v>1807</v>
      </c>
      <c r="I160" t="s" s="14">
        <v>1807</v>
      </c>
      <c r="J160" t="s" s="14">
        <v>1808</v>
      </c>
    </row>
    <row r="161">
      <c r="G161" t="s" s="14">
        <v>2184</v>
      </c>
      <c r="I161" t="s" s="14">
        <v>2184</v>
      </c>
    </row>
    <row r="162">
      <c r="B162" t="s" s="11">
        <v>112</v>
      </c>
    </row>
    <row r="163">
      <c r="B163" t="s" s="11">
        <v>113</v>
      </c>
    </row>
    <row r="164">
      <c r="B164" t="s" s="11">
        <v>489</v>
      </c>
    </row>
    <row r="165">
      <c r="B165" t="s" s="12">
        <v>2307</v>
      </c>
    </row>
    <row r="167">
      <c r="E167" t="s" s="20">
        <v>1761</v>
      </c>
      <c r="F167" t="s" s="20">
        <v>2117</v>
      </c>
      <c r="H167" t="s" s="20">
        <v>1764</v>
      </c>
      <c r="J167" t="s" s="20">
        <v>1765</v>
      </c>
    </row>
    <row r="168">
      <c r="G168" t="s" s="20">
        <v>2149</v>
      </c>
      <c r="I168" t="s" s="20">
        <v>2149</v>
      </c>
    </row>
    <row r="169">
      <c r="D169" t="s" s="29">
        <v>2218</v>
      </c>
      <c r="E169" t="s" s="27">
        <v>2222</v>
      </c>
      <c r="F169" t="s" s="27">
        <v>2223</v>
      </c>
      <c r="G169" t="s" s="27">
        <v>2224</v>
      </c>
      <c r="H169" t="s" s="27">
        <v>2225</v>
      </c>
      <c r="I169" t="s" s="27">
        <v>2226</v>
      </c>
      <c r="J169" t="s" s="27">
        <v>2227</v>
      </c>
      <c r="K169" t="s" s="18">
        <v>2246</v>
      </c>
      <c r="L169" t="s" s="19">
        <v>360</v>
      </c>
      <c r="M169" t="s" s="19">
        <v>1781</v>
      </c>
      <c r="N169" t="s" s="19">
        <v>483</v>
      </c>
      <c r="O169" t="s" s="19">
        <v>1782</v>
      </c>
      <c r="P169" t="s" s="19">
        <v>1799</v>
      </c>
      <c r="Q169" t="s" s="19">
        <v>2179</v>
      </c>
    </row>
    <row r="170">
      <c r="D170" t="s" s="29">
        <v>2219</v>
      </c>
      <c r="E170" t="s" s="27">
        <v>2228</v>
      </c>
      <c r="F170" t="s" s="27">
        <v>2229</v>
      </c>
      <c r="G170" t="s" s="27">
        <v>2230</v>
      </c>
      <c r="H170" t="s" s="27">
        <v>2231</v>
      </c>
      <c r="I170" t="s" s="27">
        <v>2232</v>
      </c>
      <c r="J170" t="s" s="27">
        <v>2233</v>
      </c>
      <c r="K170" t="s" s="18">
        <v>2247</v>
      </c>
      <c r="L170" t="s" s="19">
        <v>360</v>
      </c>
      <c r="M170" t="s" s="19">
        <v>1781</v>
      </c>
      <c r="N170" t="s" s="19">
        <v>483</v>
      </c>
      <c r="O170" t="s" s="19">
        <v>1782</v>
      </c>
      <c r="P170" t="s" s="19">
        <v>1799</v>
      </c>
      <c r="Q170" t="s" s="19">
        <v>2181</v>
      </c>
    </row>
    <row r="171">
      <c r="D171" t="s" s="29">
        <v>2220</v>
      </c>
      <c r="E171" t="s" s="27">
        <v>2234</v>
      </c>
      <c r="F171" t="s" s="27">
        <v>2235</v>
      </c>
      <c r="G171" t="s" s="27">
        <v>2236</v>
      </c>
      <c r="H171" t="s" s="27">
        <v>2237</v>
      </c>
      <c r="I171" t="s" s="27">
        <v>2238</v>
      </c>
      <c r="J171" t="s" s="27">
        <v>2239</v>
      </c>
      <c r="K171" t="s" s="18">
        <v>2248</v>
      </c>
      <c r="L171" t="s" s="19">
        <v>360</v>
      </c>
      <c r="M171" t="s" s="19">
        <v>1781</v>
      </c>
      <c r="N171" t="s" s="19">
        <v>483</v>
      </c>
      <c r="O171" t="s" s="19">
        <v>1782</v>
      </c>
      <c r="P171" t="s" s="19">
        <v>1799</v>
      </c>
      <c r="Q171" t="s" s="19">
        <v>2183</v>
      </c>
    </row>
    <row r="172">
      <c r="D172" t="s" s="29">
        <v>2221</v>
      </c>
      <c r="E172" t="s" s="27">
        <v>2240</v>
      </c>
      <c r="F172" t="s" s="27">
        <v>2241</v>
      </c>
      <c r="G172" t="s" s="27">
        <v>2242</v>
      </c>
      <c r="H172" t="s" s="27">
        <v>2243</v>
      </c>
      <c r="I172" t="s" s="27">
        <v>2244</v>
      </c>
      <c r="J172" t="s" s="27">
        <v>2245</v>
      </c>
      <c r="K172" t="s" s="18">
        <v>1798</v>
      </c>
      <c r="L172" t="s" s="19">
        <v>360</v>
      </c>
      <c r="M172" t="s" s="19">
        <v>1781</v>
      </c>
      <c r="N172" t="s" s="19">
        <v>483</v>
      </c>
      <c r="O172" t="s" s="19">
        <v>1782</v>
      </c>
      <c r="P172" t="s" s="19">
        <v>1799</v>
      </c>
    </row>
    <row r="173">
      <c r="E173" t="s" s="14">
        <v>1804</v>
      </c>
      <c r="F173" t="s" s="14">
        <v>2136</v>
      </c>
      <c r="G173" t="s" s="14">
        <v>2136</v>
      </c>
      <c r="H173" t="s" s="14">
        <v>1807</v>
      </c>
      <c r="I173" t="s" s="14">
        <v>1807</v>
      </c>
      <c r="J173" t="s" s="14">
        <v>1808</v>
      </c>
    </row>
    <row r="174">
      <c r="G174" t="s" s="14">
        <v>2184</v>
      </c>
      <c r="I174" t="s" s="14">
        <v>2184</v>
      </c>
    </row>
    <row r="175">
      <c r="B175" t="s" s="11">
        <v>112</v>
      </c>
    </row>
    <row r="176">
      <c r="B176" t="s" s="11">
        <v>113</v>
      </c>
    </row>
    <row r="177">
      <c r="B177" t="s" s="11">
        <v>489</v>
      </c>
    </row>
    <row r="178">
      <c r="B178" t="s" s="12">
        <v>2308</v>
      </c>
    </row>
    <row r="180">
      <c r="E180" t="s" s="20">
        <v>1764</v>
      </c>
      <c r="G180" t="s" s="20">
        <v>1765</v>
      </c>
    </row>
    <row r="181">
      <c r="E181" t="s" s="20">
        <v>2250</v>
      </c>
      <c r="F181" t="s" s="20">
        <v>2251</v>
      </c>
      <c r="G181" t="s" s="20">
        <v>2250</v>
      </c>
      <c r="H181" t="s" s="20">
        <v>2251</v>
      </c>
    </row>
    <row r="182">
      <c r="D182" t="s" s="29">
        <v>2252</v>
      </c>
      <c r="E182" t="s" s="27">
        <v>2254</v>
      </c>
      <c r="F182" t="s" s="27">
        <v>2255</v>
      </c>
      <c r="G182" t="s" s="27">
        <v>2256</v>
      </c>
      <c r="H182" t="s" s="27">
        <v>2257</v>
      </c>
      <c r="I182" t="s" s="18">
        <v>2260</v>
      </c>
      <c r="J182" t="s" s="19">
        <v>360</v>
      </c>
      <c r="K182" t="s" s="19">
        <v>1781</v>
      </c>
      <c r="L182" t="s" s="19">
        <v>2261</v>
      </c>
      <c r="M182" t="s" s="19">
        <v>1782</v>
      </c>
      <c r="N182" t="s" s="19">
        <v>1866</v>
      </c>
    </row>
    <row r="183">
      <c r="D183" t="s" s="29">
        <v>2253</v>
      </c>
      <c r="E183" s="8"/>
      <c r="F183" t="s" s="27">
        <v>2258</v>
      </c>
      <c r="G183" s="8"/>
      <c r="H183" t="s" s="27">
        <v>2259</v>
      </c>
      <c r="I183" t="s" s="18">
        <v>2262</v>
      </c>
      <c r="J183" t="s" s="19">
        <v>360</v>
      </c>
      <c r="K183" t="s" s="19">
        <v>1781</v>
      </c>
      <c r="L183" t="s" s="19">
        <v>2263</v>
      </c>
      <c r="M183" t="s" s="19">
        <v>1782</v>
      </c>
      <c r="N183" t="s" s="19">
        <v>1866</v>
      </c>
    </row>
    <row r="184">
      <c r="E184" t="s" s="14">
        <v>2264</v>
      </c>
      <c r="F184" t="s" s="14">
        <v>2265</v>
      </c>
      <c r="G184" t="s" s="14">
        <v>2264</v>
      </c>
      <c r="H184" t="s" s="14">
        <v>2265</v>
      </c>
    </row>
    <row r="185">
      <c r="E185" t="s" s="14">
        <v>1807</v>
      </c>
      <c r="F185" t="s" s="14">
        <v>1807</v>
      </c>
      <c r="G185" t="s" s="14">
        <v>1808</v>
      </c>
      <c r="H185" t="s" s="14">
        <v>1808</v>
      </c>
    </row>
    <row r="186">
      <c r="B186" t="s" s="11">
        <v>112</v>
      </c>
    </row>
    <row r="187">
      <c r="B187" t="s" s="11">
        <v>113</v>
      </c>
    </row>
    <row r="188">
      <c r="B188" t="s" s="11">
        <v>489</v>
      </c>
    </row>
    <row r="189">
      <c r="B189" t="s" s="12">
        <v>2309</v>
      </c>
    </row>
    <row r="191"/>
    <row r="192">
      <c r="D192" t="s" s="29">
        <v>2267</v>
      </c>
      <c r="E192" t="s" s="27">
        <v>1037</v>
      </c>
      <c r="F192" t="s" s="18">
        <v>2271</v>
      </c>
      <c r="G192" t="s" s="14">
        <v>2272</v>
      </c>
      <c r="H192" t="s" s="19">
        <v>360</v>
      </c>
      <c r="I192" t="s" s="19">
        <v>361</v>
      </c>
      <c r="J192" t="s" s="19">
        <v>1782</v>
      </c>
    </row>
    <row r="193">
      <c r="D193" t="s" s="29">
        <v>2268</v>
      </c>
      <c r="E193" t="s" s="27">
        <v>1038</v>
      </c>
      <c r="F193" t="s" s="18">
        <v>2273</v>
      </c>
      <c r="G193" t="s" s="14">
        <v>2272</v>
      </c>
      <c r="H193" t="s" s="19">
        <v>360</v>
      </c>
      <c r="I193" t="s" s="19">
        <v>448</v>
      </c>
      <c r="J193" t="s" s="19">
        <v>1782</v>
      </c>
      <c r="K193" t="s" s="19">
        <v>2274</v>
      </c>
    </row>
    <row r="194">
      <c r="D194" t="s" s="29">
        <v>2269</v>
      </c>
      <c r="E194" t="s" s="27">
        <v>1126</v>
      </c>
      <c r="F194" t="s" s="18">
        <v>2275</v>
      </c>
      <c r="G194" t="s" s="14">
        <v>2272</v>
      </c>
      <c r="H194" t="s" s="19">
        <v>360</v>
      </c>
      <c r="I194" t="s" s="19">
        <v>448</v>
      </c>
      <c r="J194" t="s" s="19">
        <v>1782</v>
      </c>
      <c r="K194" t="s" s="19">
        <v>2276</v>
      </c>
    </row>
    <row r="195">
      <c r="D195" t="s" s="29">
        <v>2270</v>
      </c>
      <c r="E195" t="s" s="27">
        <v>1039</v>
      </c>
      <c r="F195" t="s" s="18">
        <v>2277</v>
      </c>
      <c r="G195" t="s" s="14">
        <v>490</v>
      </c>
      <c r="H195" t="s" s="19">
        <v>360</v>
      </c>
      <c r="I195" t="s" s="19">
        <v>448</v>
      </c>
      <c r="J195" t="s" s="19">
        <v>1782</v>
      </c>
      <c r="K195" t="s" s="19">
        <v>2278</v>
      </c>
    </row>
    <row r="196"/>
    <row r="197">
      <c r="B197" t="s" s="11">
        <v>112</v>
      </c>
    </row>
    <row r="198">
      <c r="B198" t="s" s="11">
        <v>113</v>
      </c>
    </row>
    <row r="199">
      <c r="B199" t="s" s="12">
        <v>2310</v>
      </c>
    </row>
    <row r="201">
      <c r="F201" t="s" s="20">
        <v>2280</v>
      </c>
    </row>
    <row r="202">
      <c r="D202" t="s" s="29">
        <v>2281</v>
      </c>
      <c r="E202" t="s" s="27">
        <v>1152</v>
      </c>
      <c r="F202" t="s" s="27">
        <v>1152</v>
      </c>
    </row>
    <row r="203">
      <c r="E203" t="s" s="18">
        <v>2282</v>
      </c>
      <c r="F203" t="s" s="18">
        <v>2284</v>
      </c>
    </row>
    <row r="204">
      <c r="E204" t="s" s="19">
        <v>360</v>
      </c>
      <c r="F204" t="s" s="19">
        <v>204</v>
      </c>
    </row>
    <row r="205">
      <c r="E205" t="s" s="19">
        <v>2283</v>
      </c>
    </row>
    <row r="206">
      <c r="E206" t="s" s="19">
        <v>1782</v>
      </c>
    </row>
    <row r="207">
      <c r="F207" t="s" s="19">
        <v>2285</v>
      </c>
    </row>
    <row r="208">
      <c r="B208" t="s" s="11">
        <v>112</v>
      </c>
    </row>
    <row r="209">
      <c r="B209" t="s" s="11">
        <v>113</v>
      </c>
    </row>
    <row r="210">
      <c r="B210" t="s" s="12">
        <v>2311</v>
      </c>
    </row>
    <row r="212"/>
    <row r="213">
      <c r="D213" t="s" s="29">
        <v>2287</v>
      </c>
      <c r="E213" t="s" s="27">
        <v>1040</v>
      </c>
      <c r="F213" t="s" s="18">
        <v>2277</v>
      </c>
      <c r="H213" t="s" s="14">
        <v>2289</v>
      </c>
      <c r="I213" t="s" s="19">
        <v>360</v>
      </c>
      <c r="J213" t="s" s="19">
        <v>448</v>
      </c>
      <c r="L213" t="s" s="19">
        <v>1782</v>
      </c>
      <c r="N213" t="s" s="19">
        <v>2278</v>
      </c>
    </row>
    <row r="214">
      <c r="D214" t="s" s="29">
        <v>2288</v>
      </c>
      <c r="E214" t="s" s="27">
        <v>1041</v>
      </c>
      <c r="F214" t="s" s="18">
        <v>2290</v>
      </c>
      <c r="G214" t="s" s="14">
        <v>1805</v>
      </c>
      <c r="H214" t="s" s="14">
        <v>489</v>
      </c>
      <c r="I214" t="s" s="19">
        <v>360</v>
      </c>
      <c r="J214" t="s" s="19">
        <v>1781</v>
      </c>
      <c r="K214" t="s" s="19">
        <v>483</v>
      </c>
      <c r="L214" t="s" s="19">
        <v>1782</v>
      </c>
      <c r="M214" t="s" s="19">
        <v>1913</v>
      </c>
      <c r="O214" t="s" s="19">
        <v>1912</v>
      </c>
    </row>
    <row r="215">
      <c r="D215" t="s" s="29">
        <v>294</v>
      </c>
      <c r="E215" t="s" s="27">
        <v>1173</v>
      </c>
      <c r="F215" t="s" s="18">
        <v>2291</v>
      </c>
      <c r="H215" t="s" s="14">
        <v>489</v>
      </c>
      <c r="I215" t="s" s="19">
        <v>360</v>
      </c>
      <c r="J215" t="s" s="19">
        <v>488</v>
      </c>
      <c r="L215" t="s" s="19">
        <v>1782</v>
      </c>
    </row>
    <row r="216"/>
    <row r="217">
      <c r="B217" t="s" s="11">
        <v>112</v>
      </c>
    </row>
    <row r="218">
      <c r="B218" t="s" s="11">
        <v>113</v>
      </c>
    </row>
    <row r="219">
      <c r="B219" t="s" s="12">
        <v>2312</v>
      </c>
    </row>
  </sheetData>
  <mergeCells>
    <mergeCell ref="F141:G141"/>
    <mergeCell ref="H141:I141"/>
    <mergeCell ref="F154:G154"/>
    <mergeCell ref="H154:I154"/>
    <mergeCell ref="F167:G167"/>
    <mergeCell ref="H167:I167"/>
    <mergeCell ref="E180:F180"/>
    <mergeCell ref="G180:H180"/>
  </mergeCells>
  <pageMargins bottom="0.75" footer="0.3" header="0.3" left="0.7" right="0.7" top="0.75"/>
  <drawing r:id="rId1"/>
  <legacyDrawing r:id="rId3"/>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36.84765625" customWidth="true" bestFit="true"/>
    <col min="4" max="4" width="170.210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29.171875" customWidth="true" bestFit="true"/>
    <col min="12" max="12" width="35.0" customWidth="true" bestFit="true"/>
    <col min="13" max="13" width="35.0" customWidth="true" bestFit="true"/>
    <col min="14" max="14" width="27.20703125"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s>
  <sheetData>
    <row r="1">
      <c r="A1" t="s" s="5">
        <v>2313</v>
      </c>
    </row>
    <row r="6">
      <c r="E6" t="s" s="20">
        <v>2314</v>
      </c>
      <c r="F6" t="s" s="20">
        <v>2315</v>
      </c>
    </row>
    <row r="7">
      <c r="D7" t="s" s="29">
        <v>2316</v>
      </c>
      <c r="E7" t="s" s="4">
        <v>52</v>
      </c>
      <c r="F7" t="s" s="4">
        <v>757</v>
      </c>
      <c r="G7" t="s" s="18">
        <v>2324</v>
      </c>
      <c r="H7" t="s" s="14">
        <v>2325</v>
      </c>
      <c r="J7" t="s" s="19">
        <v>360</v>
      </c>
      <c r="K7" t="s" s="19">
        <v>2326</v>
      </c>
      <c r="L7" t="s" s="19">
        <v>1894</v>
      </c>
      <c r="M7" t="s" s="19">
        <v>2327</v>
      </c>
    </row>
    <row r="8">
      <c r="D8" t="s" s="29">
        <v>2317</v>
      </c>
      <c r="E8" t="s" s="4">
        <v>53</v>
      </c>
      <c r="F8" t="s" s="4">
        <v>758</v>
      </c>
      <c r="G8" t="s" s="18">
        <v>2324</v>
      </c>
      <c r="H8" t="s" s="14">
        <v>2328</v>
      </c>
      <c r="J8" t="s" s="19">
        <v>360</v>
      </c>
      <c r="K8" t="s" s="19">
        <v>2326</v>
      </c>
      <c r="L8" t="s" s="19">
        <v>1894</v>
      </c>
      <c r="M8" t="s" s="19">
        <v>2327</v>
      </c>
    </row>
    <row r="9">
      <c r="D9" t="s" s="29">
        <v>2318</v>
      </c>
      <c r="E9" t="s" s="4">
        <v>54</v>
      </c>
      <c r="F9" t="s" s="4">
        <v>759</v>
      </c>
      <c r="G9" t="s" s="18">
        <v>2324</v>
      </c>
      <c r="H9" t="s" s="14">
        <v>2329</v>
      </c>
      <c r="J9" t="s" s="19">
        <v>360</v>
      </c>
      <c r="K9" t="s" s="19">
        <v>2326</v>
      </c>
      <c r="L9" t="s" s="19">
        <v>1894</v>
      </c>
      <c r="M9" t="s" s="19">
        <v>2327</v>
      </c>
    </row>
    <row r="10">
      <c r="D10" t="s" s="29">
        <v>2319</v>
      </c>
      <c r="E10" t="s" s="4">
        <v>55</v>
      </c>
      <c r="F10" t="s" s="4">
        <v>760</v>
      </c>
      <c r="G10" t="s" s="18">
        <v>2324</v>
      </c>
      <c r="H10" t="s" s="14">
        <v>2330</v>
      </c>
      <c r="J10" t="s" s="19">
        <v>360</v>
      </c>
      <c r="K10" t="s" s="19">
        <v>2326</v>
      </c>
      <c r="L10" t="s" s="19">
        <v>1894</v>
      </c>
      <c r="M10" t="s" s="19">
        <v>2327</v>
      </c>
    </row>
    <row r="11">
      <c r="D11" t="s" s="29">
        <v>2320</v>
      </c>
      <c r="E11" t="s" s="4">
        <v>56</v>
      </c>
      <c r="F11" t="s" s="4">
        <v>761</v>
      </c>
      <c r="G11" t="s" s="18">
        <v>2324</v>
      </c>
      <c r="H11" t="s" s="14">
        <v>2331</v>
      </c>
      <c r="J11" t="s" s="19">
        <v>360</v>
      </c>
      <c r="K11" t="s" s="19">
        <v>2326</v>
      </c>
      <c r="L11" t="s" s="19">
        <v>1894</v>
      </c>
      <c r="M11" t="s" s="19">
        <v>2327</v>
      </c>
    </row>
    <row r="12">
      <c r="D12" t="s" s="29">
        <v>2321</v>
      </c>
      <c r="E12" t="s" s="4">
        <v>57</v>
      </c>
      <c r="F12" t="s" s="4">
        <v>762</v>
      </c>
      <c r="G12" t="s" s="18">
        <v>2324</v>
      </c>
      <c r="H12" t="s" s="14">
        <v>2332</v>
      </c>
      <c r="I12" t="s" s="14">
        <v>2333</v>
      </c>
      <c r="J12" t="s" s="19">
        <v>360</v>
      </c>
      <c r="K12" t="s" s="19">
        <v>2326</v>
      </c>
      <c r="L12" t="s" s="19">
        <v>1894</v>
      </c>
      <c r="M12" t="s" s="19">
        <v>2327</v>
      </c>
    </row>
    <row r="13">
      <c r="D13" t="s" s="29">
        <v>2322</v>
      </c>
      <c r="E13" t="s" s="4">
        <v>58</v>
      </c>
      <c r="F13" t="s" s="4">
        <v>763</v>
      </c>
      <c r="G13" t="s" s="18">
        <v>2324</v>
      </c>
      <c r="H13" t="s" s="14">
        <v>2334</v>
      </c>
      <c r="J13" t="s" s="19">
        <v>360</v>
      </c>
      <c r="K13" t="s" s="19">
        <v>2326</v>
      </c>
      <c r="L13" t="s" s="19">
        <v>1894</v>
      </c>
      <c r="M13" t="s" s="19">
        <v>2327</v>
      </c>
    </row>
    <row r="14">
      <c r="D14" t="s" s="29">
        <v>2323</v>
      </c>
      <c r="E14" t="s" s="4">
        <v>61</v>
      </c>
      <c r="F14" t="s" s="4">
        <v>765</v>
      </c>
      <c r="G14" t="s" s="18">
        <v>2324</v>
      </c>
      <c r="H14" t="s" s="14">
        <v>2335</v>
      </c>
      <c r="I14" t="s" s="14">
        <v>2336</v>
      </c>
      <c r="J14" t="s" s="19">
        <v>360</v>
      </c>
      <c r="K14" t="s" s="19">
        <v>2326</v>
      </c>
      <c r="L14" t="s" s="19">
        <v>1894</v>
      </c>
      <c r="M14" t="s" s="19">
        <v>2327</v>
      </c>
    </row>
    <row r="15">
      <c r="E15" t="s" s="14">
        <v>2337</v>
      </c>
      <c r="F15" t="s" s="14">
        <v>2338</v>
      </c>
    </row>
    <row r="16">
      <c r="B16" t="s" s="11">
        <v>112</v>
      </c>
    </row>
    <row r="17">
      <c r="B17" t="s" s="11">
        <v>113</v>
      </c>
    </row>
    <row r="18">
      <c r="B18" t="s" s="11">
        <v>489</v>
      </c>
    </row>
    <row r="19">
      <c r="B19" t="s" s="26">
        <v>2339</v>
      </c>
    </row>
    <row r="20">
      <c r="B20" t="s" s="12">
        <v>2340</v>
      </c>
    </row>
    <row r="22">
      <c r="E22" t="s" s="20">
        <v>2341</v>
      </c>
    </row>
    <row r="23">
      <c r="D23" t="s" s="29">
        <v>2342</v>
      </c>
      <c r="E23" t="s" s="4">
        <v>64</v>
      </c>
      <c r="F23" t="s" s="18">
        <v>2324</v>
      </c>
      <c r="H23" t="s" s="14">
        <v>2359</v>
      </c>
      <c r="J23" t="s" s="14">
        <v>2337</v>
      </c>
      <c r="L23" t="s" s="19">
        <v>360</v>
      </c>
      <c r="M23" t="s" s="19">
        <v>2326</v>
      </c>
      <c r="P23" t="s" s="19">
        <v>1894</v>
      </c>
      <c r="T23" t="s" s="19">
        <v>2327</v>
      </c>
    </row>
    <row r="24">
      <c r="D24" t="s" s="29">
        <v>2343</v>
      </c>
      <c r="E24" t="s" s="4">
        <v>62</v>
      </c>
      <c r="F24" t="s" s="18">
        <v>2324</v>
      </c>
      <c r="J24" t="s" s="14">
        <v>2360</v>
      </c>
      <c r="L24" t="s" s="19">
        <v>360</v>
      </c>
      <c r="M24" t="s" s="19">
        <v>2326</v>
      </c>
      <c r="P24" t="s" s="19">
        <v>1894</v>
      </c>
      <c r="T24" t="s" s="19">
        <v>2327</v>
      </c>
    </row>
    <row r="25">
      <c r="D25" t="s" s="29">
        <v>2344</v>
      </c>
      <c r="E25" t="s" s="4">
        <v>63</v>
      </c>
      <c r="F25" t="s" s="18">
        <v>2324</v>
      </c>
      <c r="J25" t="s" s="14">
        <v>2361</v>
      </c>
      <c r="L25" t="s" s="19">
        <v>360</v>
      </c>
      <c r="M25" t="s" s="19">
        <v>2326</v>
      </c>
      <c r="P25" t="s" s="19">
        <v>1894</v>
      </c>
      <c r="T25" t="s" s="19">
        <v>2327</v>
      </c>
    </row>
    <row r="26">
      <c r="D26" t="s" s="29">
        <v>2345</v>
      </c>
      <c r="E26" t="s" s="4">
        <v>309</v>
      </c>
      <c r="F26" t="s" s="18">
        <v>2362</v>
      </c>
      <c r="G26" t="s" s="14">
        <v>2333</v>
      </c>
      <c r="J26" t="s" s="14">
        <v>2363</v>
      </c>
      <c r="L26" t="s" s="19">
        <v>360</v>
      </c>
      <c r="M26" t="s" s="19">
        <v>2326</v>
      </c>
      <c r="P26" t="s" s="19">
        <v>1894</v>
      </c>
      <c r="T26" t="s" s="19">
        <v>2364</v>
      </c>
    </row>
    <row r="27">
      <c r="D27" t="s" s="29">
        <v>2346</v>
      </c>
      <c r="E27" t="s" s="4">
        <v>308</v>
      </c>
      <c r="F27" t="s" s="18">
        <v>2365</v>
      </c>
      <c r="J27" t="s" s="14">
        <v>2363</v>
      </c>
      <c r="L27" t="s" s="19">
        <v>360</v>
      </c>
      <c r="M27" t="s" s="19">
        <v>2326</v>
      </c>
      <c r="P27" t="s" s="19">
        <v>1894</v>
      </c>
    </row>
    <row r="28">
      <c r="D28" t="s" s="29">
        <v>2347</v>
      </c>
      <c r="E28" t="s" s="4">
        <v>59</v>
      </c>
      <c r="F28" t="s" s="18">
        <v>2366</v>
      </c>
      <c r="J28" t="s" s="14">
        <v>2363</v>
      </c>
      <c r="L28" t="s" s="19">
        <v>360</v>
      </c>
      <c r="M28" t="s" s="19">
        <v>2367</v>
      </c>
      <c r="P28" t="s" s="19">
        <v>1894</v>
      </c>
    </row>
    <row r="29">
      <c r="D29" t="s" s="29">
        <v>2348</v>
      </c>
      <c r="E29" t="s" s="4">
        <v>60</v>
      </c>
      <c r="F29" t="s" s="18">
        <v>2368</v>
      </c>
      <c r="G29" t="s" s="14">
        <v>2333</v>
      </c>
      <c r="J29" t="s" s="14">
        <v>2363</v>
      </c>
      <c r="L29" t="s" s="19">
        <v>360</v>
      </c>
      <c r="M29" t="s" s="19">
        <v>2369</v>
      </c>
      <c r="P29" t="s" s="19">
        <v>1894</v>
      </c>
    </row>
    <row r="30">
      <c r="D30" t="s" s="29">
        <v>2349</v>
      </c>
      <c r="E30" t="s" s="4">
        <v>68</v>
      </c>
      <c r="F30" t="s" s="18">
        <v>2368</v>
      </c>
      <c r="J30" t="s" s="14">
        <v>2370</v>
      </c>
      <c r="L30" t="s" s="19">
        <v>360</v>
      </c>
      <c r="M30" t="s" s="19">
        <v>2369</v>
      </c>
      <c r="P30" t="s" s="19">
        <v>1894</v>
      </c>
    </row>
    <row r="31">
      <c r="D31" t="s" s="29">
        <v>2350</v>
      </c>
      <c r="E31" t="s" s="4">
        <v>69</v>
      </c>
      <c r="F31" t="s" s="18">
        <v>2368</v>
      </c>
      <c r="J31" t="s" s="14">
        <v>2371</v>
      </c>
      <c r="L31" t="s" s="19">
        <v>360</v>
      </c>
      <c r="M31" t="s" s="19">
        <v>2369</v>
      </c>
      <c r="P31" t="s" s="19">
        <v>1894</v>
      </c>
    </row>
    <row r="32">
      <c r="D32" t="s" s="29">
        <v>2351</v>
      </c>
      <c r="E32" t="s" s="27">
        <v>70</v>
      </c>
      <c r="F32" t="s" s="18">
        <v>2368</v>
      </c>
      <c r="J32" t="s" s="14">
        <v>2372</v>
      </c>
      <c r="L32" t="s" s="19">
        <v>360</v>
      </c>
      <c r="M32" t="s" s="19">
        <v>2369</v>
      </c>
      <c r="P32" t="s" s="19">
        <v>1894</v>
      </c>
    </row>
    <row r="33">
      <c r="D33" t="s" s="29">
        <v>2352</v>
      </c>
      <c r="E33" t="s" s="4">
        <v>71</v>
      </c>
      <c r="F33" t="s" s="18">
        <v>2368</v>
      </c>
      <c r="J33" t="s" s="14">
        <v>2373</v>
      </c>
      <c r="L33" t="s" s="19">
        <v>360</v>
      </c>
      <c r="M33" t="s" s="19">
        <v>2369</v>
      </c>
      <c r="P33" t="s" s="19">
        <v>1894</v>
      </c>
    </row>
    <row r="34">
      <c r="D34" t="s" s="29">
        <v>2353</v>
      </c>
      <c r="E34" t="s" s="4">
        <v>307</v>
      </c>
      <c r="F34" t="s" s="18">
        <v>2374</v>
      </c>
      <c r="I34" t="s" s="14">
        <v>1973</v>
      </c>
      <c r="J34" t="s" s="14">
        <v>2363</v>
      </c>
      <c r="L34" t="s" s="19">
        <v>360</v>
      </c>
      <c r="M34" t="s" s="19">
        <v>2369</v>
      </c>
      <c r="P34" t="s" s="19">
        <v>1894</v>
      </c>
      <c r="S34" t="s" s="19">
        <v>2375</v>
      </c>
    </row>
    <row r="35">
      <c r="D35" t="s" s="29">
        <v>2354</v>
      </c>
      <c r="E35" t="s" s="4">
        <v>65</v>
      </c>
      <c r="F35" t="s" s="18">
        <v>2376</v>
      </c>
      <c r="J35" t="s" s="14">
        <v>2363</v>
      </c>
      <c r="L35" t="s" s="19">
        <v>360</v>
      </c>
      <c r="M35" t="s" s="19">
        <v>2369</v>
      </c>
      <c r="P35" t="s" s="19">
        <v>1894</v>
      </c>
      <c r="S35" t="s" s="19">
        <v>2377</v>
      </c>
    </row>
    <row r="36">
      <c r="D36" t="s" s="29">
        <v>2355</v>
      </c>
      <c r="E36" t="s" s="4">
        <v>2357</v>
      </c>
      <c r="F36" t="s" s="18">
        <v>2378</v>
      </c>
      <c r="K36" t="s" s="14">
        <v>451</v>
      </c>
      <c r="L36" t="s" s="19">
        <v>360</v>
      </c>
      <c r="M36" t="s" s="19">
        <v>2369</v>
      </c>
      <c r="N36" t="s" s="19">
        <v>1048</v>
      </c>
      <c r="O36" t="s" s="19">
        <v>1053</v>
      </c>
      <c r="P36" t="s" s="19">
        <v>448</v>
      </c>
      <c r="Q36" t="s" s="19">
        <v>449</v>
      </c>
    </row>
    <row r="37">
      <c r="D37" t="s" s="29">
        <v>2356</v>
      </c>
      <c r="E37" t="s" s="4">
        <v>2358</v>
      </c>
      <c r="F37" t="s" s="18">
        <v>2379</v>
      </c>
      <c r="K37" t="s" s="14">
        <v>451</v>
      </c>
      <c r="L37" t="s" s="19">
        <v>360</v>
      </c>
      <c r="M37" t="s" s="19">
        <v>2369</v>
      </c>
      <c r="N37" t="s" s="19">
        <v>1048</v>
      </c>
      <c r="O37" t="s" s="19">
        <v>1053</v>
      </c>
      <c r="P37" t="s" s="19">
        <v>448</v>
      </c>
      <c r="Q37" t="s" s="19">
        <v>449</v>
      </c>
      <c r="R37" t="s" s="19">
        <v>2380</v>
      </c>
    </row>
    <row r="38"/>
    <row r="39">
      <c r="B39" t="s" s="11">
        <v>112</v>
      </c>
    </row>
    <row r="40">
      <c r="B40" t="s" s="11">
        <v>113</v>
      </c>
    </row>
    <row r="41">
      <c r="B41" t="s" s="11">
        <v>489</v>
      </c>
    </row>
    <row r="42">
      <c r="B42" t="s" s="26">
        <v>2339</v>
      </c>
    </row>
    <row r="43">
      <c r="B43" t="s" s="12">
        <v>2381</v>
      </c>
    </row>
    <row r="45">
      <c r="E45" t="s" s="20">
        <v>2382</v>
      </c>
    </row>
    <row r="46">
      <c r="D46" t="s" s="29">
        <v>2316</v>
      </c>
      <c r="E46" t="s" s="4">
        <v>2383</v>
      </c>
      <c r="F46" t="s" s="18">
        <v>2390</v>
      </c>
      <c r="G46" t="s" s="19">
        <v>2391</v>
      </c>
      <c r="H46" t="s" s="19">
        <v>2392</v>
      </c>
    </row>
    <row r="47">
      <c r="D47" t="s" s="29">
        <v>2317</v>
      </c>
      <c r="E47" t="s" s="4">
        <v>2384</v>
      </c>
      <c r="F47" t="s" s="18">
        <v>2393</v>
      </c>
      <c r="G47" t="s" s="19">
        <v>2391</v>
      </c>
      <c r="H47" t="s" s="19">
        <v>2394</v>
      </c>
    </row>
    <row r="48">
      <c r="D48" t="s" s="29">
        <v>2318</v>
      </c>
      <c r="E48" t="s" s="4">
        <v>2385</v>
      </c>
      <c r="F48" t="s" s="18">
        <v>2395</v>
      </c>
      <c r="G48" t="s" s="19">
        <v>2391</v>
      </c>
      <c r="H48" t="s" s="19">
        <v>2396</v>
      </c>
    </row>
    <row r="49">
      <c r="D49" t="s" s="29">
        <v>2319</v>
      </c>
      <c r="E49" t="s" s="4">
        <v>2386</v>
      </c>
      <c r="F49" t="s" s="18">
        <v>2397</v>
      </c>
      <c r="G49" t="s" s="19">
        <v>2391</v>
      </c>
      <c r="H49" t="s" s="19">
        <v>2398</v>
      </c>
    </row>
    <row r="50">
      <c r="D50" t="s" s="29">
        <v>2320</v>
      </c>
      <c r="E50" t="s" s="4">
        <v>2387</v>
      </c>
      <c r="F50" t="s" s="18">
        <v>2399</v>
      </c>
      <c r="G50" t="s" s="19">
        <v>2391</v>
      </c>
      <c r="H50" t="s" s="19">
        <v>2400</v>
      </c>
    </row>
    <row r="51">
      <c r="D51" t="s" s="29">
        <v>2322</v>
      </c>
      <c r="E51" t="s" s="4">
        <v>2388</v>
      </c>
      <c r="F51" t="s" s="18">
        <v>2401</v>
      </c>
      <c r="G51" t="s" s="19">
        <v>2391</v>
      </c>
      <c r="H51" t="s" s="19">
        <v>2402</v>
      </c>
    </row>
    <row r="52">
      <c r="D52" t="s" s="29">
        <v>2342</v>
      </c>
      <c r="E52" t="s" s="4">
        <v>2389</v>
      </c>
      <c r="F52" t="s" s="18">
        <v>2403</v>
      </c>
      <c r="G52" t="s" s="19">
        <v>2391</v>
      </c>
      <c r="H52" t="s" s="19">
        <v>2404</v>
      </c>
    </row>
    <row r="53"/>
    <row r="54">
      <c r="B54" t="s" s="11">
        <v>112</v>
      </c>
    </row>
    <row r="55">
      <c r="B55" t="s" s="11">
        <v>113</v>
      </c>
    </row>
    <row r="56">
      <c r="B56" t="s" s="26">
        <v>2339</v>
      </c>
    </row>
    <row r="57">
      <c r="B57" t="s" s="12">
        <v>2405</v>
      </c>
    </row>
  </sheetData>
  <pageMargins bottom="0.75" footer="0.3" header="0.3" left="0.7" right="0.7" top="0.75"/>
  <drawing r:id="rId1"/>
  <legacyDrawing r:id="rId3"/>
</worksheet>
</file>

<file path=xl/worksheets/sheet26.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170.210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29.171875" customWidth="true" bestFit="true"/>
    <col min="12" max="12" width="35.0" customWidth="true" bestFit="true"/>
    <col min="13" max="13" width="35.0" customWidth="true" bestFit="true"/>
    <col min="14" max="14" width="35.0" customWidth="true" bestFit="true"/>
    <col min="15" max="15" width="27.20703125"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 min="21" max="21" width="35.0" customWidth="true" bestFit="true"/>
    <col min="22" max="22" width="35.0" customWidth="true" bestFit="true"/>
  </cols>
  <sheetData>
    <row r="1">
      <c r="A1" t="s" s="5">
        <v>2406</v>
      </c>
    </row>
    <row r="6">
      <c r="E6" t="s" s="20">
        <v>2314</v>
      </c>
      <c r="F6" t="s" s="20">
        <v>2315</v>
      </c>
    </row>
    <row r="7">
      <c r="D7" t="s" s="29">
        <v>2316</v>
      </c>
      <c r="E7" t="s" s="4">
        <v>52</v>
      </c>
      <c r="F7" t="s" s="4">
        <v>757</v>
      </c>
      <c r="G7" t="s" s="18">
        <v>2324</v>
      </c>
      <c r="H7" t="s" s="14">
        <v>2325</v>
      </c>
      <c r="J7" t="s" s="19">
        <v>360</v>
      </c>
      <c r="K7" t="s" s="19">
        <v>2326</v>
      </c>
      <c r="L7" t="s" s="19">
        <v>1894</v>
      </c>
      <c r="M7" t="s" s="19">
        <v>2327</v>
      </c>
    </row>
    <row r="8">
      <c r="D8" t="s" s="29">
        <v>2317</v>
      </c>
      <c r="E8" t="s" s="4">
        <v>53</v>
      </c>
      <c r="F8" t="s" s="4">
        <v>758</v>
      </c>
      <c r="G8" t="s" s="18">
        <v>2324</v>
      </c>
      <c r="H8" t="s" s="14">
        <v>2328</v>
      </c>
      <c r="J8" t="s" s="19">
        <v>360</v>
      </c>
      <c r="K8" t="s" s="19">
        <v>2326</v>
      </c>
      <c r="L8" t="s" s="19">
        <v>1894</v>
      </c>
      <c r="M8" t="s" s="19">
        <v>2327</v>
      </c>
    </row>
    <row r="9">
      <c r="D9" t="s" s="29">
        <v>2318</v>
      </c>
      <c r="E9" t="s" s="4">
        <v>54</v>
      </c>
      <c r="F9" t="s" s="4">
        <v>759</v>
      </c>
      <c r="G9" t="s" s="18">
        <v>2324</v>
      </c>
      <c r="H9" t="s" s="14">
        <v>2329</v>
      </c>
      <c r="J9" t="s" s="19">
        <v>360</v>
      </c>
      <c r="K9" t="s" s="19">
        <v>2326</v>
      </c>
      <c r="L9" t="s" s="19">
        <v>1894</v>
      </c>
      <c r="M9" t="s" s="19">
        <v>2327</v>
      </c>
    </row>
    <row r="10">
      <c r="D10" t="s" s="29">
        <v>2319</v>
      </c>
      <c r="E10" t="s" s="4">
        <v>55</v>
      </c>
      <c r="F10" t="s" s="4">
        <v>760</v>
      </c>
      <c r="G10" t="s" s="18">
        <v>2324</v>
      </c>
      <c r="H10" t="s" s="14">
        <v>2330</v>
      </c>
      <c r="J10" t="s" s="19">
        <v>360</v>
      </c>
      <c r="K10" t="s" s="19">
        <v>2326</v>
      </c>
      <c r="L10" t="s" s="19">
        <v>1894</v>
      </c>
      <c r="M10" t="s" s="19">
        <v>2327</v>
      </c>
    </row>
    <row r="11">
      <c r="D11" t="s" s="29">
        <v>2320</v>
      </c>
      <c r="E11" t="s" s="4">
        <v>56</v>
      </c>
      <c r="F11" t="s" s="4">
        <v>761</v>
      </c>
      <c r="G11" t="s" s="18">
        <v>2324</v>
      </c>
      <c r="H11" t="s" s="14">
        <v>2331</v>
      </c>
      <c r="J11" t="s" s="19">
        <v>360</v>
      </c>
      <c r="K11" t="s" s="19">
        <v>2326</v>
      </c>
      <c r="L11" t="s" s="19">
        <v>1894</v>
      </c>
      <c r="M11" t="s" s="19">
        <v>2327</v>
      </c>
    </row>
    <row r="12">
      <c r="D12" t="s" s="29">
        <v>2321</v>
      </c>
      <c r="E12" t="s" s="4">
        <v>57</v>
      </c>
      <c r="F12" t="s" s="4">
        <v>762</v>
      </c>
      <c r="G12" t="s" s="18">
        <v>2324</v>
      </c>
      <c r="H12" t="s" s="14">
        <v>2332</v>
      </c>
      <c r="I12" t="s" s="14">
        <v>2333</v>
      </c>
      <c r="J12" t="s" s="19">
        <v>360</v>
      </c>
      <c r="K12" t="s" s="19">
        <v>2326</v>
      </c>
      <c r="L12" t="s" s="19">
        <v>1894</v>
      </c>
      <c r="M12" t="s" s="19">
        <v>2327</v>
      </c>
    </row>
    <row r="13">
      <c r="D13" t="s" s="29">
        <v>2322</v>
      </c>
      <c r="E13" t="s" s="4">
        <v>58</v>
      </c>
      <c r="F13" t="s" s="4">
        <v>763</v>
      </c>
      <c r="G13" t="s" s="18">
        <v>2324</v>
      </c>
      <c r="H13" t="s" s="14">
        <v>2334</v>
      </c>
      <c r="J13" t="s" s="19">
        <v>360</v>
      </c>
      <c r="K13" t="s" s="19">
        <v>2326</v>
      </c>
      <c r="L13" t="s" s="19">
        <v>1894</v>
      </c>
      <c r="M13" t="s" s="19">
        <v>2327</v>
      </c>
    </row>
    <row r="14">
      <c r="D14" t="s" s="29">
        <v>2323</v>
      </c>
      <c r="E14" t="s" s="4">
        <v>61</v>
      </c>
      <c r="F14" t="s" s="4">
        <v>765</v>
      </c>
      <c r="G14" t="s" s="18">
        <v>2324</v>
      </c>
      <c r="H14" t="s" s="14">
        <v>2335</v>
      </c>
      <c r="I14" t="s" s="14">
        <v>2336</v>
      </c>
      <c r="J14" t="s" s="19">
        <v>360</v>
      </c>
      <c r="K14" t="s" s="19">
        <v>2326</v>
      </c>
      <c r="L14" t="s" s="19">
        <v>1894</v>
      </c>
      <c r="M14" t="s" s="19">
        <v>2327</v>
      </c>
    </row>
    <row r="15">
      <c r="E15" t="s" s="14">
        <v>2337</v>
      </c>
      <c r="F15" t="s" s="14">
        <v>2338</v>
      </c>
    </row>
    <row r="16">
      <c r="B16" t="s" s="11">
        <v>162</v>
      </c>
    </row>
    <row r="17">
      <c r="B17" t="s" s="11">
        <v>2407</v>
      </c>
    </row>
    <row r="18">
      <c r="B18" t="s" s="11">
        <v>489</v>
      </c>
    </row>
    <row r="19">
      <c r="B19" t="s" s="11">
        <v>1973</v>
      </c>
    </row>
    <row r="20">
      <c r="B20" t="s" s="26">
        <v>2339</v>
      </c>
    </row>
    <row r="21">
      <c r="B21" t="s" s="12">
        <v>2408</v>
      </c>
    </row>
    <row r="23">
      <c r="E23" t="s" s="20">
        <v>2341</v>
      </c>
    </row>
    <row r="24">
      <c r="D24" t="s" s="29">
        <v>2342</v>
      </c>
      <c r="E24" t="s" s="4">
        <v>64</v>
      </c>
      <c r="F24" t="s" s="18">
        <v>2324</v>
      </c>
      <c r="G24" t="s" s="14">
        <v>1973</v>
      </c>
      <c r="I24" t="s" s="14">
        <v>2359</v>
      </c>
      <c r="J24" t="s" s="14">
        <v>2337</v>
      </c>
      <c r="M24" t="s" s="19">
        <v>360</v>
      </c>
      <c r="N24" t="s" s="19">
        <v>2326</v>
      </c>
      <c r="P24" t="s" s="19">
        <v>1894</v>
      </c>
      <c r="U24" t="s" s="19">
        <v>2327</v>
      </c>
    </row>
    <row r="25">
      <c r="D25" t="s" s="29">
        <v>2343</v>
      </c>
      <c r="E25" t="s" s="4">
        <v>62</v>
      </c>
      <c r="F25" t="s" s="18">
        <v>2324</v>
      </c>
      <c r="G25" t="s" s="14">
        <v>1973</v>
      </c>
      <c r="J25" t="s" s="14">
        <v>2360</v>
      </c>
      <c r="M25" t="s" s="19">
        <v>360</v>
      </c>
      <c r="N25" t="s" s="19">
        <v>2326</v>
      </c>
      <c r="P25" t="s" s="19">
        <v>1894</v>
      </c>
      <c r="U25" t="s" s="19">
        <v>2327</v>
      </c>
    </row>
    <row r="26">
      <c r="D26" t="s" s="29">
        <v>2344</v>
      </c>
      <c r="E26" t="s" s="4">
        <v>63</v>
      </c>
      <c r="F26" t="s" s="18">
        <v>2324</v>
      </c>
      <c r="G26" t="s" s="14">
        <v>1973</v>
      </c>
      <c r="J26" t="s" s="14">
        <v>2361</v>
      </c>
      <c r="M26" t="s" s="19">
        <v>360</v>
      </c>
      <c r="N26" t="s" s="19">
        <v>2326</v>
      </c>
      <c r="P26" t="s" s="19">
        <v>1894</v>
      </c>
      <c r="U26" t="s" s="19">
        <v>2327</v>
      </c>
    </row>
    <row r="27">
      <c r="D27" t="s" s="29">
        <v>2345</v>
      </c>
      <c r="E27" t="s" s="4">
        <v>309</v>
      </c>
      <c r="F27" t="s" s="18">
        <v>2362</v>
      </c>
      <c r="G27" t="s" s="14">
        <v>1973</v>
      </c>
      <c r="H27" t="s" s="14">
        <v>2333</v>
      </c>
      <c r="J27" t="s" s="14">
        <v>2363</v>
      </c>
      <c r="M27" t="s" s="19">
        <v>360</v>
      </c>
      <c r="N27" t="s" s="19">
        <v>2326</v>
      </c>
      <c r="P27" t="s" s="19">
        <v>1894</v>
      </c>
      <c r="U27" t="s" s="19">
        <v>2364</v>
      </c>
    </row>
    <row r="28">
      <c r="D28" t="s" s="29">
        <v>2346</v>
      </c>
      <c r="E28" t="s" s="4">
        <v>308</v>
      </c>
      <c r="F28" t="s" s="18">
        <v>2365</v>
      </c>
      <c r="G28" t="s" s="14">
        <v>1973</v>
      </c>
      <c r="J28" t="s" s="14">
        <v>2363</v>
      </c>
      <c r="M28" t="s" s="19">
        <v>360</v>
      </c>
      <c r="N28" t="s" s="19">
        <v>2326</v>
      </c>
      <c r="P28" t="s" s="19">
        <v>1894</v>
      </c>
    </row>
    <row r="29">
      <c r="D29" t="s" s="29">
        <v>2347</v>
      </c>
      <c r="E29" t="s" s="4">
        <v>59</v>
      </c>
      <c r="F29" t="s" s="18">
        <v>2366</v>
      </c>
      <c r="G29" t="s" s="14">
        <v>1973</v>
      </c>
      <c r="J29" t="s" s="14">
        <v>2363</v>
      </c>
      <c r="M29" t="s" s="19">
        <v>360</v>
      </c>
      <c r="N29" t="s" s="19">
        <v>2367</v>
      </c>
      <c r="P29" t="s" s="19">
        <v>1894</v>
      </c>
    </row>
    <row r="30">
      <c r="D30" t="s" s="29">
        <v>2348</v>
      </c>
      <c r="E30" t="s" s="4">
        <v>60</v>
      </c>
      <c r="F30" t="s" s="18">
        <v>2368</v>
      </c>
      <c r="G30" t="s" s="14">
        <v>1973</v>
      </c>
      <c r="H30" t="s" s="14">
        <v>2333</v>
      </c>
      <c r="J30" t="s" s="14">
        <v>2363</v>
      </c>
      <c r="M30" t="s" s="19">
        <v>360</v>
      </c>
      <c r="N30" t="s" s="19">
        <v>2369</v>
      </c>
      <c r="P30" t="s" s="19">
        <v>1894</v>
      </c>
    </row>
    <row r="31">
      <c r="D31" t="s" s="29">
        <v>2349</v>
      </c>
      <c r="E31" t="s" s="4">
        <v>68</v>
      </c>
      <c r="F31" t="s" s="18">
        <v>2368</v>
      </c>
      <c r="G31" t="s" s="14">
        <v>1973</v>
      </c>
      <c r="J31" t="s" s="14">
        <v>2370</v>
      </c>
      <c r="M31" t="s" s="19">
        <v>360</v>
      </c>
      <c r="N31" t="s" s="19">
        <v>2369</v>
      </c>
      <c r="P31" t="s" s="19">
        <v>1894</v>
      </c>
    </row>
    <row r="32">
      <c r="D32" t="s" s="29">
        <v>2409</v>
      </c>
      <c r="E32" t="s" s="4">
        <v>66</v>
      </c>
      <c r="F32" t="s" s="18">
        <v>2415</v>
      </c>
      <c r="G32" t="s" s="14">
        <v>2416</v>
      </c>
      <c r="J32" t="s" s="14">
        <v>2363</v>
      </c>
      <c r="M32" t="s" s="19">
        <v>360</v>
      </c>
      <c r="N32" t="s" s="19">
        <v>2369</v>
      </c>
      <c r="P32" t="s" s="19">
        <v>1894</v>
      </c>
      <c r="Q32" t="s" s="19">
        <v>2417</v>
      </c>
    </row>
    <row r="33">
      <c r="D33" t="s" s="29">
        <v>2410</v>
      </c>
      <c r="E33" t="s" s="4">
        <v>1940</v>
      </c>
      <c r="F33" t="s" s="18">
        <v>2415</v>
      </c>
      <c r="G33" t="s" s="14">
        <v>2045</v>
      </c>
      <c r="J33" t="s" s="14">
        <v>2363</v>
      </c>
      <c r="M33" t="s" s="19">
        <v>360</v>
      </c>
      <c r="N33" t="s" s="19">
        <v>2369</v>
      </c>
      <c r="P33" t="s" s="19">
        <v>1894</v>
      </c>
      <c r="Q33" t="s" s="19">
        <v>2417</v>
      </c>
    </row>
    <row r="34">
      <c r="D34" t="s" s="29">
        <v>2026</v>
      </c>
      <c r="E34" t="s" s="4">
        <v>2413</v>
      </c>
      <c r="F34" t="s" s="18">
        <v>2415</v>
      </c>
      <c r="G34" t="s" s="14">
        <v>2046</v>
      </c>
      <c r="J34" t="s" s="14">
        <v>2363</v>
      </c>
      <c r="M34" t="s" s="19">
        <v>360</v>
      </c>
      <c r="N34" t="s" s="19">
        <v>2369</v>
      </c>
      <c r="P34" t="s" s="19">
        <v>1894</v>
      </c>
      <c r="Q34" t="s" s="19">
        <v>2417</v>
      </c>
    </row>
    <row r="35">
      <c r="D35" t="s" s="29">
        <v>2027</v>
      </c>
      <c r="E35" t="s" s="4">
        <v>2414</v>
      </c>
      <c r="F35" t="s" s="18">
        <v>2415</v>
      </c>
      <c r="G35" t="s" s="14">
        <v>2047</v>
      </c>
      <c r="J35" t="s" s="14">
        <v>2363</v>
      </c>
      <c r="M35" t="s" s="19">
        <v>360</v>
      </c>
      <c r="N35" t="s" s="19">
        <v>2369</v>
      </c>
      <c r="P35" t="s" s="19">
        <v>1894</v>
      </c>
      <c r="Q35" t="s" s="19">
        <v>2417</v>
      </c>
    </row>
    <row r="36">
      <c r="D36" t="s" s="29">
        <v>2411</v>
      </c>
      <c r="E36" t="s" s="4">
        <v>67</v>
      </c>
      <c r="F36" t="s" s="18">
        <v>2418</v>
      </c>
      <c r="G36" t="s" s="14">
        <v>2416</v>
      </c>
      <c r="J36" t="s" s="14">
        <v>2363</v>
      </c>
      <c r="M36" t="s" s="19">
        <v>360</v>
      </c>
      <c r="N36" t="s" s="19">
        <v>2369</v>
      </c>
      <c r="P36" t="s" s="19">
        <v>1894</v>
      </c>
      <c r="Q36" t="s" s="19">
        <v>2419</v>
      </c>
    </row>
    <row r="37">
      <c r="D37" t="s" s="29">
        <v>2350</v>
      </c>
      <c r="E37" t="s" s="4">
        <v>69</v>
      </c>
      <c r="F37" t="s" s="18">
        <v>2368</v>
      </c>
      <c r="J37" t="s" s="14">
        <v>2371</v>
      </c>
      <c r="M37" t="s" s="19">
        <v>360</v>
      </c>
      <c r="N37" t="s" s="19">
        <v>2369</v>
      </c>
      <c r="P37" t="s" s="19">
        <v>1894</v>
      </c>
    </row>
    <row r="38">
      <c r="D38" t="s" s="29">
        <v>2351</v>
      </c>
      <c r="E38" t="s" s="27">
        <v>70</v>
      </c>
      <c r="F38" t="s" s="18">
        <v>2368</v>
      </c>
      <c r="J38" t="s" s="14">
        <v>2372</v>
      </c>
      <c r="M38" t="s" s="19">
        <v>360</v>
      </c>
      <c r="N38" t="s" s="19">
        <v>2369</v>
      </c>
      <c r="P38" t="s" s="19">
        <v>1894</v>
      </c>
    </row>
    <row r="39">
      <c r="D39" t="s" s="29">
        <v>2352</v>
      </c>
      <c r="E39" t="s" s="4">
        <v>71</v>
      </c>
      <c r="F39" t="s" s="18">
        <v>2368</v>
      </c>
      <c r="J39" t="s" s="14">
        <v>2373</v>
      </c>
      <c r="M39" t="s" s="19">
        <v>360</v>
      </c>
      <c r="N39" t="s" s="19">
        <v>2369</v>
      </c>
      <c r="P39" t="s" s="19">
        <v>1894</v>
      </c>
    </row>
    <row r="40">
      <c r="D40" t="s" s="29">
        <v>2412</v>
      </c>
      <c r="E40" t="s" s="4">
        <v>150</v>
      </c>
      <c r="F40" t="s" s="18">
        <v>2368</v>
      </c>
      <c r="K40" t="s" s="14">
        <v>2090</v>
      </c>
      <c r="M40" t="s" s="19">
        <v>360</v>
      </c>
      <c r="N40" t="s" s="19">
        <v>2369</v>
      </c>
      <c r="P40" t="s" s="19">
        <v>1894</v>
      </c>
    </row>
    <row r="41">
      <c r="D41" t="s" s="29">
        <v>2353</v>
      </c>
      <c r="E41" t="s" s="4">
        <v>307</v>
      </c>
      <c r="F41" t="s" s="18">
        <v>2374</v>
      </c>
      <c r="G41" t="s" s="14">
        <v>1973</v>
      </c>
      <c r="J41" t="s" s="14">
        <v>2363</v>
      </c>
      <c r="M41" t="s" s="19">
        <v>360</v>
      </c>
      <c r="N41" t="s" s="19">
        <v>2369</v>
      </c>
      <c r="P41" t="s" s="19">
        <v>1894</v>
      </c>
      <c r="T41" t="s" s="19">
        <v>2375</v>
      </c>
    </row>
    <row r="42">
      <c r="D42" t="s" s="29">
        <v>2354</v>
      </c>
      <c r="E42" t="s" s="4">
        <v>65</v>
      </c>
      <c r="F42" t="s" s="18">
        <v>2376</v>
      </c>
      <c r="J42" t="s" s="14">
        <v>2363</v>
      </c>
      <c r="M42" t="s" s="19">
        <v>360</v>
      </c>
      <c r="N42" t="s" s="19">
        <v>2369</v>
      </c>
      <c r="P42" t="s" s="19">
        <v>1894</v>
      </c>
      <c r="T42" t="s" s="19">
        <v>2377</v>
      </c>
    </row>
    <row r="43">
      <c r="D43" t="s" s="29">
        <v>2355</v>
      </c>
      <c r="E43" t="s" s="4">
        <v>2357</v>
      </c>
      <c r="F43" t="s" s="18">
        <v>2378</v>
      </c>
      <c r="L43" t="s" s="14">
        <v>451</v>
      </c>
      <c r="M43" t="s" s="19">
        <v>360</v>
      </c>
      <c r="N43" t="s" s="19">
        <v>2369</v>
      </c>
      <c r="O43" t="s" s="19">
        <v>1048</v>
      </c>
      <c r="P43" t="s" s="19">
        <v>448</v>
      </c>
      <c r="R43" t="s" s="19">
        <v>449</v>
      </c>
      <c r="V43" t="s" s="19">
        <v>1053</v>
      </c>
    </row>
    <row r="44">
      <c r="D44" t="s" s="29">
        <v>2356</v>
      </c>
      <c r="E44" t="s" s="4">
        <v>2358</v>
      </c>
      <c r="F44" t="s" s="18">
        <v>2379</v>
      </c>
      <c r="L44" t="s" s="14">
        <v>451</v>
      </c>
      <c r="M44" t="s" s="19">
        <v>360</v>
      </c>
      <c r="N44" t="s" s="19">
        <v>2369</v>
      </c>
      <c r="O44" t="s" s="19">
        <v>1048</v>
      </c>
      <c r="P44" t="s" s="19">
        <v>448</v>
      </c>
      <c r="R44" t="s" s="19">
        <v>449</v>
      </c>
      <c r="S44" t="s" s="19">
        <v>2380</v>
      </c>
      <c r="V44" t="s" s="19">
        <v>1053</v>
      </c>
    </row>
    <row r="45"/>
    <row r="46">
      <c r="B46" t="s" s="11">
        <v>162</v>
      </c>
    </row>
    <row r="47">
      <c r="B47" t="s" s="11">
        <v>489</v>
      </c>
    </row>
    <row r="48">
      <c r="B48" t="s" s="11">
        <v>2407</v>
      </c>
    </row>
    <row r="49">
      <c r="B49" t="s" s="26">
        <v>2339</v>
      </c>
    </row>
    <row r="50">
      <c r="B50" t="s" s="12">
        <v>2420</v>
      </c>
    </row>
    <row r="52">
      <c r="E52" t="s" s="20">
        <v>2382</v>
      </c>
    </row>
    <row r="53">
      <c r="D53" t="s" s="29">
        <v>2316</v>
      </c>
      <c r="E53" t="s" s="4">
        <v>2383</v>
      </c>
      <c r="F53" t="s" s="18">
        <v>2390</v>
      </c>
      <c r="G53" t="s" s="19">
        <v>2391</v>
      </c>
      <c r="H53" t="s" s="19">
        <v>2392</v>
      </c>
    </row>
    <row r="54">
      <c r="D54" t="s" s="29">
        <v>2317</v>
      </c>
      <c r="E54" t="s" s="4">
        <v>2384</v>
      </c>
      <c r="F54" t="s" s="18">
        <v>2393</v>
      </c>
      <c r="G54" t="s" s="19">
        <v>2391</v>
      </c>
      <c r="H54" t="s" s="19">
        <v>2394</v>
      </c>
    </row>
    <row r="55">
      <c r="D55" t="s" s="29">
        <v>2318</v>
      </c>
      <c r="E55" t="s" s="4">
        <v>2385</v>
      </c>
      <c r="F55" t="s" s="18">
        <v>2395</v>
      </c>
      <c r="G55" t="s" s="19">
        <v>2391</v>
      </c>
      <c r="H55" t="s" s="19">
        <v>2396</v>
      </c>
    </row>
    <row r="56">
      <c r="D56" t="s" s="29">
        <v>2319</v>
      </c>
      <c r="E56" t="s" s="4">
        <v>2386</v>
      </c>
      <c r="F56" t="s" s="18">
        <v>2397</v>
      </c>
      <c r="G56" t="s" s="19">
        <v>2391</v>
      </c>
      <c r="H56" t="s" s="19">
        <v>2398</v>
      </c>
    </row>
    <row r="57">
      <c r="D57" t="s" s="29">
        <v>2320</v>
      </c>
      <c r="E57" t="s" s="4">
        <v>2387</v>
      </c>
      <c r="F57" t="s" s="18">
        <v>2399</v>
      </c>
      <c r="G57" t="s" s="19">
        <v>2391</v>
      </c>
      <c r="H57" t="s" s="19">
        <v>2400</v>
      </c>
    </row>
    <row r="58">
      <c r="D58" t="s" s="29">
        <v>2322</v>
      </c>
      <c r="E58" t="s" s="4">
        <v>2388</v>
      </c>
      <c r="F58" t="s" s="18">
        <v>2401</v>
      </c>
      <c r="G58" t="s" s="19">
        <v>2391</v>
      </c>
      <c r="H58" t="s" s="19">
        <v>2402</v>
      </c>
    </row>
    <row r="59">
      <c r="D59" t="s" s="29">
        <v>2342</v>
      </c>
      <c r="E59" t="s" s="4">
        <v>2389</v>
      </c>
      <c r="F59" t="s" s="18">
        <v>2403</v>
      </c>
      <c r="G59" t="s" s="19">
        <v>2391</v>
      </c>
      <c r="H59" t="s" s="19">
        <v>2404</v>
      </c>
    </row>
    <row r="60"/>
    <row r="61">
      <c r="B61" t="s" s="11">
        <v>162</v>
      </c>
    </row>
    <row r="62">
      <c r="B62" t="s" s="11">
        <v>2407</v>
      </c>
    </row>
    <row r="63">
      <c r="B63" t="s" s="26">
        <v>2339</v>
      </c>
    </row>
    <row r="64">
      <c r="B64" t="s" s="12">
        <v>2421</v>
      </c>
    </row>
  </sheetData>
  <pageMargins bottom="0.75" footer="0.3" header="0.3" left="0.7" right="0.7" top="0.75"/>
  <drawing r:id="rId1"/>
  <legacyDrawing r:id="rId3"/>
</worksheet>
</file>

<file path=xl/worksheets/sheet27.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9.62109375" customWidth="true" bestFit="true"/>
    <col min="4" max="4" width="86.05078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s>
  <sheetData>
    <row r="1">
      <c r="A1" t="s" s="5">
        <v>2422</v>
      </c>
    </row>
    <row r="6">
      <c r="E6" t="s" s="20">
        <v>2314</v>
      </c>
      <c r="F6" t="s" s="20">
        <v>2315</v>
      </c>
    </row>
    <row r="7">
      <c r="D7" t="s" s="29">
        <v>2316</v>
      </c>
      <c r="E7" t="s" s="4">
        <v>52</v>
      </c>
      <c r="F7" t="s" s="4">
        <v>757</v>
      </c>
      <c r="G7" t="s" s="18">
        <v>2365</v>
      </c>
      <c r="H7" t="s" s="14">
        <v>2325</v>
      </c>
      <c r="J7" t="s" s="19">
        <v>360</v>
      </c>
      <c r="K7" t="s" s="19">
        <v>2326</v>
      </c>
      <c r="L7" t="s" s="19">
        <v>1894</v>
      </c>
    </row>
    <row r="8">
      <c r="D8" t="s" s="29">
        <v>2317</v>
      </c>
      <c r="E8" t="s" s="4">
        <v>53</v>
      </c>
      <c r="F8" t="s" s="4">
        <v>758</v>
      </c>
      <c r="G8" t="s" s="18">
        <v>2365</v>
      </c>
      <c r="H8" t="s" s="14">
        <v>2328</v>
      </c>
      <c r="J8" t="s" s="19">
        <v>360</v>
      </c>
      <c r="K8" t="s" s="19">
        <v>2326</v>
      </c>
      <c r="L8" t="s" s="19">
        <v>1894</v>
      </c>
    </row>
    <row r="9">
      <c r="D9" t="s" s="29">
        <v>2318</v>
      </c>
      <c r="E9" t="s" s="4">
        <v>54</v>
      </c>
      <c r="F9" t="s" s="4">
        <v>759</v>
      </c>
      <c r="G9" t="s" s="18">
        <v>2365</v>
      </c>
      <c r="H9" t="s" s="14">
        <v>2329</v>
      </c>
      <c r="J9" t="s" s="19">
        <v>360</v>
      </c>
      <c r="K9" t="s" s="19">
        <v>2326</v>
      </c>
      <c r="L9" t="s" s="19">
        <v>1894</v>
      </c>
    </row>
    <row r="10">
      <c r="D10" t="s" s="29">
        <v>2319</v>
      </c>
      <c r="E10" t="s" s="4">
        <v>55</v>
      </c>
      <c r="F10" t="s" s="4">
        <v>760</v>
      </c>
      <c r="G10" t="s" s="18">
        <v>2365</v>
      </c>
      <c r="H10" t="s" s="14">
        <v>2330</v>
      </c>
      <c r="J10" t="s" s="19">
        <v>360</v>
      </c>
      <c r="K10" t="s" s="19">
        <v>2326</v>
      </c>
      <c r="L10" t="s" s="19">
        <v>1894</v>
      </c>
    </row>
    <row r="11">
      <c r="D11" t="s" s="29">
        <v>2320</v>
      </c>
      <c r="E11" t="s" s="4">
        <v>56</v>
      </c>
      <c r="F11" t="s" s="4">
        <v>761</v>
      </c>
      <c r="G11" t="s" s="18">
        <v>2365</v>
      </c>
      <c r="H11" t="s" s="14">
        <v>2331</v>
      </c>
      <c r="J11" t="s" s="19">
        <v>360</v>
      </c>
      <c r="K11" t="s" s="19">
        <v>2326</v>
      </c>
      <c r="L11" t="s" s="19">
        <v>1894</v>
      </c>
    </row>
    <row r="12">
      <c r="D12" t="s" s="29">
        <v>2321</v>
      </c>
      <c r="E12" t="s" s="4">
        <v>57</v>
      </c>
      <c r="F12" t="s" s="4">
        <v>762</v>
      </c>
      <c r="G12" t="s" s="18">
        <v>2365</v>
      </c>
      <c r="H12" t="s" s="14">
        <v>2332</v>
      </c>
      <c r="I12" t="s" s="14">
        <v>2333</v>
      </c>
      <c r="J12" t="s" s="19">
        <v>360</v>
      </c>
      <c r="K12" t="s" s="19">
        <v>2326</v>
      </c>
      <c r="L12" t="s" s="19">
        <v>1894</v>
      </c>
    </row>
    <row r="13">
      <c r="D13" t="s" s="29">
        <v>2322</v>
      </c>
      <c r="E13" t="s" s="4">
        <v>58</v>
      </c>
      <c r="F13" t="s" s="4">
        <v>763</v>
      </c>
      <c r="G13" t="s" s="18">
        <v>2365</v>
      </c>
      <c r="H13" t="s" s="14">
        <v>2334</v>
      </c>
      <c r="J13" t="s" s="19">
        <v>360</v>
      </c>
      <c r="K13" t="s" s="19">
        <v>2326</v>
      </c>
      <c r="L13" t="s" s="19">
        <v>1894</v>
      </c>
    </row>
    <row r="14">
      <c r="D14" t="s" s="29">
        <v>2323</v>
      </c>
      <c r="E14" t="s" s="4">
        <v>61</v>
      </c>
      <c r="F14" t="s" s="4">
        <v>765</v>
      </c>
      <c r="G14" t="s" s="18">
        <v>2365</v>
      </c>
      <c r="H14" t="s" s="14">
        <v>2335</v>
      </c>
      <c r="I14" t="s" s="14">
        <v>2336</v>
      </c>
      <c r="J14" t="s" s="19">
        <v>360</v>
      </c>
      <c r="K14" t="s" s="19">
        <v>2326</v>
      </c>
      <c r="L14" t="s" s="19">
        <v>1894</v>
      </c>
    </row>
    <row r="15">
      <c r="E15" t="s" s="14">
        <v>2337</v>
      </c>
      <c r="F15" t="s" s="14">
        <v>2338</v>
      </c>
    </row>
    <row r="16">
      <c r="B16" t="s" s="11">
        <v>112</v>
      </c>
    </row>
    <row r="17">
      <c r="B17" t="s" s="11">
        <v>113</v>
      </c>
    </row>
    <row r="18">
      <c r="B18" t="s" s="11">
        <v>489</v>
      </c>
    </row>
    <row r="19">
      <c r="B19" t="s" s="11">
        <v>2375</v>
      </c>
    </row>
    <row r="20">
      <c r="B20" t="s" s="11">
        <v>541</v>
      </c>
    </row>
    <row r="21">
      <c r="B21" t="s" s="26">
        <v>2339</v>
      </c>
    </row>
    <row r="22">
      <c r="B22" t="s" s="12">
        <v>2423</v>
      </c>
    </row>
    <row r="24">
      <c r="E24" t="s" s="20">
        <v>2341</v>
      </c>
    </row>
    <row r="25">
      <c r="D25" t="s" s="29">
        <v>2342</v>
      </c>
      <c r="E25" t="s" s="4">
        <v>64</v>
      </c>
      <c r="F25" t="s" s="18">
        <v>2365</v>
      </c>
      <c r="H25" t="s" s="14">
        <v>2359</v>
      </c>
      <c r="I25" t="s" s="14">
        <v>2337</v>
      </c>
      <c r="J25" t="s" s="19">
        <v>360</v>
      </c>
      <c r="K25" t="s" s="19">
        <v>2326</v>
      </c>
      <c r="L25" t="s" s="19">
        <v>1894</v>
      </c>
    </row>
    <row r="26">
      <c r="D26" t="s" s="29">
        <v>2343</v>
      </c>
      <c r="E26" t="s" s="4">
        <v>62</v>
      </c>
      <c r="F26" t="s" s="18">
        <v>2365</v>
      </c>
      <c r="I26" t="s" s="14">
        <v>2360</v>
      </c>
      <c r="J26" t="s" s="19">
        <v>360</v>
      </c>
      <c r="K26" t="s" s="19">
        <v>2326</v>
      </c>
      <c r="L26" t="s" s="19">
        <v>1894</v>
      </c>
    </row>
    <row r="27">
      <c r="D27" t="s" s="29">
        <v>2344</v>
      </c>
      <c r="E27" t="s" s="4">
        <v>63</v>
      </c>
      <c r="F27" t="s" s="18">
        <v>2365</v>
      </c>
      <c r="I27" t="s" s="14">
        <v>2361</v>
      </c>
      <c r="J27" t="s" s="19">
        <v>360</v>
      </c>
      <c r="K27" t="s" s="19">
        <v>2326</v>
      </c>
      <c r="L27" t="s" s="19">
        <v>1894</v>
      </c>
    </row>
    <row r="28">
      <c r="D28" t="s" s="29">
        <v>2424</v>
      </c>
      <c r="E28" t="s" s="4">
        <v>715</v>
      </c>
      <c r="F28" t="s" s="18">
        <v>2368</v>
      </c>
      <c r="G28" t="s" s="14">
        <v>2336</v>
      </c>
      <c r="I28" t="s" s="14">
        <v>2363</v>
      </c>
      <c r="J28" t="s" s="19">
        <v>360</v>
      </c>
      <c r="K28" t="s" s="19">
        <v>2369</v>
      </c>
      <c r="L28" t="s" s="19">
        <v>1894</v>
      </c>
    </row>
    <row r="29"/>
    <row r="31">
      <c r="B31" t="s" s="11">
        <v>112</v>
      </c>
    </row>
    <row r="32">
      <c r="B32" t="s" s="11">
        <v>113</v>
      </c>
    </row>
    <row r="33">
      <c r="B33" t="s" s="11">
        <v>489</v>
      </c>
    </row>
    <row r="34">
      <c r="B34" t="s" s="11">
        <v>2375</v>
      </c>
    </row>
    <row r="35">
      <c r="B35" t="s" s="11">
        <v>541</v>
      </c>
    </row>
    <row r="36">
      <c r="B36" t="s" s="26">
        <v>2339</v>
      </c>
    </row>
    <row r="37">
      <c r="B37" t="s" s="12">
        <v>2425</v>
      </c>
    </row>
    <row r="39">
      <c r="E39" t="s" s="20">
        <v>2382</v>
      </c>
    </row>
    <row r="40">
      <c r="D40" t="s" s="29">
        <v>2316</v>
      </c>
      <c r="E40" t="s" s="4">
        <v>2383</v>
      </c>
      <c r="F40" t="s" s="18">
        <v>2390</v>
      </c>
      <c r="G40" t="s" s="19">
        <v>2391</v>
      </c>
      <c r="H40" t="s" s="19">
        <v>2392</v>
      </c>
    </row>
    <row r="41">
      <c r="D41" t="s" s="29">
        <v>2317</v>
      </c>
      <c r="E41" t="s" s="4">
        <v>2384</v>
      </c>
      <c r="F41" t="s" s="18">
        <v>2393</v>
      </c>
      <c r="G41" t="s" s="19">
        <v>2391</v>
      </c>
      <c r="H41" t="s" s="19">
        <v>2394</v>
      </c>
    </row>
    <row r="42">
      <c r="D42" t="s" s="29">
        <v>2318</v>
      </c>
      <c r="E42" t="s" s="4">
        <v>2385</v>
      </c>
      <c r="F42" t="s" s="18">
        <v>2395</v>
      </c>
      <c r="G42" t="s" s="19">
        <v>2391</v>
      </c>
      <c r="H42" t="s" s="19">
        <v>2396</v>
      </c>
    </row>
    <row r="43">
      <c r="D43" t="s" s="29">
        <v>2319</v>
      </c>
      <c r="E43" t="s" s="4">
        <v>2386</v>
      </c>
      <c r="F43" t="s" s="18">
        <v>2397</v>
      </c>
      <c r="G43" t="s" s="19">
        <v>2391</v>
      </c>
      <c r="H43" t="s" s="19">
        <v>2398</v>
      </c>
    </row>
    <row r="44">
      <c r="D44" t="s" s="29">
        <v>2320</v>
      </c>
      <c r="E44" t="s" s="4">
        <v>2387</v>
      </c>
      <c r="F44" t="s" s="18">
        <v>2399</v>
      </c>
      <c r="G44" t="s" s="19">
        <v>2391</v>
      </c>
      <c r="H44" t="s" s="19">
        <v>2400</v>
      </c>
    </row>
    <row r="45">
      <c r="D45" t="s" s="29">
        <v>2322</v>
      </c>
      <c r="E45" t="s" s="4">
        <v>2388</v>
      </c>
      <c r="F45" t="s" s="18">
        <v>2401</v>
      </c>
      <c r="G45" t="s" s="19">
        <v>2391</v>
      </c>
      <c r="H45" t="s" s="19">
        <v>2402</v>
      </c>
    </row>
    <row r="46">
      <c r="D46" t="s" s="29">
        <v>2342</v>
      </c>
      <c r="E46" t="s" s="4">
        <v>2389</v>
      </c>
      <c r="F46" t="s" s="18">
        <v>2403</v>
      </c>
      <c r="G46" t="s" s="19">
        <v>2391</v>
      </c>
      <c r="H46" t="s" s="19">
        <v>2404</v>
      </c>
    </row>
    <row r="47"/>
    <row r="48">
      <c r="B48" t="s" s="11">
        <v>112</v>
      </c>
    </row>
    <row r="49">
      <c r="B49" t="s" s="11">
        <v>113</v>
      </c>
    </row>
    <row r="50">
      <c r="B50" t="s" s="11">
        <v>2375</v>
      </c>
    </row>
    <row r="51">
      <c r="B51" t="s" s="11">
        <v>541</v>
      </c>
    </row>
    <row r="52">
      <c r="B52" t="s" s="26">
        <v>2339</v>
      </c>
    </row>
    <row r="53">
      <c r="B53" t="s" s="12">
        <v>2426</v>
      </c>
    </row>
  </sheetData>
  <pageMargins bottom="0.75" footer="0.3" header="0.3" left="0.7" right="0.7" top="0.75"/>
  <drawing r:id="rId1"/>
  <legacyDrawing r:id="rId3"/>
</worksheet>
</file>

<file path=xl/worksheets/sheet28.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86.05078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s>
  <sheetData>
    <row r="1">
      <c r="A1" t="s" s="5">
        <v>2427</v>
      </c>
    </row>
    <row r="6">
      <c r="E6" t="s" s="20">
        <v>2314</v>
      </c>
      <c r="F6" t="s" s="20">
        <v>2315</v>
      </c>
    </row>
    <row r="7">
      <c r="D7" t="s" s="29">
        <v>2316</v>
      </c>
      <c r="E7" t="s" s="4">
        <v>52</v>
      </c>
      <c r="F7" t="s" s="4">
        <v>757</v>
      </c>
      <c r="G7" t="s" s="18">
        <v>2365</v>
      </c>
      <c r="H7" t="s" s="14">
        <v>2325</v>
      </c>
      <c r="J7" t="s" s="19">
        <v>360</v>
      </c>
      <c r="K7" t="s" s="19">
        <v>2326</v>
      </c>
      <c r="L7" t="s" s="19">
        <v>1894</v>
      </c>
    </row>
    <row r="8">
      <c r="D8" t="s" s="29">
        <v>2317</v>
      </c>
      <c r="E8" t="s" s="4">
        <v>53</v>
      </c>
      <c r="F8" t="s" s="4">
        <v>758</v>
      </c>
      <c r="G8" t="s" s="18">
        <v>2365</v>
      </c>
      <c r="H8" t="s" s="14">
        <v>2328</v>
      </c>
      <c r="J8" t="s" s="19">
        <v>360</v>
      </c>
      <c r="K8" t="s" s="19">
        <v>2326</v>
      </c>
      <c r="L8" t="s" s="19">
        <v>1894</v>
      </c>
    </row>
    <row r="9">
      <c r="D9" t="s" s="29">
        <v>2318</v>
      </c>
      <c r="E9" t="s" s="4">
        <v>54</v>
      </c>
      <c r="F9" t="s" s="4">
        <v>759</v>
      </c>
      <c r="G9" t="s" s="18">
        <v>2365</v>
      </c>
      <c r="H9" t="s" s="14">
        <v>2329</v>
      </c>
      <c r="J9" t="s" s="19">
        <v>360</v>
      </c>
      <c r="K9" t="s" s="19">
        <v>2326</v>
      </c>
      <c r="L9" t="s" s="19">
        <v>1894</v>
      </c>
    </row>
    <row r="10">
      <c r="D10" t="s" s="29">
        <v>2319</v>
      </c>
      <c r="E10" t="s" s="4">
        <v>55</v>
      </c>
      <c r="F10" t="s" s="4">
        <v>760</v>
      </c>
      <c r="G10" t="s" s="18">
        <v>2365</v>
      </c>
      <c r="H10" t="s" s="14">
        <v>2330</v>
      </c>
      <c r="J10" t="s" s="19">
        <v>360</v>
      </c>
      <c r="K10" t="s" s="19">
        <v>2326</v>
      </c>
      <c r="L10" t="s" s="19">
        <v>1894</v>
      </c>
    </row>
    <row r="11">
      <c r="D11" t="s" s="29">
        <v>2320</v>
      </c>
      <c r="E11" t="s" s="4">
        <v>56</v>
      </c>
      <c r="F11" t="s" s="4">
        <v>761</v>
      </c>
      <c r="G11" t="s" s="18">
        <v>2365</v>
      </c>
      <c r="H11" t="s" s="14">
        <v>2331</v>
      </c>
      <c r="J11" t="s" s="19">
        <v>360</v>
      </c>
      <c r="K11" t="s" s="19">
        <v>2326</v>
      </c>
      <c r="L11" t="s" s="19">
        <v>1894</v>
      </c>
    </row>
    <row r="12">
      <c r="D12" t="s" s="29">
        <v>2321</v>
      </c>
      <c r="E12" t="s" s="4">
        <v>57</v>
      </c>
      <c r="F12" t="s" s="4">
        <v>762</v>
      </c>
      <c r="G12" t="s" s="18">
        <v>2365</v>
      </c>
      <c r="H12" t="s" s="14">
        <v>2332</v>
      </c>
      <c r="I12" t="s" s="14">
        <v>2333</v>
      </c>
      <c r="J12" t="s" s="19">
        <v>360</v>
      </c>
      <c r="K12" t="s" s="19">
        <v>2326</v>
      </c>
      <c r="L12" t="s" s="19">
        <v>1894</v>
      </c>
    </row>
    <row r="13">
      <c r="D13" t="s" s="29">
        <v>2322</v>
      </c>
      <c r="E13" t="s" s="4">
        <v>58</v>
      </c>
      <c r="F13" t="s" s="4">
        <v>763</v>
      </c>
      <c r="G13" t="s" s="18">
        <v>2365</v>
      </c>
      <c r="H13" t="s" s="14">
        <v>2334</v>
      </c>
      <c r="J13" t="s" s="19">
        <v>360</v>
      </c>
      <c r="K13" t="s" s="19">
        <v>2326</v>
      </c>
      <c r="L13" t="s" s="19">
        <v>1894</v>
      </c>
    </row>
    <row r="14">
      <c r="D14" t="s" s="29">
        <v>2323</v>
      </c>
      <c r="E14" t="s" s="4">
        <v>61</v>
      </c>
      <c r="F14" t="s" s="4">
        <v>765</v>
      </c>
      <c r="G14" t="s" s="18">
        <v>2365</v>
      </c>
      <c r="H14" t="s" s="14">
        <v>2335</v>
      </c>
      <c r="I14" t="s" s="14">
        <v>2336</v>
      </c>
      <c r="J14" t="s" s="19">
        <v>360</v>
      </c>
      <c r="K14" t="s" s="19">
        <v>2326</v>
      </c>
      <c r="L14" t="s" s="19">
        <v>1894</v>
      </c>
    </row>
    <row r="15">
      <c r="E15" t="s" s="14">
        <v>2337</v>
      </c>
      <c r="F15" t="s" s="14">
        <v>2338</v>
      </c>
    </row>
    <row r="16">
      <c r="B16" t="s" s="11">
        <v>162</v>
      </c>
    </row>
    <row r="17">
      <c r="B17" t="s" s="11">
        <v>2407</v>
      </c>
    </row>
    <row r="18">
      <c r="B18" t="s" s="11">
        <v>489</v>
      </c>
    </row>
    <row r="19">
      <c r="B19" t="s" s="11">
        <v>1973</v>
      </c>
    </row>
    <row r="20">
      <c r="B20" t="s" s="11">
        <v>2375</v>
      </c>
    </row>
    <row r="21">
      <c r="B21" t="s" s="11">
        <v>541</v>
      </c>
    </row>
    <row r="22">
      <c r="B22" t="s" s="26">
        <v>2339</v>
      </c>
    </row>
    <row r="23">
      <c r="B23" t="s" s="12">
        <v>2428</v>
      </c>
    </row>
    <row r="25">
      <c r="E25" t="s" s="20">
        <v>2341</v>
      </c>
    </row>
    <row r="26">
      <c r="D26" t="s" s="29">
        <v>2342</v>
      </c>
      <c r="E26" t="s" s="4">
        <v>64</v>
      </c>
      <c r="F26" t="s" s="18">
        <v>2365</v>
      </c>
      <c r="H26" t="s" s="14">
        <v>2359</v>
      </c>
      <c r="I26" t="s" s="14">
        <v>2337</v>
      </c>
      <c r="J26" t="s" s="19">
        <v>360</v>
      </c>
      <c r="K26" t="s" s="19">
        <v>2326</v>
      </c>
      <c r="L26" t="s" s="19">
        <v>1894</v>
      </c>
    </row>
    <row r="27">
      <c r="D27" t="s" s="29">
        <v>2343</v>
      </c>
      <c r="E27" t="s" s="4">
        <v>62</v>
      </c>
      <c r="F27" t="s" s="18">
        <v>2365</v>
      </c>
      <c r="I27" t="s" s="14">
        <v>2360</v>
      </c>
      <c r="J27" t="s" s="19">
        <v>360</v>
      </c>
      <c r="K27" t="s" s="19">
        <v>2326</v>
      </c>
      <c r="L27" t="s" s="19">
        <v>1894</v>
      </c>
    </row>
    <row r="28">
      <c r="D28" t="s" s="29">
        <v>2344</v>
      </c>
      <c r="E28" t="s" s="4">
        <v>63</v>
      </c>
      <c r="F28" t="s" s="18">
        <v>2365</v>
      </c>
      <c r="I28" t="s" s="14">
        <v>2361</v>
      </c>
      <c r="J28" t="s" s="19">
        <v>360</v>
      </c>
      <c r="K28" t="s" s="19">
        <v>2326</v>
      </c>
      <c r="L28" t="s" s="19">
        <v>1894</v>
      </c>
    </row>
    <row r="29">
      <c r="D29" t="s" s="29">
        <v>2424</v>
      </c>
      <c r="E29" t="s" s="4">
        <v>715</v>
      </c>
      <c r="F29" t="s" s="18">
        <v>2368</v>
      </c>
      <c r="G29" t="s" s="14">
        <v>2336</v>
      </c>
      <c r="I29" t="s" s="14">
        <v>2363</v>
      </c>
      <c r="J29" t="s" s="19">
        <v>360</v>
      </c>
      <c r="K29" t="s" s="19">
        <v>2369</v>
      </c>
      <c r="L29" t="s" s="19">
        <v>1894</v>
      </c>
    </row>
    <row r="30"/>
    <row r="33">
      <c r="B33" t="s" s="11">
        <v>162</v>
      </c>
    </row>
    <row r="34">
      <c r="B34" t="s" s="11">
        <v>2407</v>
      </c>
    </row>
    <row r="35">
      <c r="B35" t="s" s="11">
        <v>489</v>
      </c>
    </row>
    <row r="36">
      <c r="B36" t="s" s="11">
        <v>1973</v>
      </c>
    </row>
    <row r="37">
      <c r="B37" t="s" s="11">
        <v>2375</v>
      </c>
    </row>
    <row r="38">
      <c r="B38" t="s" s="11">
        <v>541</v>
      </c>
    </row>
    <row r="39">
      <c r="B39" t="s" s="26">
        <v>2339</v>
      </c>
    </row>
    <row r="40">
      <c r="B40" t="s" s="12">
        <v>2429</v>
      </c>
    </row>
    <row r="42">
      <c r="E42" t="s" s="20">
        <v>2382</v>
      </c>
    </row>
    <row r="43">
      <c r="D43" t="s" s="29">
        <v>2316</v>
      </c>
      <c r="E43" t="s" s="4">
        <v>2383</v>
      </c>
      <c r="F43" t="s" s="18">
        <v>2390</v>
      </c>
      <c r="G43" t="s" s="19">
        <v>2391</v>
      </c>
      <c r="H43" t="s" s="19">
        <v>2392</v>
      </c>
    </row>
    <row r="44">
      <c r="D44" t="s" s="29">
        <v>2317</v>
      </c>
      <c r="E44" t="s" s="4">
        <v>2384</v>
      </c>
      <c r="F44" t="s" s="18">
        <v>2393</v>
      </c>
      <c r="G44" t="s" s="19">
        <v>2391</v>
      </c>
      <c r="H44" t="s" s="19">
        <v>2394</v>
      </c>
    </row>
    <row r="45">
      <c r="D45" t="s" s="29">
        <v>2318</v>
      </c>
      <c r="E45" t="s" s="4">
        <v>2385</v>
      </c>
      <c r="F45" t="s" s="18">
        <v>2395</v>
      </c>
      <c r="G45" t="s" s="19">
        <v>2391</v>
      </c>
      <c r="H45" t="s" s="19">
        <v>2396</v>
      </c>
    </row>
    <row r="46">
      <c r="D46" t="s" s="29">
        <v>2319</v>
      </c>
      <c r="E46" t="s" s="4">
        <v>2386</v>
      </c>
      <c r="F46" t="s" s="18">
        <v>2397</v>
      </c>
      <c r="G46" t="s" s="19">
        <v>2391</v>
      </c>
      <c r="H46" t="s" s="19">
        <v>2398</v>
      </c>
    </row>
    <row r="47">
      <c r="D47" t="s" s="29">
        <v>2320</v>
      </c>
      <c r="E47" t="s" s="4">
        <v>2387</v>
      </c>
      <c r="F47" t="s" s="18">
        <v>2399</v>
      </c>
      <c r="G47" t="s" s="19">
        <v>2391</v>
      </c>
      <c r="H47" t="s" s="19">
        <v>2400</v>
      </c>
    </row>
    <row r="48">
      <c r="D48" t="s" s="29">
        <v>2322</v>
      </c>
      <c r="E48" t="s" s="4">
        <v>2388</v>
      </c>
      <c r="F48" t="s" s="18">
        <v>2401</v>
      </c>
      <c r="G48" t="s" s="19">
        <v>2391</v>
      </c>
      <c r="H48" t="s" s="19">
        <v>2402</v>
      </c>
    </row>
    <row r="49">
      <c r="D49" t="s" s="29">
        <v>2342</v>
      </c>
      <c r="E49" t="s" s="4">
        <v>2389</v>
      </c>
      <c r="F49" t="s" s="18">
        <v>2403</v>
      </c>
      <c r="G49" t="s" s="19">
        <v>2391</v>
      </c>
      <c r="H49" t="s" s="19">
        <v>2404</v>
      </c>
    </row>
    <row r="50"/>
    <row r="51">
      <c r="B51" t="s" s="11">
        <v>162</v>
      </c>
    </row>
    <row r="52">
      <c r="B52" t="s" s="11">
        <v>2407</v>
      </c>
    </row>
    <row r="53">
      <c r="B53" t="s" s="11">
        <v>1973</v>
      </c>
    </row>
    <row r="54">
      <c r="B54" t="s" s="11">
        <v>2375</v>
      </c>
    </row>
    <row r="55">
      <c r="B55" t="s" s="11">
        <v>541</v>
      </c>
    </row>
    <row r="56">
      <c r="B56" t="s" s="26">
        <v>2339</v>
      </c>
    </row>
    <row r="57">
      <c r="B57" t="s" s="12">
        <v>2430</v>
      </c>
    </row>
  </sheetData>
  <pageMargins bottom="0.75" footer="0.3" header="0.3" left="0.7" right="0.7" top="0.75"/>
  <drawing r:id="rId1"/>
  <legacyDrawing r:id="rId3"/>
</worksheet>
</file>

<file path=xl/worksheets/sheet29.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2.15625" customWidth="true" bestFit="true"/>
    <col min="4" max="4" width="86.05078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s>
  <sheetData>
    <row r="1">
      <c r="A1" t="s" s="5">
        <v>2431</v>
      </c>
    </row>
    <row r="6">
      <c r="E6" t="s" s="20">
        <v>2314</v>
      </c>
      <c r="F6" t="s" s="20">
        <v>2315</v>
      </c>
    </row>
    <row r="7">
      <c r="D7" t="s" s="29">
        <v>2316</v>
      </c>
      <c r="E7" t="s" s="4">
        <v>52</v>
      </c>
      <c r="F7" t="s" s="4">
        <v>757</v>
      </c>
      <c r="G7" t="s" s="18">
        <v>2365</v>
      </c>
      <c r="H7" t="s" s="14">
        <v>2325</v>
      </c>
      <c r="J7" t="s" s="19">
        <v>360</v>
      </c>
      <c r="K7" t="s" s="19">
        <v>2326</v>
      </c>
      <c r="L7" t="s" s="19">
        <v>1894</v>
      </c>
    </row>
    <row r="8">
      <c r="D8" t="s" s="29">
        <v>2317</v>
      </c>
      <c r="E8" t="s" s="4">
        <v>53</v>
      </c>
      <c r="F8" t="s" s="4">
        <v>758</v>
      </c>
      <c r="G8" t="s" s="18">
        <v>2365</v>
      </c>
      <c r="H8" t="s" s="14">
        <v>2328</v>
      </c>
      <c r="J8" t="s" s="19">
        <v>360</v>
      </c>
      <c r="K8" t="s" s="19">
        <v>2326</v>
      </c>
      <c r="L8" t="s" s="19">
        <v>1894</v>
      </c>
    </row>
    <row r="9">
      <c r="D9" t="s" s="29">
        <v>2318</v>
      </c>
      <c r="E9" t="s" s="4">
        <v>54</v>
      </c>
      <c r="F9" t="s" s="4">
        <v>759</v>
      </c>
      <c r="G9" t="s" s="18">
        <v>2365</v>
      </c>
      <c r="H9" t="s" s="14">
        <v>2329</v>
      </c>
      <c r="J9" t="s" s="19">
        <v>360</v>
      </c>
      <c r="K9" t="s" s="19">
        <v>2326</v>
      </c>
      <c r="L9" t="s" s="19">
        <v>1894</v>
      </c>
    </row>
    <row r="10">
      <c r="D10" t="s" s="29">
        <v>2319</v>
      </c>
      <c r="E10" t="s" s="4">
        <v>55</v>
      </c>
      <c r="F10" t="s" s="4">
        <v>760</v>
      </c>
      <c r="G10" t="s" s="18">
        <v>2365</v>
      </c>
      <c r="H10" t="s" s="14">
        <v>2330</v>
      </c>
      <c r="J10" t="s" s="19">
        <v>360</v>
      </c>
      <c r="K10" t="s" s="19">
        <v>2326</v>
      </c>
      <c r="L10" t="s" s="19">
        <v>1894</v>
      </c>
    </row>
    <row r="11">
      <c r="D11" t="s" s="29">
        <v>2320</v>
      </c>
      <c r="E11" t="s" s="4">
        <v>56</v>
      </c>
      <c r="F11" t="s" s="4">
        <v>761</v>
      </c>
      <c r="G11" t="s" s="18">
        <v>2365</v>
      </c>
      <c r="H11" t="s" s="14">
        <v>2331</v>
      </c>
      <c r="J11" t="s" s="19">
        <v>360</v>
      </c>
      <c r="K11" t="s" s="19">
        <v>2326</v>
      </c>
      <c r="L11" t="s" s="19">
        <v>1894</v>
      </c>
    </row>
    <row r="12">
      <c r="D12" t="s" s="29">
        <v>2321</v>
      </c>
      <c r="E12" t="s" s="4">
        <v>57</v>
      </c>
      <c r="F12" t="s" s="4">
        <v>762</v>
      </c>
      <c r="G12" t="s" s="18">
        <v>2365</v>
      </c>
      <c r="H12" t="s" s="14">
        <v>2332</v>
      </c>
      <c r="I12" t="s" s="14">
        <v>2333</v>
      </c>
      <c r="J12" t="s" s="19">
        <v>360</v>
      </c>
      <c r="K12" t="s" s="19">
        <v>2326</v>
      </c>
      <c r="L12" t="s" s="19">
        <v>1894</v>
      </c>
    </row>
    <row r="13">
      <c r="D13" t="s" s="29">
        <v>2322</v>
      </c>
      <c r="E13" t="s" s="4">
        <v>58</v>
      </c>
      <c r="F13" t="s" s="4">
        <v>763</v>
      </c>
      <c r="G13" t="s" s="18">
        <v>2365</v>
      </c>
      <c r="H13" t="s" s="14">
        <v>2334</v>
      </c>
      <c r="J13" t="s" s="19">
        <v>360</v>
      </c>
      <c r="K13" t="s" s="19">
        <v>2326</v>
      </c>
      <c r="L13" t="s" s="19">
        <v>1894</v>
      </c>
    </row>
    <row r="14">
      <c r="D14" t="s" s="29">
        <v>2323</v>
      </c>
      <c r="E14" t="s" s="4">
        <v>61</v>
      </c>
      <c r="F14" t="s" s="4">
        <v>765</v>
      </c>
      <c r="G14" t="s" s="18">
        <v>2365</v>
      </c>
      <c r="H14" t="s" s="14">
        <v>2335</v>
      </c>
      <c r="I14" t="s" s="14">
        <v>2336</v>
      </c>
      <c r="J14" t="s" s="19">
        <v>360</v>
      </c>
      <c r="K14" t="s" s="19">
        <v>2326</v>
      </c>
      <c r="L14" t="s" s="19">
        <v>1894</v>
      </c>
    </row>
    <row r="15">
      <c r="E15" t="s" s="14">
        <v>2337</v>
      </c>
      <c r="F15" t="s" s="14">
        <v>2338</v>
      </c>
    </row>
    <row r="16">
      <c r="B16" t="s" s="11">
        <v>112</v>
      </c>
    </row>
    <row r="17">
      <c r="B17" t="s" s="11">
        <v>113</v>
      </c>
    </row>
    <row r="18">
      <c r="B18" t="s" s="11">
        <v>489</v>
      </c>
    </row>
    <row r="19">
      <c r="B19" t="s" s="11">
        <v>2377</v>
      </c>
    </row>
    <row r="20">
      <c r="B20" t="s" s="26">
        <v>2339</v>
      </c>
    </row>
    <row r="21">
      <c r="B21" t="s" s="12">
        <v>2432</v>
      </c>
    </row>
    <row r="23">
      <c r="E23" t="s" s="20">
        <v>2341</v>
      </c>
    </row>
    <row r="24">
      <c r="D24" t="s" s="29">
        <v>2342</v>
      </c>
      <c r="E24" t="s" s="4">
        <v>64</v>
      </c>
      <c r="F24" t="s" s="18">
        <v>2365</v>
      </c>
      <c r="H24" t="s" s="14">
        <v>2359</v>
      </c>
      <c r="I24" t="s" s="14">
        <v>2337</v>
      </c>
      <c r="J24" t="s" s="19">
        <v>360</v>
      </c>
      <c r="K24" t="s" s="19">
        <v>2326</v>
      </c>
      <c r="L24" t="s" s="19">
        <v>1894</v>
      </c>
    </row>
    <row r="25">
      <c r="D25" t="s" s="29">
        <v>2343</v>
      </c>
      <c r="E25" t="s" s="4">
        <v>62</v>
      </c>
      <c r="F25" t="s" s="18">
        <v>2365</v>
      </c>
      <c r="I25" t="s" s="14">
        <v>2360</v>
      </c>
      <c r="J25" t="s" s="19">
        <v>360</v>
      </c>
      <c r="K25" t="s" s="19">
        <v>2326</v>
      </c>
      <c r="L25" t="s" s="19">
        <v>1894</v>
      </c>
    </row>
    <row r="26">
      <c r="D26" t="s" s="29">
        <v>2344</v>
      </c>
      <c r="E26" t="s" s="4">
        <v>63</v>
      </c>
      <c r="F26" t="s" s="18">
        <v>2365</v>
      </c>
      <c r="I26" t="s" s="14">
        <v>2361</v>
      </c>
      <c r="J26" t="s" s="19">
        <v>360</v>
      </c>
      <c r="K26" t="s" s="19">
        <v>2326</v>
      </c>
      <c r="L26" t="s" s="19">
        <v>1894</v>
      </c>
    </row>
    <row r="27">
      <c r="D27" t="s" s="29">
        <v>2424</v>
      </c>
      <c r="E27" t="s" s="4">
        <v>715</v>
      </c>
      <c r="F27" t="s" s="18">
        <v>2368</v>
      </c>
      <c r="G27" t="s" s="14">
        <v>2336</v>
      </c>
      <c r="I27" t="s" s="14">
        <v>2363</v>
      </c>
      <c r="J27" t="s" s="19">
        <v>360</v>
      </c>
      <c r="K27" t="s" s="19">
        <v>2369</v>
      </c>
      <c r="L27" t="s" s="19">
        <v>1894</v>
      </c>
    </row>
    <row r="28"/>
    <row r="29">
      <c r="B29" t="s" s="11">
        <v>112</v>
      </c>
    </row>
    <row r="30">
      <c r="B30" t="s" s="11">
        <v>113</v>
      </c>
    </row>
    <row r="31">
      <c r="B31" t="s" s="11">
        <v>489</v>
      </c>
    </row>
    <row r="32">
      <c r="B32" t="s" s="11">
        <v>2377</v>
      </c>
    </row>
    <row r="33">
      <c r="B33" t="s" s="26">
        <v>2339</v>
      </c>
    </row>
    <row r="34">
      <c r="B34" t="s" s="12">
        <v>2433</v>
      </c>
    </row>
    <row r="36">
      <c r="E36" t="s" s="20">
        <v>2382</v>
      </c>
    </row>
    <row r="37">
      <c r="D37" t="s" s="29">
        <v>2316</v>
      </c>
      <c r="E37" t="s" s="4">
        <v>2383</v>
      </c>
      <c r="F37" t="s" s="18">
        <v>2390</v>
      </c>
      <c r="G37" t="s" s="19">
        <v>2391</v>
      </c>
      <c r="H37" t="s" s="19">
        <v>2392</v>
      </c>
    </row>
    <row r="38">
      <c r="D38" t="s" s="29">
        <v>2317</v>
      </c>
      <c r="E38" t="s" s="4">
        <v>2384</v>
      </c>
      <c r="F38" t="s" s="18">
        <v>2393</v>
      </c>
      <c r="G38" t="s" s="19">
        <v>2391</v>
      </c>
      <c r="H38" t="s" s="19">
        <v>2394</v>
      </c>
    </row>
    <row r="39">
      <c r="D39" t="s" s="29">
        <v>2318</v>
      </c>
      <c r="E39" t="s" s="4">
        <v>2385</v>
      </c>
      <c r="F39" t="s" s="18">
        <v>2395</v>
      </c>
      <c r="G39" t="s" s="19">
        <v>2391</v>
      </c>
      <c r="H39" t="s" s="19">
        <v>2396</v>
      </c>
    </row>
    <row r="40">
      <c r="D40" t="s" s="29">
        <v>2319</v>
      </c>
      <c r="E40" t="s" s="4">
        <v>2386</v>
      </c>
      <c r="F40" t="s" s="18">
        <v>2397</v>
      </c>
      <c r="G40" t="s" s="19">
        <v>2391</v>
      </c>
      <c r="H40" t="s" s="19">
        <v>2398</v>
      </c>
    </row>
    <row r="41">
      <c r="D41" t="s" s="29">
        <v>2320</v>
      </c>
      <c r="E41" t="s" s="4">
        <v>2387</v>
      </c>
      <c r="F41" t="s" s="18">
        <v>2399</v>
      </c>
      <c r="G41" t="s" s="19">
        <v>2391</v>
      </c>
      <c r="H41" t="s" s="19">
        <v>2400</v>
      </c>
    </row>
    <row r="42">
      <c r="D42" t="s" s="29">
        <v>2322</v>
      </c>
      <c r="E42" t="s" s="4">
        <v>2388</v>
      </c>
      <c r="F42" t="s" s="18">
        <v>2401</v>
      </c>
      <c r="G42" t="s" s="19">
        <v>2391</v>
      </c>
      <c r="H42" t="s" s="19">
        <v>2402</v>
      </c>
    </row>
    <row r="43">
      <c r="D43" t="s" s="29">
        <v>2342</v>
      </c>
      <c r="E43" t="s" s="4">
        <v>2389</v>
      </c>
      <c r="F43" t="s" s="18">
        <v>2403</v>
      </c>
      <c r="G43" t="s" s="19">
        <v>2391</v>
      </c>
      <c r="H43" t="s" s="19">
        <v>2404</v>
      </c>
    </row>
    <row r="44"/>
    <row r="45">
      <c r="B45" t="s" s="11">
        <v>112</v>
      </c>
    </row>
    <row r="46">
      <c r="B46" t="s" s="11">
        <v>113</v>
      </c>
    </row>
    <row r="47">
      <c r="B47" t="s" s="11">
        <v>2377</v>
      </c>
    </row>
    <row r="48">
      <c r="B48" t="s" s="26">
        <v>2339</v>
      </c>
    </row>
    <row r="49">
      <c r="B49" t="s" s="12">
        <v>2434</v>
      </c>
    </row>
  </sheetData>
  <pageMargins bottom="0.75" footer="0.3" header="0.3" left="0.7" right="0.7" top="0.75"/>
  <drawing r:id="rId1"/>
  <legacyDrawing r:id="rId3"/>
</worksheet>
</file>

<file path=xl/worksheets/sheet30.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86.05078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s>
  <sheetData>
    <row r="1">
      <c r="A1" t="s" s="5">
        <v>2435</v>
      </c>
    </row>
    <row r="6">
      <c r="E6" t="s" s="20">
        <v>2314</v>
      </c>
      <c r="F6" t="s" s="20">
        <v>2315</v>
      </c>
    </row>
    <row r="7">
      <c r="D7" t="s" s="29">
        <v>2316</v>
      </c>
      <c r="E7" t="s" s="4">
        <v>52</v>
      </c>
      <c r="F7" t="s" s="4">
        <v>757</v>
      </c>
      <c r="G7" t="s" s="18">
        <v>2365</v>
      </c>
      <c r="H7" t="s" s="14">
        <v>2325</v>
      </c>
      <c r="J7" t="s" s="19">
        <v>360</v>
      </c>
      <c r="K7" t="s" s="19">
        <v>2326</v>
      </c>
      <c r="L7" t="s" s="19">
        <v>1894</v>
      </c>
    </row>
    <row r="8">
      <c r="D8" t="s" s="29">
        <v>2317</v>
      </c>
      <c r="E8" t="s" s="4">
        <v>53</v>
      </c>
      <c r="F8" t="s" s="4">
        <v>758</v>
      </c>
      <c r="G8" t="s" s="18">
        <v>2365</v>
      </c>
      <c r="H8" t="s" s="14">
        <v>2328</v>
      </c>
      <c r="J8" t="s" s="19">
        <v>360</v>
      </c>
      <c r="K8" t="s" s="19">
        <v>2326</v>
      </c>
      <c r="L8" t="s" s="19">
        <v>1894</v>
      </c>
    </row>
    <row r="9">
      <c r="D9" t="s" s="29">
        <v>2318</v>
      </c>
      <c r="E9" t="s" s="4">
        <v>54</v>
      </c>
      <c r="F9" t="s" s="4">
        <v>759</v>
      </c>
      <c r="G9" t="s" s="18">
        <v>2365</v>
      </c>
      <c r="H9" t="s" s="14">
        <v>2329</v>
      </c>
      <c r="J9" t="s" s="19">
        <v>360</v>
      </c>
      <c r="K9" t="s" s="19">
        <v>2326</v>
      </c>
      <c r="L9" t="s" s="19">
        <v>1894</v>
      </c>
    </row>
    <row r="10">
      <c r="D10" t="s" s="29">
        <v>2319</v>
      </c>
      <c r="E10" t="s" s="4">
        <v>55</v>
      </c>
      <c r="F10" t="s" s="4">
        <v>760</v>
      </c>
      <c r="G10" t="s" s="18">
        <v>2365</v>
      </c>
      <c r="H10" t="s" s="14">
        <v>2330</v>
      </c>
      <c r="J10" t="s" s="19">
        <v>360</v>
      </c>
      <c r="K10" t="s" s="19">
        <v>2326</v>
      </c>
      <c r="L10" t="s" s="19">
        <v>1894</v>
      </c>
    </row>
    <row r="11">
      <c r="D11" t="s" s="29">
        <v>2320</v>
      </c>
      <c r="E11" t="s" s="4">
        <v>56</v>
      </c>
      <c r="F11" t="s" s="4">
        <v>761</v>
      </c>
      <c r="G11" t="s" s="18">
        <v>2365</v>
      </c>
      <c r="H11" t="s" s="14">
        <v>2331</v>
      </c>
      <c r="J11" t="s" s="19">
        <v>360</v>
      </c>
      <c r="K11" t="s" s="19">
        <v>2326</v>
      </c>
      <c r="L11" t="s" s="19">
        <v>1894</v>
      </c>
    </row>
    <row r="12">
      <c r="D12" t="s" s="29">
        <v>2321</v>
      </c>
      <c r="E12" t="s" s="4">
        <v>57</v>
      </c>
      <c r="F12" t="s" s="4">
        <v>762</v>
      </c>
      <c r="G12" t="s" s="18">
        <v>2365</v>
      </c>
      <c r="H12" t="s" s="14">
        <v>2332</v>
      </c>
      <c r="I12" t="s" s="14">
        <v>2333</v>
      </c>
      <c r="J12" t="s" s="19">
        <v>360</v>
      </c>
      <c r="K12" t="s" s="19">
        <v>2326</v>
      </c>
      <c r="L12" t="s" s="19">
        <v>1894</v>
      </c>
    </row>
    <row r="13">
      <c r="D13" t="s" s="29">
        <v>2322</v>
      </c>
      <c r="E13" t="s" s="4">
        <v>58</v>
      </c>
      <c r="F13" t="s" s="4">
        <v>763</v>
      </c>
      <c r="G13" t="s" s="18">
        <v>2365</v>
      </c>
      <c r="H13" t="s" s="14">
        <v>2334</v>
      </c>
      <c r="J13" t="s" s="19">
        <v>360</v>
      </c>
      <c r="K13" t="s" s="19">
        <v>2326</v>
      </c>
      <c r="L13" t="s" s="19">
        <v>1894</v>
      </c>
    </row>
    <row r="14">
      <c r="D14" t="s" s="29">
        <v>2323</v>
      </c>
      <c r="E14" t="s" s="4">
        <v>61</v>
      </c>
      <c r="F14" t="s" s="4">
        <v>765</v>
      </c>
      <c r="G14" t="s" s="18">
        <v>2365</v>
      </c>
      <c r="H14" t="s" s="14">
        <v>2335</v>
      </c>
      <c r="I14" t="s" s="14">
        <v>2336</v>
      </c>
      <c r="J14" t="s" s="19">
        <v>360</v>
      </c>
      <c r="K14" t="s" s="19">
        <v>2326</v>
      </c>
      <c r="L14" t="s" s="19">
        <v>1894</v>
      </c>
    </row>
    <row r="15">
      <c r="E15" t="s" s="14">
        <v>2337</v>
      </c>
      <c r="F15" t="s" s="14">
        <v>2338</v>
      </c>
    </row>
    <row r="16">
      <c r="B16" t="s" s="11">
        <v>162</v>
      </c>
    </row>
    <row r="17">
      <c r="B17" t="s" s="11">
        <v>2407</v>
      </c>
    </row>
    <row r="18">
      <c r="B18" t="s" s="11">
        <v>489</v>
      </c>
    </row>
    <row r="19">
      <c r="B19" t="s" s="11">
        <v>1973</v>
      </c>
    </row>
    <row r="20">
      <c r="B20" t="s" s="11">
        <v>2377</v>
      </c>
    </row>
    <row r="21">
      <c r="B21" t="s" s="26">
        <v>2339</v>
      </c>
    </row>
    <row r="22">
      <c r="B22" t="s" s="12">
        <v>2436</v>
      </c>
    </row>
    <row r="24">
      <c r="E24" t="s" s="20">
        <v>2341</v>
      </c>
    </row>
    <row r="25">
      <c r="D25" t="s" s="29">
        <v>2342</v>
      </c>
      <c r="E25" t="s" s="4">
        <v>64</v>
      </c>
      <c r="F25" t="s" s="18">
        <v>2365</v>
      </c>
      <c r="H25" t="s" s="14">
        <v>2359</v>
      </c>
      <c r="I25" t="s" s="14">
        <v>2337</v>
      </c>
      <c r="J25" t="s" s="19">
        <v>360</v>
      </c>
      <c r="K25" t="s" s="19">
        <v>2326</v>
      </c>
      <c r="L25" t="s" s="19">
        <v>1894</v>
      </c>
    </row>
    <row r="26">
      <c r="D26" t="s" s="29">
        <v>2343</v>
      </c>
      <c r="E26" t="s" s="4">
        <v>62</v>
      </c>
      <c r="F26" t="s" s="18">
        <v>2365</v>
      </c>
      <c r="I26" t="s" s="14">
        <v>2360</v>
      </c>
      <c r="J26" t="s" s="19">
        <v>360</v>
      </c>
      <c r="K26" t="s" s="19">
        <v>2326</v>
      </c>
      <c r="L26" t="s" s="19">
        <v>1894</v>
      </c>
    </row>
    <row r="27">
      <c r="D27" t="s" s="29">
        <v>2344</v>
      </c>
      <c r="E27" t="s" s="4">
        <v>63</v>
      </c>
      <c r="F27" t="s" s="18">
        <v>2365</v>
      </c>
      <c r="I27" t="s" s="14">
        <v>2361</v>
      </c>
      <c r="J27" t="s" s="19">
        <v>360</v>
      </c>
      <c r="K27" t="s" s="19">
        <v>2326</v>
      </c>
      <c r="L27" t="s" s="19">
        <v>1894</v>
      </c>
    </row>
    <row r="28">
      <c r="D28" t="s" s="29">
        <v>2424</v>
      </c>
      <c r="E28" t="s" s="4">
        <v>715</v>
      </c>
      <c r="F28" t="s" s="18">
        <v>2368</v>
      </c>
      <c r="G28" t="s" s="14">
        <v>2336</v>
      </c>
      <c r="I28" t="s" s="14">
        <v>2363</v>
      </c>
      <c r="J28" t="s" s="19">
        <v>360</v>
      </c>
      <c r="K28" t="s" s="19">
        <v>2369</v>
      </c>
      <c r="L28" t="s" s="19">
        <v>1894</v>
      </c>
    </row>
    <row r="29"/>
    <row r="31">
      <c r="B31" t="s" s="11">
        <v>162</v>
      </c>
    </row>
    <row r="32">
      <c r="B32" t="s" s="11">
        <v>2407</v>
      </c>
    </row>
    <row r="33">
      <c r="B33" t="s" s="11">
        <v>489</v>
      </c>
    </row>
    <row r="34">
      <c r="B34" t="s" s="11">
        <v>1973</v>
      </c>
    </row>
    <row r="35">
      <c r="B35" t="s" s="11">
        <v>2377</v>
      </c>
    </row>
    <row r="36">
      <c r="B36" t="s" s="26">
        <v>2339</v>
      </c>
    </row>
    <row r="37">
      <c r="B37" t="s" s="12">
        <v>2437</v>
      </c>
    </row>
    <row r="39">
      <c r="E39" t="s" s="20">
        <v>2382</v>
      </c>
    </row>
    <row r="40">
      <c r="D40" t="s" s="29">
        <v>2316</v>
      </c>
      <c r="E40" t="s" s="4">
        <v>2383</v>
      </c>
      <c r="F40" t="s" s="18">
        <v>2390</v>
      </c>
      <c r="G40" t="s" s="19">
        <v>2391</v>
      </c>
      <c r="H40" t="s" s="19">
        <v>2392</v>
      </c>
    </row>
    <row r="41">
      <c r="D41" t="s" s="29">
        <v>2317</v>
      </c>
      <c r="E41" t="s" s="4">
        <v>2384</v>
      </c>
      <c r="F41" t="s" s="18">
        <v>2393</v>
      </c>
      <c r="G41" t="s" s="19">
        <v>2391</v>
      </c>
      <c r="H41" t="s" s="19">
        <v>2394</v>
      </c>
    </row>
    <row r="42">
      <c r="D42" t="s" s="29">
        <v>2318</v>
      </c>
      <c r="E42" t="s" s="4">
        <v>2385</v>
      </c>
      <c r="F42" t="s" s="18">
        <v>2395</v>
      </c>
      <c r="G42" t="s" s="19">
        <v>2391</v>
      </c>
      <c r="H42" t="s" s="19">
        <v>2396</v>
      </c>
    </row>
    <row r="43">
      <c r="D43" t="s" s="29">
        <v>2319</v>
      </c>
      <c r="E43" t="s" s="4">
        <v>2386</v>
      </c>
      <c r="F43" t="s" s="18">
        <v>2397</v>
      </c>
      <c r="G43" t="s" s="19">
        <v>2391</v>
      </c>
      <c r="H43" t="s" s="19">
        <v>2398</v>
      </c>
    </row>
    <row r="44">
      <c r="D44" t="s" s="29">
        <v>2320</v>
      </c>
      <c r="E44" t="s" s="4">
        <v>2387</v>
      </c>
      <c r="F44" t="s" s="18">
        <v>2399</v>
      </c>
      <c r="G44" t="s" s="19">
        <v>2391</v>
      </c>
      <c r="H44" t="s" s="19">
        <v>2400</v>
      </c>
    </row>
    <row r="45">
      <c r="D45" t="s" s="29">
        <v>2322</v>
      </c>
      <c r="E45" t="s" s="4">
        <v>2388</v>
      </c>
      <c r="F45" t="s" s="18">
        <v>2401</v>
      </c>
      <c r="G45" t="s" s="19">
        <v>2391</v>
      </c>
      <c r="H45" t="s" s="19">
        <v>2402</v>
      </c>
    </row>
    <row r="46">
      <c r="D46" t="s" s="29">
        <v>2342</v>
      </c>
      <c r="E46" t="s" s="4">
        <v>2389</v>
      </c>
      <c r="F46" t="s" s="18">
        <v>2403</v>
      </c>
      <c r="G46" t="s" s="19">
        <v>2391</v>
      </c>
      <c r="H46" t="s" s="19">
        <v>2404</v>
      </c>
    </row>
    <row r="47"/>
    <row r="48">
      <c r="B48" t="s" s="11">
        <v>162</v>
      </c>
    </row>
    <row r="49">
      <c r="B49" t="s" s="11">
        <v>2407</v>
      </c>
    </row>
    <row r="50">
      <c r="B50" t="s" s="11">
        <v>1973</v>
      </c>
    </row>
    <row r="51">
      <c r="B51" t="s" s="11">
        <v>2377</v>
      </c>
    </row>
    <row r="52">
      <c r="B52" t="s" s="26">
        <v>2339</v>
      </c>
    </row>
    <row r="53">
      <c r="B53" t="s" s="12">
        <v>2438</v>
      </c>
    </row>
  </sheetData>
  <pageMargins bottom="0.75" footer="0.3" header="0.3" left="0.7" right="0.7" top="0.75"/>
  <drawing r:id="rId1"/>
  <legacyDrawing r:id="rId3"/>
</worksheet>
</file>

<file path=xl/worksheets/sheet3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9.9375" customWidth="true" bestFit="true"/>
    <col min="4" max="4" width="181.60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s>
  <sheetData>
    <row r="1">
      <c r="A1" t="s" s="5">
        <v>2439</v>
      </c>
    </row>
    <row r="6">
      <c r="D6" s="2" t="s">
        <v>2440</v>
      </c>
      <c r="E6" s="2" t="s">
        <v>2442</v>
      </c>
      <c r="F6" s="2" t="s">
        <v>2446</v>
      </c>
      <c r="G6" s="2" t="s">
        <v>2450</v>
      </c>
      <c r="H6" s="2" t="s">
        <v>2347</v>
      </c>
      <c r="I6" s="2" t="s">
        <v>2455</v>
      </c>
    </row>
    <row r="7">
      <c r="D7" t="s" s="13">
        <v>1936</v>
      </c>
      <c r="E7" s="16"/>
      <c r="F7" s="16"/>
      <c r="G7" s="16"/>
      <c r="H7" s="16"/>
      <c r="I7" s="16"/>
    </row>
    <row r="8">
      <c r="D8" t="s" s="15">
        <v>2441</v>
      </c>
      <c r="E8" t="s" s="17">
        <v>52</v>
      </c>
      <c r="F8" t="s" s="17">
        <v>2447</v>
      </c>
      <c r="G8" t="s" s="17">
        <v>2451</v>
      </c>
      <c r="H8" t="s" s="17">
        <v>757</v>
      </c>
      <c r="I8" t="s" s="17">
        <v>822</v>
      </c>
    </row>
    <row r="9">
      <c r="D9" t="s">
        <v>176</v>
      </c>
      <c r="E9" t="s" s="18">
        <v>2443</v>
      </c>
      <c r="F9" t="s" s="9">
        <v>2448</v>
      </c>
      <c r="G9" t="s" s="9">
        <v>2452</v>
      </c>
      <c r="H9" t="s" s="18">
        <v>2454</v>
      </c>
      <c r="I9" t="s" s="18">
        <v>2456</v>
      </c>
    </row>
    <row r="10">
      <c r="E10" t="s" s="19">
        <v>204</v>
      </c>
      <c r="F10" t="s" s="10">
        <v>2449</v>
      </c>
      <c r="G10" t="s" s="10">
        <v>2453</v>
      </c>
      <c r="H10" t="s" s="19">
        <v>360</v>
      </c>
      <c r="I10" t="s" s="19">
        <v>360</v>
      </c>
    </row>
    <row r="11">
      <c r="E11" t="s" s="19">
        <v>2367</v>
      </c>
      <c r="H11" t="s" s="19">
        <v>2367</v>
      </c>
      <c r="I11" t="s" s="19">
        <v>2367</v>
      </c>
    </row>
    <row r="12">
      <c r="E12" t="s" s="19">
        <v>2444</v>
      </c>
      <c r="H12" t="s" s="19">
        <v>1894</v>
      </c>
      <c r="I12" t="s" s="19">
        <v>1894</v>
      </c>
    </row>
    <row r="13">
      <c r="E13" t="s" s="19">
        <v>2327</v>
      </c>
      <c r="H13" t="s" s="19">
        <v>2444</v>
      </c>
      <c r="I13" t="s" s="19">
        <v>2444</v>
      </c>
    </row>
    <row r="14">
      <c r="E14" t="s" s="19">
        <v>2445</v>
      </c>
      <c r="H14" t="s" s="19">
        <v>2327</v>
      </c>
      <c r="I14" t="s" s="19">
        <v>2327</v>
      </c>
    </row>
    <row r="15">
      <c r="H15" t="s" s="19">
        <v>2380</v>
      </c>
      <c r="I15" t="s" s="19">
        <v>2380</v>
      </c>
    </row>
    <row r="16">
      <c r="H16" t="s" s="19">
        <v>2363</v>
      </c>
      <c r="I16" t="s" s="19">
        <v>2338</v>
      </c>
    </row>
    <row r="17">
      <c r="B17" t="s" s="11">
        <v>112</v>
      </c>
    </row>
    <row r="18">
      <c r="B18" t="s" s="11">
        <v>113</v>
      </c>
    </row>
    <row r="19">
      <c r="B19" t="s" s="12">
        <v>2457</v>
      </c>
    </row>
    <row r="21">
      <c r="E21" t="s" s="20">
        <v>2347</v>
      </c>
      <c r="F21" t="s" s="20">
        <v>2455</v>
      </c>
    </row>
    <row r="22">
      <c r="D22" t="s" s="29">
        <v>2458</v>
      </c>
      <c r="E22" t="s" s="4">
        <v>758</v>
      </c>
      <c r="F22" t="s" s="4">
        <v>823</v>
      </c>
      <c r="G22" t="s" s="18">
        <v>2459</v>
      </c>
      <c r="H22" t="s" s="14">
        <v>2336</v>
      </c>
      <c r="I22" t="s" s="19">
        <v>360</v>
      </c>
      <c r="J22" t="s" s="19">
        <v>2367</v>
      </c>
      <c r="K22" t="s" s="19">
        <v>1894</v>
      </c>
      <c r="L22" t="s" s="19">
        <v>2444</v>
      </c>
      <c r="M22" t="s" s="19">
        <v>2327</v>
      </c>
      <c r="N22" t="s" s="19">
        <v>2380</v>
      </c>
    </row>
    <row r="23">
      <c r="D23" t="s" s="29">
        <v>2321</v>
      </c>
      <c r="E23" t="s" s="4">
        <v>759</v>
      </c>
      <c r="F23" t="s" s="4">
        <v>824</v>
      </c>
      <c r="G23" t="s" s="18">
        <v>2459</v>
      </c>
      <c r="H23" t="s" s="14">
        <v>2333</v>
      </c>
      <c r="I23" t="s" s="19">
        <v>360</v>
      </c>
      <c r="J23" t="s" s="19">
        <v>2367</v>
      </c>
      <c r="K23" t="s" s="19">
        <v>1894</v>
      </c>
      <c r="L23" t="s" s="19">
        <v>2444</v>
      </c>
      <c r="M23" t="s" s="19">
        <v>2327</v>
      </c>
      <c r="N23" t="s" s="19">
        <v>2380</v>
      </c>
    </row>
    <row r="24">
      <c r="E24" t="s" s="14">
        <v>2363</v>
      </c>
      <c r="F24" t="s" s="14">
        <v>2338</v>
      </c>
    </row>
    <row r="25">
      <c r="B25" t="s" s="11">
        <v>112</v>
      </c>
    </row>
    <row r="26">
      <c r="B26" t="s" s="11">
        <v>113</v>
      </c>
    </row>
    <row r="27">
      <c r="B27" t="s" s="12">
        <v>2460</v>
      </c>
    </row>
    <row r="29">
      <c r="E29" t="s" s="20">
        <v>2347</v>
      </c>
      <c r="F29" t="s" s="20">
        <v>2461</v>
      </c>
      <c r="G29" t="s" s="20">
        <v>2462</v>
      </c>
      <c r="H29" t="s" s="20">
        <v>2455</v>
      </c>
    </row>
    <row r="30">
      <c r="D30" t="s" s="7">
        <v>2463</v>
      </c>
      <c r="E30" t="s" s="4">
        <v>760</v>
      </c>
      <c r="F30" t="s" s="4">
        <v>826</v>
      </c>
      <c r="G30" t="s" s="4">
        <v>827</v>
      </c>
      <c r="H30" t="s" s="4">
        <v>825</v>
      </c>
      <c r="I30" t="s" s="18">
        <v>2459</v>
      </c>
      <c r="J30" t="s" s="19">
        <v>360</v>
      </c>
      <c r="K30" t="s" s="19">
        <v>2367</v>
      </c>
      <c r="L30" t="s" s="19">
        <v>1894</v>
      </c>
      <c r="M30" t="s" s="19">
        <v>2444</v>
      </c>
      <c r="N30" t="s" s="19">
        <v>2327</v>
      </c>
      <c r="O30" t="s" s="19">
        <v>2380</v>
      </c>
    </row>
    <row r="31">
      <c r="D31" t="s" s="7">
        <v>2464</v>
      </c>
      <c r="E31" s="8"/>
      <c r="F31" t="s" s="4">
        <v>761</v>
      </c>
      <c r="G31" t="s" s="4">
        <v>762</v>
      </c>
      <c r="H31" s="8"/>
      <c r="I31" t="s" s="18">
        <v>2465</v>
      </c>
      <c r="J31" t="s" s="19">
        <v>360</v>
      </c>
      <c r="K31" t="s" s="19">
        <v>2367</v>
      </c>
      <c r="L31" t="s" s="19">
        <v>1894</v>
      </c>
      <c r="M31" t="s" s="19">
        <v>2466</v>
      </c>
      <c r="N31" t="s" s="19">
        <v>2327</v>
      </c>
      <c r="O31" t="s" s="19">
        <v>2380</v>
      </c>
    </row>
    <row r="32">
      <c r="D32" t="s" s="6">
        <v>1761</v>
      </c>
      <c r="E32" t="s" s="4">
        <v>763</v>
      </c>
      <c r="F32" s="8"/>
      <c r="G32" s="8"/>
      <c r="H32" s="8"/>
      <c r="I32" t="s" s="18">
        <v>2366</v>
      </c>
      <c r="J32" t="s" s="19">
        <v>360</v>
      </c>
      <c r="K32" t="s" s="19">
        <v>2367</v>
      </c>
      <c r="L32" t="s" s="19">
        <v>1894</v>
      </c>
    </row>
    <row r="33">
      <c r="E33" t="s" s="14">
        <v>2363</v>
      </c>
      <c r="F33" t="s" s="14">
        <v>2360</v>
      </c>
      <c r="G33" t="s" s="14">
        <v>2361</v>
      </c>
      <c r="H33" t="s" s="14">
        <v>2338</v>
      </c>
    </row>
    <row r="34">
      <c r="B34" t="s" s="11">
        <v>112</v>
      </c>
    </row>
    <row r="35">
      <c r="B35" t="s" s="11">
        <v>113</v>
      </c>
    </row>
    <row r="36">
      <c r="B36" t="s" s="12">
        <v>2467</v>
      </c>
    </row>
    <row r="38">
      <c r="E38" t="s" s="20">
        <v>2341</v>
      </c>
    </row>
    <row r="39">
      <c r="D39" t="s" s="29">
        <v>2468</v>
      </c>
      <c r="E39" t="s" s="27">
        <v>1159</v>
      </c>
      <c r="F39" t="s" s="18">
        <v>2473</v>
      </c>
      <c r="G39" t="s" s="14">
        <v>2336</v>
      </c>
      <c r="H39" t="s" s="14">
        <v>2337</v>
      </c>
      <c r="I39" t="s" s="14">
        <v>489</v>
      </c>
      <c r="K39" t="s" s="19">
        <v>360</v>
      </c>
      <c r="L39" t="s" s="19">
        <v>2367</v>
      </c>
      <c r="O39" t="s" s="19">
        <v>1894</v>
      </c>
      <c r="R39" t="s" s="19">
        <v>2375</v>
      </c>
      <c r="T39" t="s" s="19">
        <v>2327</v>
      </c>
    </row>
    <row r="40">
      <c r="D40" t="s" s="29">
        <v>2469</v>
      </c>
      <c r="E40" t="s" s="27">
        <v>2471</v>
      </c>
      <c r="F40" t="s" s="18">
        <v>2474</v>
      </c>
      <c r="G40" t="s" s="14">
        <v>2336</v>
      </c>
      <c r="H40" t="s" s="14">
        <v>2337</v>
      </c>
      <c r="I40" t="s" s="14">
        <v>489</v>
      </c>
      <c r="K40" t="s" s="19">
        <v>360</v>
      </c>
      <c r="L40" t="s" s="19">
        <v>2367</v>
      </c>
      <c r="O40" t="s" s="19">
        <v>1894</v>
      </c>
      <c r="R40" t="s" s="19">
        <v>2377</v>
      </c>
      <c r="T40" t="s" s="19">
        <v>2327</v>
      </c>
    </row>
    <row r="41">
      <c r="D41" t="s" s="29">
        <v>2345</v>
      </c>
      <c r="E41" t="s" s="27">
        <v>2472</v>
      </c>
      <c r="F41" t="s" s="18">
        <v>2475</v>
      </c>
      <c r="G41" t="s" s="14">
        <v>2333</v>
      </c>
      <c r="H41" t="s" s="14">
        <v>2337</v>
      </c>
      <c r="I41" t="s" s="14">
        <v>489</v>
      </c>
      <c r="K41" t="s" s="19">
        <v>360</v>
      </c>
      <c r="L41" t="s" s="19">
        <v>2367</v>
      </c>
      <c r="O41" t="s" s="19">
        <v>1894</v>
      </c>
      <c r="T41" t="s" s="19">
        <v>2364</v>
      </c>
    </row>
    <row r="42">
      <c r="D42" t="s" s="29">
        <v>2355</v>
      </c>
      <c r="E42" t="s" s="4">
        <v>2357</v>
      </c>
      <c r="F42" t="s" s="18">
        <v>2476</v>
      </c>
      <c r="J42" t="s" s="14">
        <v>451</v>
      </c>
      <c r="K42" t="s" s="19">
        <v>360</v>
      </c>
      <c r="L42" t="s" s="19">
        <v>2367</v>
      </c>
      <c r="M42" t="s" s="19">
        <v>1048</v>
      </c>
      <c r="N42" t="s" s="19">
        <v>1053</v>
      </c>
      <c r="O42" t="s" s="19">
        <v>448</v>
      </c>
      <c r="P42" t="s" s="19">
        <v>449</v>
      </c>
    </row>
    <row r="43">
      <c r="D43" t="s" s="29">
        <v>2356</v>
      </c>
      <c r="E43" t="s" s="4">
        <v>2358</v>
      </c>
      <c r="F43" t="s" s="18">
        <v>2477</v>
      </c>
      <c r="J43" t="s" s="14">
        <v>451</v>
      </c>
      <c r="K43" t="s" s="19">
        <v>360</v>
      </c>
      <c r="L43" t="s" s="19">
        <v>2367</v>
      </c>
      <c r="M43" t="s" s="19">
        <v>1048</v>
      </c>
      <c r="N43" t="s" s="19">
        <v>1053</v>
      </c>
      <c r="O43" t="s" s="19">
        <v>448</v>
      </c>
      <c r="P43" t="s" s="19">
        <v>449</v>
      </c>
      <c r="Q43" t="s" s="19">
        <v>2380</v>
      </c>
    </row>
    <row r="44">
      <c r="D44" t="s" s="29">
        <v>2470</v>
      </c>
      <c r="E44" t="s" s="27">
        <v>764</v>
      </c>
      <c r="F44" t="s" s="18">
        <v>2478</v>
      </c>
      <c r="K44" t="s" s="19">
        <v>179</v>
      </c>
      <c r="L44" t="s" s="19">
        <v>2367</v>
      </c>
      <c r="S44" t="s" s="19">
        <v>2479</v>
      </c>
    </row>
    <row r="45"/>
    <row r="46">
      <c r="B46" t="s" s="11">
        <v>112</v>
      </c>
    </row>
    <row r="47">
      <c r="B47" t="s" s="11">
        <v>113</v>
      </c>
    </row>
    <row r="48">
      <c r="B48" t="s" s="12">
        <v>2480</v>
      </c>
    </row>
  </sheetData>
  <pageMargins bottom="0.75" footer="0.3" header="0.3" left="0.7" right="0.7" top="0.75"/>
  <drawing r:id="rId1"/>
  <legacyDrawing r:id="rId3"/>
</worksheet>
</file>

<file path=xl/worksheets/sheet3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181.60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s>
  <sheetData>
    <row r="1">
      <c r="A1" t="s" s="5">
        <v>2481</v>
      </c>
    </row>
    <row r="6">
      <c r="D6" s="2" t="s">
        <v>2440</v>
      </c>
      <c r="E6" s="2" t="s">
        <v>2442</v>
      </c>
      <c r="F6" s="2" t="s">
        <v>2446</v>
      </c>
      <c r="G6" s="2" t="s">
        <v>2450</v>
      </c>
      <c r="H6" s="2" t="s">
        <v>2347</v>
      </c>
      <c r="I6" s="2" t="s">
        <v>2455</v>
      </c>
    </row>
    <row r="7">
      <c r="D7" t="s" s="13">
        <v>1936</v>
      </c>
      <c r="E7" s="16"/>
      <c r="F7" s="16"/>
      <c r="G7" s="16"/>
      <c r="H7" s="16"/>
      <c r="I7" s="16"/>
    </row>
    <row r="8">
      <c r="D8" t="s" s="15">
        <v>2441</v>
      </c>
      <c r="E8" t="s" s="17">
        <v>52</v>
      </c>
      <c r="F8" t="s" s="17">
        <v>2447</v>
      </c>
      <c r="G8" t="s" s="17">
        <v>2451</v>
      </c>
      <c r="H8" t="s" s="17">
        <v>757</v>
      </c>
      <c r="I8" t="s" s="17">
        <v>822</v>
      </c>
    </row>
    <row r="9">
      <c r="D9" t="s">
        <v>176</v>
      </c>
      <c r="E9" t="s" s="18">
        <v>2443</v>
      </c>
      <c r="F9" t="s" s="9">
        <v>2448</v>
      </c>
      <c r="G9" t="s" s="9">
        <v>2452</v>
      </c>
      <c r="H9" t="s" s="18">
        <v>2454</v>
      </c>
      <c r="I9" t="s" s="18">
        <v>2456</v>
      </c>
    </row>
    <row r="10">
      <c r="E10" t="s" s="19">
        <v>204</v>
      </c>
      <c r="F10" t="s" s="10">
        <v>2449</v>
      </c>
      <c r="G10" t="s" s="10">
        <v>2453</v>
      </c>
      <c r="H10" t="s" s="19">
        <v>360</v>
      </c>
      <c r="I10" t="s" s="19">
        <v>360</v>
      </c>
    </row>
    <row r="11">
      <c r="E11" t="s" s="19">
        <v>2367</v>
      </c>
      <c r="H11" t="s" s="19">
        <v>2367</v>
      </c>
      <c r="I11" t="s" s="19">
        <v>2367</v>
      </c>
    </row>
    <row r="12">
      <c r="E12" t="s" s="19">
        <v>2444</v>
      </c>
      <c r="H12" t="s" s="19">
        <v>1894</v>
      </c>
      <c r="I12" t="s" s="19">
        <v>1894</v>
      </c>
    </row>
    <row r="13">
      <c r="E13" t="s" s="19">
        <v>2327</v>
      </c>
      <c r="H13" t="s" s="19">
        <v>2444</v>
      </c>
      <c r="I13" t="s" s="19">
        <v>2444</v>
      </c>
    </row>
    <row r="14">
      <c r="E14" t="s" s="19">
        <v>2445</v>
      </c>
      <c r="H14" t="s" s="19">
        <v>2327</v>
      </c>
      <c r="I14" t="s" s="19">
        <v>2327</v>
      </c>
    </row>
    <row r="15">
      <c r="H15" t="s" s="19">
        <v>2380</v>
      </c>
      <c r="I15" t="s" s="19">
        <v>2380</v>
      </c>
    </row>
    <row r="16">
      <c r="H16" t="s" s="19">
        <v>2363</v>
      </c>
      <c r="I16" t="s" s="19">
        <v>2338</v>
      </c>
    </row>
    <row r="17">
      <c r="B17" t="s" s="11">
        <v>162</v>
      </c>
    </row>
    <row r="18">
      <c r="B18" t="s" s="11">
        <v>2407</v>
      </c>
    </row>
    <row r="19">
      <c r="B19" t="s" s="11">
        <v>1973</v>
      </c>
    </row>
    <row r="20">
      <c r="B20" t="s" s="12">
        <v>2482</v>
      </c>
    </row>
    <row r="22">
      <c r="E22" t="s" s="20">
        <v>2347</v>
      </c>
      <c r="F22" t="s" s="20">
        <v>2455</v>
      </c>
    </row>
    <row r="23">
      <c r="D23" t="s" s="29">
        <v>2458</v>
      </c>
      <c r="E23" t="s" s="4">
        <v>758</v>
      </c>
      <c r="F23" t="s" s="4">
        <v>823</v>
      </c>
      <c r="G23" t="s" s="18">
        <v>2459</v>
      </c>
      <c r="H23" t="s" s="14">
        <v>2336</v>
      </c>
      <c r="I23" t="s" s="19">
        <v>360</v>
      </c>
      <c r="J23" t="s" s="19">
        <v>2367</v>
      </c>
      <c r="K23" t="s" s="19">
        <v>1894</v>
      </c>
      <c r="L23" t="s" s="19">
        <v>2444</v>
      </c>
      <c r="M23" t="s" s="19">
        <v>2327</v>
      </c>
      <c r="N23" t="s" s="19">
        <v>2380</v>
      </c>
    </row>
    <row r="24">
      <c r="D24" t="s" s="29">
        <v>2321</v>
      </c>
      <c r="E24" t="s" s="4">
        <v>759</v>
      </c>
      <c r="F24" t="s" s="4">
        <v>824</v>
      </c>
      <c r="G24" t="s" s="18">
        <v>2459</v>
      </c>
      <c r="H24" t="s" s="14">
        <v>2333</v>
      </c>
      <c r="I24" t="s" s="19">
        <v>360</v>
      </c>
      <c r="J24" t="s" s="19">
        <v>2367</v>
      </c>
      <c r="K24" t="s" s="19">
        <v>1894</v>
      </c>
      <c r="L24" t="s" s="19">
        <v>2444</v>
      </c>
      <c r="M24" t="s" s="19">
        <v>2327</v>
      </c>
      <c r="N24" t="s" s="19">
        <v>2380</v>
      </c>
    </row>
    <row r="25">
      <c r="E25" t="s" s="14">
        <v>2363</v>
      </c>
      <c r="F25" t="s" s="14">
        <v>2338</v>
      </c>
    </row>
    <row r="26">
      <c r="B26" t="s" s="11">
        <v>162</v>
      </c>
    </row>
    <row r="27">
      <c r="B27" t="s" s="11">
        <v>2407</v>
      </c>
    </row>
    <row r="28">
      <c r="B28" t="s" s="11">
        <v>1973</v>
      </c>
    </row>
    <row r="29">
      <c r="B29" t="s" s="12">
        <v>2483</v>
      </c>
    </row>
    <row r="31">
      <c r="E31" t="s" s="20">
        <v>2347</v>
      </c>
      <c r="F31" t="s" s="20">
        <v>2461</v>
      </c>
      <c r="G31" t="s" s="20">
        <v>2462</v>
      </c>
      <c r="H31" t="s" s="20">
        <v>2455</v>
      </c>
    </row>
    <row r="32">
      <c r="D32" t="s" s="7">
        <v>2463</v>
      </c>
      <c r="E32" t="s" s="4">
        <v>760</v>
      </c>
      <c r="F32" t="s" s="4">
        <v>826</v>
      </c>
      <c r="G32" t="s" s="4">
        <v>827</v>
      </c>
      <c r="H32" t="s" s="4">
        <v>825</v>
      </c>
      <c r="I32" t="s" s="18">
        <v>2459</v>
      </c>
      <c r="J32" t="s" s="19">
        <v>360</v>
      </c>
      <c r="K32" t="s" s="19">
        <v>2367</v>
      </c>
      <c r="L32" t="s" s="19">
        <v>1894</v>
      </c>
      <c r="M32" t="s" s="19">
        <v>2444</v>
      </c>
      <c r="N32" t="s" s="19">
        <v>2327</v>
      </c>
      <c r="O32" t="s" s="19">
        <v>2380</v>
      </c>
    </row>
    <row r="33">
      <c r="D33" t="s" s="7">
        <v>2464</v>
      </c>
      <c r="E33" s="8"/>
      <c r="F33" t="s" s="4">
        <v>761</v>
      </c>
      <c r="G33" t="s" s="4">
        <v>762</v>
      </c>
      <c r="H33" s="8"/>
      <c r="I33" t="s" s="18">
        <v>2465</v>
      </c>
      <c r="J33" t="s" s="19">
        <v>360</v>
      </c>
      <c r="K33" t="s" s="19">
        <v>2367</v>
      </c>
      <c r="L33" t="s" s="19">
        <v>1894</v>
      </c>
      <c r="M33" t="s" s="19">
        <v>2466</v>
      </c>
      <c r="N33" t="s" s="19">
        <v>2327</v>
      </c>
      <c r="O33" t="s" s="19">
        <v>2380</v>
      </c>
    </row>
    <row r="34">
      <c r="D34" t="s" s="6">
        <v>1761</v>
      </c>
      <c r="E34" t="s" s="4">
        <v>763</v>
      </c>
      <c r="F34" s="8"/>
      <c r="G34" s="8"/>
      <c r="H34" s="8"/>
      <c r="I34" t="s" s="18">
        <v>2366</v>
      </c>
      <c r="J34" t="s" s="19">
        <v>360</v>
      </c>
      <c r="K34" t="s" s="19">
        <v>2367</v>
      </c>
      <c r="L34" t="s" s="19">
        <v>1894</v>
      </c>
    </row>
    <row r="35">
      <c r="E35" t="s" s="14">
        <v>2363</v>
      </c>
      <c r="F35" t="s" s="14">
        <v>2360</v>
      </c>
      <c r="G35" t="s" s="14">
        <v>2361</v>
      </c>
      <c r="H35" t="s" s="14">
        <v>2338</v>
      </c>
    </row>
    <row r="36">
      <c r="B36" t="s" s="11">
        <v>162</v>
      </c>
    </row>
    <row r="37">
      <c r="B37" t="s" s="11">
        <v>2407</v>
      </c>
    </row>
    <row r="38">
      <c r="B38" t="s" s="11">
        <v>1973</v>
      </c>
    </row>
    <row r="39">
      <c r="B39" t="s" s="12">
        <v>2484</v>
      </c>
    </row>
    <row r="41">
      <c r="E41" t="s" s="20">
        <v>2341</v>
      </c>
    </row>
    <row r="42">
      <c r="D42" t="s" s="29">
        <v>2468</v>
      </c>
      <c r="E42" t="s" s="27">
        <v>1159</v>
      </c>
      <c r="F42" t="s" s="18">
        <v>2473</v>
      </c>
      <c r="G42" t="s" s="14">
        <v>2336</v>
      </c>
      <c r="H42" t="s" s="14">
        <v>2337</v>
      </c>
      <c r="I42" t="s" s="14">
        <v>489</v>
      </c>
      <c r="K42" t="s" s="19">
        <v>360</v>
      </c>
      <c r="L42" t="s" s="19">
        <v>2367</v>
      </c>
      <c r="O42" t="s" s="19">
        <v>1894</v>
      </c>
      <c r="R42" t="s" s="19">
        <v>2375</v>
      </c>
      <c r="T42" t="s" s="19">
        <v>2327</v>
      </c>
    </row>
    <row r="43">
      <c r="D43" t="s" s="29">
        <v>2469</v>
      </c>
      <c r="E43" t="s" s="27">
        <v>2471</v>
      </c>
      <c r="F43" t="s" s="18">
        <v>2474</v>
      </c>
      <c r="G43" t="s" s="14">
        <v>2336</v>
      </c>
      <c r="H43" t="s" s="14">
        <v>2337</v>
      </c>
      <c r="I43" t="s" s="14">
        <v>489</v>
      </c>
      <c r="K43" t="s" s="19">
        <v>360</v>
      </c>
      <c r="L43" t="s" s="19">
        <v>2367</v>
      </c>
      <c r="O43" t="s" s="19">
        <v>1894</v>
      </c>
      <c r="R43" t="s" s="19">
        <v>2377</v>
      </c>
      <c r="T43" t="s" s="19">
        <v>2327</v>
      </c>
    </row>
    <row r="44">
      <c r="D44" t="s" s="29">
        <v>2345</v>
      </c>
      <c r="E44" t="s" s="27">
        <v>2472</v>
      </c>
      <c r="F44" t="s" s="18">
        <v>2475</v>
      </c>
      <c r="G44" t="s" s="14">
        <v>2333</v>
      </c>
      <c r="H44" t="s" s="14">
        <v>2337</v>
      </c>
      <c r="I44" t="s" s="14">
        <v>489</v>
      </c>
      <c r="K44" t="s" s="19">
        <v>360</v>
      </c>
      <c r="L44" t="s" s="19">
        <v>2367</v>
      </c>
      <c r="O44" t="s" s="19">
        <v>1894</v>
      </c>
      <c r="T44" t="s" s="19">
        <v>2364</v>
      </c>
    </row>
    <row r="45">
      <c r="D45" t="s" s="29">
        <v>2355</v>
      </c>
      <c r="E45" t="s" s="4">
        <v>2357</v>
      </c>
      <c r="F45" t="s" s="18">
        <v>2476</v>
      </c>
      <c r="J45" t="s" s="14">
        <v>451</v>
      </c>
      <c r="K45" t="s" s="19">
        <v>360</v>
      </c>
      <c r="L45" t="s" s="19">
        <v>2367</v>
      </c>
      <c r="M45" t="s" s="19">
        <v>1048</v>
      </c>
      <c r="N45" t="s" s="19">
        <v>1053</v>
      </c>
      <c r="O45" t="s" s="19">
        <v>448</v>
      </c>
      <c r="P45" t="s" s="19">
        <v>449</v>
      </c>
    </row>
    <row r="46">
      <c r="D46" t="s" s="29">
        <v>2356</v>
      </c>
      <c r="E46" t="s" s="4">
        <v>2358</v>
      </c>
      <c r="F46" t="s" s="18">
        <v>2477</v>
      </c>
      <c r="J46" t="s" s="14">
        <v>451</v>
      </c>
      <c r="K46" t="s" s="19">
        <v>360</v>
      </c>
      <c r="L46" t="s" s="19">
        <v>2367</v>
      </c>
      <c r="M46" t="s" s="19">
        <v>1048</v>
      </c>
      <c r="N46" t="s" s="19">
        <v>1053</v>
      </c>
      <c r="O46" t="s" s="19">
        <v>448</v>
      </c>
      <c r="P46" t="s" s="19">
        <v>449</v>
      </c>
      <c r="Q46" t="s" s="19">
        <v>2380</v>
      </c>
    </row>
    <row r="47">
      <c r="D47" t="s" s="29">
        <v>2470</v>
      </c>
      <c r="E47" t="s" s="27">
        <v>764</v>
      </c>
      <c r="F47" t="s" s="18">
        <v>2478</v>
      </c>
      <c r="K47" t="s" s="19">
        <v>179</v>
      </c>
      <c r="L47" t="s" s="19">
        <v>2367</v>
      </c>
      <c r="S47" t="s" s="19">
        <v>2479</v>
      </c>
    </row>
    <row r="48"/>
    <row r="49">
      <c r="B49" t="s" s="11">
        <v>162</v>
      </c>
    </row>
    <row r="50">
      <c r="B50" t="s" s="11">
        <v>2407</v>
      </c>
    </row>
    <row r="51">
      <c r="B51" t="s" s="11">
        <v>1973</v>
      </c>
    </row>
    <row r="52">
      <c r="B52" t="s" s="12">
        <v>2485</v>
      </c>
    </row>
  </sheetData>
  <pageMargins bottom="0.75" footer="0.3" header="0.3" left="0.7" right="0.7" top="0.75"/>
  <drawing r:id="rId1"/>
  <legacyDrawing r:id="rId3"/>
</worksheet>
</file>

<file path=xl/worksheets/sheet3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9.9375" customWidth="true" bestFit="true"/>
    <col min="4" max="4" width="181.60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s>
  <sheetData>
    <row r="1">
      <c r="A1" t="s" s="5">
        <v>2486</v>
      </c>
    </row>
    <row r="6">
      <c r="D6" s="2" t="s">
        <v>2440</v>
      </c>
      <c r="E6" s="2" t="s">
        <v>2442</v>
      </c>
      <c r="F6" s="2" t="s">
        <v>2446</v>
      </c>
      <c r="G6" s="2" t="s">
        <v>2450</v>
      </c>
      <c r="H6" s="2" t="s">
        <v>2347</v>
      </c>
      <c r="I6" s="2" t="s">
        <v>2455</v>
      </c>
    </row>
    <row r="7">
      <c r="D7" t="s" s="13">
        <v>1936</v>
      </c>
      <c r="E7" s="16"/>
      <c r="F7" s="16"/>
      <c r="G7" s="16"/>
      <c r="H7" s="16"/>
      <c r="I7" s="16"/>
    </row>
    <row r="8">
      <c r="D8" t="s" s="15">
        <v>2441</v>
      </c>
      <c r="E8" t="s" s="17">
        <v>52</v>
      </c>
      <c r="F8" t="s" s="17">
        <v>2447</v>
      </c>
      <c r="G8" t="s" s="17">
        <v>2451</v>
      </c>
      <c r="H8" t="s" s="17">
        <v>757</v>
      </c>
      <c r="I8" t="s" s="17">
        <v>822</v>
      </c>
    </row>
    <row r="9">
      <c r="D9" t="s">
        <v>176</v>
      </c>
      <c r="E9" t="s" s="18">
        <v>2487</v>
      </c>
      <c r="F9" t="s" s="9">
        <v>2448</v>
      </c>
      <c r="G9" t="s" s="9">
        <v>2452</v>
      </c>
      <c r="H9" t="s" s="18">
        <v>2489</v>
      </c>
      <c r="I9" t="s" s="18">
        <v>2490</v>
      </c>
    </row>
    <row r="10">
      <c r="E10" t="s" s="19">
        <v>204</v>
      </c>
      <c r="F10" t="s" s="10">
        <v>2449</v>
      </c>
      <c r="G10" t="s" s="10">
        <v>2453</v>
      </c>
      <c r="H10" t="s" s="19">
        <v>360</v>
      </c>
      <c r="I10" t="s" s="19">
        <v>360</v>
      </c>
    </row>
    <row r="11">
      <c r="E11" t="s" s="19">
        <v>2488</v>
      </c>
      <c r="H11" t="s" s="19">
        <v>2488</v>
      </c>
      <c r="I11" t="s" s="19">
        <v>2488</v>
      </c>
    </row>
    <row r="12">
      <c r="E12" t="s" s="19">
        <v>2444</v>
      </c>
      <c r="H12" t="s" s="19">
        <v>1894</v>
      </c>
      <c r="I12" t="s" s="19">
        <v>1894</v>
      </c>
    </row>
    <row r="13">
      <c r="E13" t="s" s="19">
        <v>2327</v>
      </c>
      <c r="H13" t="s" s="19">
        <v>2444</v>
      </c>
      <c r="I13" t="s" s="19">
        <v>2444</v>
      </c>
    </row>
    <row r="14">
      <c r="E14" t="s" s="19">
        <v>2445</v>
      </c>
      <c r="H14" t="s" s="19">
        <v>2327</v>
      </c>
      <c r="I14" t="s" s="19">
        <v>2327</v>
      </c>
    </row>
    <row r="15">
      <c r="H15" t="s" s="19">
        <v>2380</v>
      </c>
      <c r="I15" t="s" s="19">
        <v>2380</v>
      </c>
    </row>
    <row r="16">
      <c r="H16" t="s" s="19">
        <v>2363</v>
      </c>
      <c r="I16" t="s" s="19">
        <v>2338</v>
      </c>
    </row>
    <row r="17">
      <c r="B17" t="s" s="11">
        <v>112</v>
      </c>
    </row>
    <row r="18">
      <c r="B18" t="s" s="11">
        <v>113</v>
      </c>
    </row>
    <row r="19">
      <c r="B19" t="s" s="12">
        <v>2491</v>
      </c>
    </row>
    <row r="21">
      <c r="E21" t="s" s="20">
        <v>2347</v>
      </c>
      <c r="F21" t="s" s="20">
        <v>2455</v>
      </c>
    </row>
    <row r="22">
      <c r="D22" t="s" s="29">
        <v>2458</v>
      </c>
      <c r="E22" t="s" s="4">
        <v>758</v>
      </c>
      <c r="F22" t="s" s="4">
        <v>823</v>
      </c>
      <c r="G22" t="s" s="18">
        <v>2492</v>
      </c>
      <c r="H22" t="s" s="14">
        <v>2336</v>
      </c>
      <c r="I22" t="s" s="19">
        <v>360</v>
      </c>
      <c r="J22" t="s" s="19">
        <v>2488</v>
      </c>
      <c r="K22" t="s" s="19">
        <v>1894</v>
      </c>
      <c r="L22" t="s" s="19">
        <v>2444</v>
      </c>
      <c r="M22" t="s" s="19">
        <v>2327</v>
      </c>
      <c r="N22" t="s" s="19">
        <v>2380</v>
      </c>
    </row>
    <row r="23">
      <c r="D23" t="s" s="29">
        <v>2321</v>
      </c>
      <c r="E23" t="s" s="4">
        <v>759</v>
      </c>
      <c r="F23" t="s" s="4">
        <v>824</v>
      </c>
      <c r="G23" t="s" s="18">
        <v>2492</v>
      </c>
      <c r="H23" t="s" s="14">
        <v>2333</v>
      </c>
      <c r="I23" t="s" s="19">
        <v>360</v>
      </c>
      <c r="J23" t="s" s="19">
        <v>2488</v>
      </c>
      <c r="K23" t="s" s="19">
        <v>1894</v>
      </c>
      <c r="L23" t="s" s="19">
        <v>2444</v>
      </c>
      <c r="M23" t="s" s="19">
        <v>2327</v>
      </c>
      <c r="N23" t="s" s="19">
        <v>2380</v>
      </c>
    </row>
    <row r="24">
      <c r="E24" t="s" s="14">
        <v>2363</v>
      </c>
      <c r="F24" t="s" s="14">
        <v>2338</v>
      </c>
    </row>
    <row r="25">
      <c r="B25" t="s" s="11">
        <v>112</v>
      </c>
    </row>
    <row r="26">
      <c r="B26" t="s" s="11">
        <v>113</v>
      </c>
    </row>
    <row r="27">
      <c r="B27" t="s" s="12">
        <v>2493</v>
      </c>
    </row>
    <row r="29">
      <c r="E29" t="s" s="20">
        <v>2347</v>
      </c>
      <c r="F29" t="s" s="20">
        <v>2343</v>
      </c>
      <c r="G29" t="s" s="20">
        <v>2494</v>
      </c>
      <c r="H29" t="s" s="20">
        <v>2455</v>
      </c>
    </row>
    <row r="30">
      <c r="D30" t="s" s="29">
        <v>2463</v>
      </c>
      <c r="E30" t="s" s="4">
        <v>760</v>
      </c>
      <c r="F30" t="s" s="4">
        <v>826</v>
      </c>
      <c r="G30" t="s" s="4">
        <v>827</v>
      </c>
      <c r="H30" t="s" s="4">
        <v>825</v>
      </c>
      <c r="I30" t="s" s="18">
        <v>2492</v>
      </c>
      <c r="J30" t="s" s="19">
        <v>360</v>
      </c>
      <c r="K30" t="s" s="19">
        <v>2488</v>
      </c>
      <c r="L30" t="s" s="19">
        <v>1894</v>
      </c>
      <c r="M30" t="s" s="19">
        <v>2444</v>
      </c>
      <c r="N30" t="s" s="19">
        <v>2327</v>
      </c>
      <c r="O30" t="s" s="19">
        <v>2380</v>
      </c>
    </row>
    <row r="31">
      <c r="D31" t="s" s="29">
        <v>2464</v>
      </c>
      <c r="E31" s="8"/>
      <c r="F31" t="s" s="4">
        <v>761</v>
      </c>
      <c r="G31" t="s" s="4">
        <v>762</v>
      </c>
      <c r="H31" s="8"/>
      <c r="I31" t="s" s="18">
        <v>2495</v>
      </c>
      <c r="J31" t="s" s="19">
        <v>360</v>
      </c>
      <c r="K31" t="s" s="19">
        <v>2488</v>
      </c>
      <c r="L31" t="s" s="19">
        <v>1894</v>
      </c>
      <c r="M31" t="s" s="19">
        <v>2466</v>
      </c>
      <c r="N31" t="s" s="19">
        <v>2327</v>
      </c>
      <c r="O31" t="s" s="19">
        <v>2380</v>
      </c>
    </row>
    <row r="32">
      <c r="D32" t="s" s="29">
        <v>1761</v>
      </c>
      <c r="E32" t="s" s="4">
        <v>767</v>
      </c>
      <c r="F32" s="8"/>
      <c r="G32" s="8"/>
      <c r="H32" s="8"/>
      <c r="I32" t="s" s="18">
        <v>2496</v>
      </c>
      <c r="J32" t="s" s="19">
        <v>360</v>
      </c>
      <c r="K32" t="s" s="19">
        <v>2488</v>
      </c>
      <c r="L32" t="s" s="19">
        <v>1894</v>
      </c>
    </row>
    <row r="33">
      <c r="E33" t="s" s="14">
        <v>2363</v>
      </c>
      <c r="F33" t="s" s="14">
        <v>2360</v>
      </c>
      <c r="G33" t="s" s="14">
        <v>2361</v>
      </c>
      <c r="H33" t="s" s="14">
        <v>2338</v>
      </c>
    </row>
    <row r="34">
      <c r="B34" t="s" s="11">
        <v>112</v>
      </c>
    </row>
    <row r="35">
      <c r="B35" t="s" s="11">
        <v>113</v>
      </c>
    </row>
    <row r="36">
      <c r="B36" t="s" s="12">
        <v>2497</v>
      </c>
    </row>
    <row r="38">
      <c r="E38" t="s" s="20">
        <v>2341</v>
      </c>
    </row>
    <row r="39">
      <c r="D39" t="s" s="29">
        <v>2349</v>
      </c>
      <c r="E39" t="s" s="4">
        <v>764</v>
      </c>
      <c r="F39" t="s" s="18">
        <v>2501</v>
      </c>
      <c r="H39" t="s" s="14">
        <v>2370</v>
      </c>
      <c r="K39" t="s" s="19">
        <v>360</v>
      </c>
      <c r="L39" t="s" s="19">
        <v>2488</v>
      </c>
      <c r="O39" t="s" s="19">
        <v>1894</v>
      </c>
      <c r="T39" t="s" s="19">
        <v>2327</v>
      </c>
    </row>
    <row r="40">
      <c r="D40" t="s" s="29">
        <v>2350</v>
      </c>
      <c r="E40" t="s" s="4">
        <v>765</v>
      </c>
      <c r="F40" t="s" s="18">
        <v>2501</v>
      </c>
      <c r="H40" t="s" s="14">
        <v>2371</v>
      </c>
      <c r="K40" t="s" s="19">
        <v>360</v>
      </c>
      <c r="L40" t="s" s="19">
        <v>2488</v>
      </c>
      <c r="O40" t="s" s="19">
        <v>1894</v>
      </c>
      <c r="T40" t="s" s="19">
        <v>2327</v>
      </c>
    </row>
    <row r="41">
      <c r="D41" t="s" s="29">
        <v>2498</v>
      </c>
      <c r="E41" t="s" s="27">
        <v>766</v>
      </c>
      <c r="F41" t="s" s="18">
        <v>2501</v>
      </c>
      <c r="H41" t="s" s="14">
        <v>2372</v>
      </c>
      <c r="K41" t="s" s="19">
        <v>360</v>
      </c>
      <c r="L41" t="s" s="19">
        <v>2488</v>
      </c>
      <c r="O41" t="s" s="19">
        <v>1894</v>
      </c>
      <c r="T41" t="s" s="19">
        <v>2327</v>
      </c>
    </row>
    <row r="42">
      <c r="D42" t="s" s="29">
        <v>2468</v>
      </c>
      <c r="E42" t="s" s="27">
        <v>769</v>
      </c>
      <c r="F42" t="s" s="18">
        <v>2502</v>
      </c>
      <c r="G42" t="s" s="14">
        <v>2336</v>
      </c>
      <c r="H42" t="s" s="14">
        <v>2337</v>
      </c>
      <c r="I42" t="s" s="14">
        <v>489</v>
      </c>
      <c r="K42" t="s" s="19">
        <v>360</v>
      </c>
      <c r="L42" t="s" s="19">
        <v>2488</v>
      </c>
      <c r="O42" t="s" s="19">
        <v>1894</v>
      </c>
      <c r="R42" t="s" s="19">
        <v>2375</v>
      </c>
      <c r="T42" t="s" s="19">
        <v>2327</v>
      </c>
    </row>
    <row r="43">
      <c r="D43" t="s" s="29">
        <v>2469</v>
      </c>
      <c r="E43" t="s" s="27">
        <v>2500</v>
      </c>
      <c r="F43" t="s" s="18">
        <v>2503</v>
      </c>
      <c r="G43" t="s" s="14">
        <v>2336</v>
      </c>
      <c r="H43" t="s" s="14">
        <v>2337</v>
      </c>
      <c r="I43" t="s" s="14">
        <v>489</v>
      </c>
      <c r="K43" t="s" s="19">
        <v>360</v>
      </c>
      <c r="L43" t="s" s="19">
        <v>2488</v>
      </c>
      <c r="O43" t="s" s="19">
        <v>1894</v>
      </c>
      <c r="R43" t="s" s="19">
        <v>2377</v>
      </c>
      <c r="T43" t="s" s="19">
        <v>2327</v>
      </c>
    </row>
    <row r="44">
      <c r="D44" t="s" s="29">
        <v>2345</v>
      </c>
      <c r="E44" t="s" s="27">
        <v>1211</v>
      </c>
      <c r="F44" t="s" s="18">
        <v>2504</v>
      </c>
      <c r="G44" t="s" s="14">
        <v>2333</v>
      </c>
      <c r="H44" t="s" s="14">
        <v>2337</v>
      </c>
      <c r="I44" t="s" s="14">
        <v>489</v>
      </c>
      <c r="K44" t="s" s="19">
        <v>360</v>
      </c>
      <c r="L44" t="s" s="19">
        <v>2488</v>
      </c>
      <c r="O44" t="s" s="19">
        <v>1894</v>
      </c>
      <c r="T44" t="s" s="19">
        <v>2364</v>
      </c>
    </row>
    <row r="45">
      <c r="D45" t="s" s="29">
        <v>2355</v>
      </c>
      <c r="E45" t="s" s="4">
        <v>2357</v>
      </c>
      <c r="F45" t="s" s="18">
        <v>2505</v>
      </c>
      <c r="J45" t="s" s="14">
        <v>451</v>
      </c>
      <c r="K45" t="s" s="19">
        <v>360</v>
      </c>
      <c r="L45" t="s" s="19">
        <v>2488</v>
      </c>
      <c r="M45" t="s" s="19">
        <v>1048</v>
      </c>
      <c r="N45" t="s" s="19">
        <v>1053</v>
      </c>
      <c r="O45" t="s" s="19">
        <v>448</v>
      </c>
      <c r="P45" t="s" s="19">
        <v>449</v>
      </c>
    </row>
    <row r="46">
      <c r="D46" t="s" s="29">
        <v>2356</v>
      </c>
      <c r="E46" t="s" s="4">
        <v>2358</v>
      </c>
      <c r="F46" t="s" s="18">
        <v>2506</v>
      </c>
      <c r="J46" t="s" s="14">
        <v>451</v>
      </c>
      <c r="K46" t="s" s="19">
        <v>360</v>
      </c>
      <c r="L46" t="s" s="19">
        <v>2488</v>
      </c>
      <c r="M46" t="s" s="19">
        <v>1048</v>
      </c>
      <c r="N46" t="s" s="19">
        <v>1053</v>
      </c>
      <c r="O46" t="s" s="19">
        <v>448</v>
      </c>
      <c r="P46" t="s" s="19">
        <v>449</v>
      </c>
      <c r="Q46" t="s" s="19">
        <v>2380</v>
      </c>
    </row>
    <row r="47">
      <c r="D47" t="s" s="29">
        <v>2499</v>
      </c>
      <c r="E47" t="s" s="27">
        <v>1232</v>
      </c>
      <c r="F47" t="s" s="18">
        <v>2507</v>
      </c>
      <c r="K47" t="s" s="19">
        <v>179</v>
      </c>
      <c r="L47" t="s" s="19">
        <v>2488</v>
      </c>
      <c r="S47" t="s" s="19">
        <v>2508</v>
      </c>
    </row>
    <row r="48"/>
    <row r="49">
      <c r="B49" t="s" s="11">
        <v>112</v>
      </c>
    </row>
    <row r="50">
      <c r="B50" t="s" s="11">
        <v>113</v>
      </c>
    </row>
    <row r="51">
      <c r="B51" t="s" s="12">
        <v>2509</v>
      </c>
    </row>
  </sheetData>
  <pageMargins bottom="0.75" footer="0.3" header="0.3" left="0.7" right="0.7" top="0.75"/>
  <drawing r:id="rId1"/>
  <legacyDrawing r:id="rId3"/>
</worksheet>
</file>

<file path=xl/worksheets/sheet3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181.60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 min="21" max="21" width="35.0" customWidth="true" bestFit="true"/>
    <col min="22" max="22" width="35.0" customWidth="true" bestFit="true"/>
    <col min="23" max="23" width="35.0" customWidth="true" bestFit="true"/>
  </cols>
  <sheetData>
    <row r="1">
      <c r="A1" t="s" s="5">
        <v>2510</v>
      </c>
    </row>
    <row r="6">
      <c r="D6" s="2" t="s">
        <v>2440</v>
      </c>
      <c r="E6" s="2" t="s">
        <v>2442</v>
      </c>
      <c r="F6" s="2" t="s">
        <v>2446</v>
      </c>
      <c r="G6" s="2" t="s">
        <v>2450</v>
      </c>
      <c r="H6" s="2" t="s">
        <v>2347</v>
      </c>
      <c r="I6" s="2" t="s">
        <v>2455</v>
      </c>
    </row>
    <row r="7">
      <c r="D7" t="s" s="13">
        <v>1936</v>
      </c>
      <c r="E7" s="16"/>
      <c r="F7" s="16"/>
      <c r="G7" s="16"/>
      <c r="H7" s="16"/>
      <c r="I7" s="16"/>
    </row>
    <row r="8">
      <c r="D8" t="s" s="15">
        <v>2441</v>
      </c>
      <c r="E8" t="s" s="17">
        <v>52</v>
      </c>
      <c r="F8" t="s" s="17">
        <v>2447</v>
      </c>
      <c r="G8" t="s" s="17">
        <v>2451</v>
      </c>
      <c r="H8" t="s" s="17">
        <v>757</v>
      </c>
      <c r="I8" t="s" s="17">
        <v>822</v>
      </c>
    </row>
    <row r="9">
      <c r="D9" t="s">
        <v>176</v>
      </c>
      <c r="E9" t="s" s="18">
        <v>2487</v>
      </c>
      <c r="F9" t="s" s="9">
        <v>2448</v>
      </c>
      <c r="G9" t="s" s="9">
        <v>2452</v>
      </c>
      <c r="H9" t="s" s="18">
        <v>2489</v>
      </c>
      <c r="I9" t="s" s="18">
        <v>2490</v>
      </c>
    </row>
    <row r="10">
      <c r="E10" t="s" s="19">
        <v>204</v>
      </c>
      <c r="F10" t="s" s="10">
        <v>2449</v>
      </c>
      <c r="G10" t="s" s="10">
        <v>2453</v>
      </c>
      <c r="H10" t="s" s="19">
        <v>360</v>
      </c>
      <c r="I10" t="s" s="19">
        <v>360</v>
      </c>
    </row>
    <row r="11">
      <c r="E11" t="s" s="19">
        <v>2488</v>
      </c>
      <c r="H11" t="s" s="19">
        <v>2488</v>
      </c>
      <c r="I11" t="s" s="19">
        <v>2488</v>
      </c>
    </row>
    <row r="12">
      <c r="E12" t="s" s="19">
        <v>2444</v>
      </c>
      <c r="H12" t="s" s="19">
        <v>1894</v>
      </c>
      <c r="I12" t="s" s="19">
        <v>1894</v>
      </c>
    </row>
    <row r="13">
      <c r="E13" t="s" s="19">
        <v>2327</v>
      </c>
      <c r="H13" t="s" s="19">
        <v>2444</v>
      </c>
      <c r="I13" t="s" s="19">
        <v>2444</v>
      </c>
    </row>
    <row r="14">
      <c r="E14" t="s" s="19">
        <v>2445</v>
      </c>
      <c r="H14" t="s" s="19">
        <v>2327</v>
      </c>
      <c r="I14" t="s" s="19">
        <v>2327</v>
      </c>
    </row>
    <row r="15">
      <c r="H15" t="s" s="19">
        <v>2380</v>
      </c>
      <c r="I15" t="s" s="19">
        <v>2380</v>
      </c>
    </row>
    <row r="16">
      <c r="H16" t="s" s="19">
        <v>2363</v>
      </c>
      <c r="I16" t="s" s="19">
        <v>2338</v>
      </c>
    </row>
    <row r="17">
      <c r="B17" t="s" s="11">
        <v>162</v>
      </c>
    </row>
    <row r="18">
      <c r="B18" t="s" s="11">
        <v>2407</v>
      </c>
    </row>
    <row r="19">
      <c r="B19" t="s" s="11">
        <v>1973</v>
      </c>
    </row>
    <row r="20">
      <c r="B20" t="s" s="12">
        <v>2511</v>
      </c>
    </row>
    <row r="22">
      <c r="E22" t="s" s="20">
        <v>2347</v>
      </c>
      <c r="F22" t="s" s="20">
        <v>2455</v>
      </c>
    </row>
    <row r="23">
      <c r="D23" t="s" s="29">
        <v>2458</v>
      </c>
      <c r="E23" t="s" s="4">
        <v>758</v>
      </c>
      <c r="F23" t="s" s="4">
        <v>823</v>
      </c>
      <c r="G23" t="s" s="18">
        <v>2492</v>
      </c>
      <c r="H23" t="s" s="14">
        <v>2336</v>
      </c>
      <c r="I23" t="s" s="19">
        <v>360</v>
      </c>
      <c r="J23" t="s" s="19">
        <v>2488</v>
      </c>
      <c r="K23" t="s" s="19">
        <v>1894</v>
      </c>
      <c r="L23" t="s" s="19">
        <v>2444</v>
      </c>
      <c r="M23" t="s" s="19">
        <v>2327</v>
      </c>
      <c r="N23" t="s" s="19">
        <v>2380</v>
      </c>
    </row>
    <row r="24">
      <c r="D24" t="s" s="29">
        <v>2321</v>
      </c>
      <c r="E24" t="s" s="4">
        <v>759</v>
      </c>
      <c r="F24" t="s" s="4">
        <v>824</v>
      </c>
      <c r="G24" t="s" s="18">
        <v>2492</v>
      </c>
      <c r="H24" t="s" s="14">
        <v>2333</v>
      </c>
      <c r="I24" t="s" s="19">
        <v>360</v>
      </c>
      <c r="J24" t="s" s="19">
        <v>2488</v>
      </c>
      <c r="K24" t="s" s="19">
        <v>1894</v>
      </c>
      <c r="L24" t="s" s="19">
        <v>2444</v>
      </c>
      <c r="M24" t="s" s="19">
        <v>2327</v>
      </c>
      <c r="N24" t="s" s="19">
        <v>2380</v>
      </c>
    </row>
    <row r="25">
      <c r="E25" t="s" s="14">
        <v>2363</v>
      </c>
      <c r="F25" t="s" s="14">
        <v>2338</v>
      </c>
    </row>
    <row r="26">
      <c r="B26" t="s" s="11">
        <v>162</v>
      </c>
    </row>
    <row r="27">
      <c r="B27" t="s" s="11">
        <v>2407</v>
      </c>
    </row>
    <row r="28">
      <c r="B28" t="s" s="11">
        <v>1973</v>
      </c>
    </row>
    <row r="29">
      <c r="B29" t="s" s="12">
        <v>2512</v>
      </c>
    </row>
    <row r="31">
      <c r="E31" t="s" s="20">
        <v>2347</v>
      </c>
      <c r="F31" t="s" s="20">
        <v>2343</v>
      </c>
      <c r="G31" t="s" s="20">
        <v>2494</v>
      </c>
      <c r="H31" t="s" s="20">
        <v>2455</v>
      </c>
    </row>
    <row r="32">
      <c r="D32" t="s" s="29">
        <v>2463</v>
      </c>
      <c r="E32" t="s" s="4">
        <v>760</v>
      </c>
      <c r="F32" t="s" s="4">
        <v>826</v>
      </c>
      <c r="G32" t="s" s="4">
        <v>827</v>
      </c>
      <c r="H32" t="s" s="4">
        <v>825</v>
      </c>
      <c r="I32" t="s" s="18">
        <v>2492</v>
      </c>
      <c r="J32" t="s" s="19">
        <v>360</v>
      </c>
      <c r="K32" t="s" s="19">
        <v>2488</v>
      </c>
      <c r="L32" t="s" s="19">
        <v>1894</v>
      </c>
      <c r="M32" t="s" s="19">
        <v>2444</v>
      </c>
      <c r="N32" t="s" s="19">
        <v>2327</v>
      </c>
      <c r="O32" t="s" s="19">
        <v>2380</v>
      </c>
    </row>
    <row r="33">
      <c r="D33" t="s" s="29">
        <v>2464</v>
      </c>
      <c r="E33" s="8"/>
      <c r="F33" t="s" s="4">
        <v>761</v>
      </c>
      <c r="G33" t="s" s="4">
        <v>762</v>
      </c>
      <c r="H33" s="8"/>
      <c r="I33" t="s" s="18">
        <v>2495</v>
      </c>
      <c r="J33" t="s" s="19">
        <v>360</v>
      </c>
      <c r="K33" t="s" s="19">
        <v>2488</v>
      </c>
      <c r="L33" t="s" s="19">
        <v>1894</v>
      </c>
      <c r="M33" t="s" s="19">
        <v>2466</v>
      </c>
      <c r="N33" t="s" s="19">
        <v>2327</v>
      </c>
      <c r="O33" t="s" s="19">
        <v>2380</v>
      </c>
    </row>
    <row r="34">
      <c r="D34" t="s" s="29">
        <v>1761</v>
      </c>
      <c r="E34" s="8"/>
      <c r="F34" s="8"/>
      <c r="G34" s="8"/>
      <c r="H34" s="8"/>
      <c r="I34" t="s" s="18">
        <v>2496</v>
      </c>
      <c r="J34" t="s" s="19">
        <v>360</v>
      </c>
      <c r="K34" t="s" s="19">
        <v>2488</v>
      </c>
      <c r="L34" t="s" s="19">
        <v>1894</v>
      </c>
    </row>
    <row r="35">
      <c r="E35" t="s" s="14">
        <v>2363</v>
      </c>
      <c r="F35" t="s" s="14">
        <v>2360</v>
      </c>
      <c r="G35" t="s" s="14">
        <v>2361</v>
      </c>
      <c r="H35" t="s" s="14">
        <v>2338</v>
      </c>
    </row>
    <row r="36">
      <c r="B36" t="s" s="11">
        <v>162</v>
      </c>
    </row>
    <row r="37">
      <c r="B37" t="s" s="11">
        <v>2407</v>
      </c>
    </row>
    <row r="38">
      <c r="B38" t="s" s="11">
        <v>1973</v>
      </c>
    </row>
    <row r="39">
      <c r="B39" t="s" s="12">
        <v>2513</v>
      </c>
    </row>
    <row r="41">
      <c r="E41" t="s" s="20">
        <v>2341</v>
      </c>
    </row>
    <row r="42">
      <c r="D42" t="s" s="29">
        <v>2409</v>
      </c>
      <c r="E42" t="s" s="4">
        <v>763</v>
      </c>
      <c r="F42" t="s" s="18">
        <v>2519</v>
      </c>
      <c r="H42" t="s" s="14">
        <v>2416</v>
      </c>
      <c r="I42" t="s" s="14">
        <v>2363</v>
      </c>
      <c r="M42" t="s" s="19">
        <v>360</v>
      </c>
      <c r="N42" t="s" s="19">
        <v>2488</v>
      </c>
      <c r="P42" t="s" s="19">
        <v>1894</v>
      </c>
      <c r="Q42" t="s" s="19">
        <v>2417</v>
      </c>
      <c r="V42" t="s" s="19">
        <v>2327</v>
      </c>
    </row>
    <row r="43">
      <c r="D43" t="s" s="29">
        <v>2410</v>
      </c>
      <c r="E43" t="s" s="4">
        <v>2516</v>
      </c>
      <c r="F43" t="s" s="18">
        <v>2519</v>
      </c>
      <c r="H43" t="s" s="14">
        <v>2045</v>
      </c>
      <c r="I43" t="s" s="14">
        <v>2363</v>
      </c>
      <c r="M43" t="s" s="19">
        <v>360</v>
      </c>
      <c r="N43" t="s" s="19">
        <v>2488</v>
      </c>
      <c r="P43" t="s" s="19">
        <v>1894</v>
      </c>
      <c r="Q43" t="s" s="19">
        <v>2417</v>
      </c>
      <c r="V43" t="s" s="19">
        <v>2327</v>
      </c>
    </row>
    <row r="44">
      <c r="D44" t="s" s="29">
        <v>2026</v>
      </c>
      <c r="E44" t="s" s="4">
        <v>2517</v>
      </c>
      <c r="F44" t="s" s="18">
        <v>2519</v>
      </c>
      <c r="H44" t="s" s="14">
        <v>2046</v>
      </c>
      <c r="I44" t="s" s="14">
        <v>2363</v>
      </c>
      <c r="M44" t="s" s="19">
        <v>360</v>
      </c>
      <c r="N44" t="s" s="19">
        <v>2488</v>
      </c>
      <c r="P44" t="s" s="19">
        <v>1894</v>
      </c>
      <c r="Q44" t="s" s="19">
        <v>2417</v>
      </c>
      <c r="V44" t="s" s="19">
        <v>2327</v>
      </c>
    </row>
    <row r="45">
      <c r="D45" t="s" s="29">
        <v>2027</v>
      </c>
      <c r="E45" t="s" s="4">
        <v>2518</v>
      </c>
      <c r="F45" t="s" s="18">
        <v>2519</v>
      </c>
      <c r="H45" t="s" s="14">
        <v>2047</v>
      </c>
      <c r="I45" t="s" s="14">
        <v>2363</v>
      </c>
      <c r="M45" t="s" s="19">
        <v>360</v>
      </c>
      <c r="N45" t="s" s="19">
        <v>2488</v>
      </c>
      <c r="P45" t="s" s="19">
        <v>1894</v>
      </c>
      <c r="Q45" t="s" s="19">
        <v>2417</v>
      </c>
      <c r="V45" t="s" s="19">
        <v>2327</v>
      </c>
    </row>
    <row r="46">
      <c r="D46" t="s" s="29">
        <v>2514</v>
      </c>
      <c r="E46" t="s" s="4">
        <v>1159</v>
      </c>
      <c r="F46" t="s" s="18">
        <v>2520</v>
      </c>
      <c r="H46" t="s" s="14">
        <v>2416</v>
      </c>
      <c r="I46" t="s" s="14">
        <v>2363</v>
      </c>
      <c r="M46" t="s" s="19">
        <v>360</v>
      </c>
      <c r="N46" t="s" s="19">
        <v>2488</v>
      </c>
      <c r="P46" t="s" s="19">
        <v>1894</v>
      </c>
      <c r="Q46" t="s" s="19">
        <v>2419</v>
      </c>
      <c r="V46" t="s" s="19">
        <v>2327</v>
      </c>
    </row>
    <row r="47">
      <c r="D47" t="s" s="29">
        <v>2349</v>
      </c>
      <c r="E47" t="s" s="4">
        <v>764</v>
      </c>
      <c r="F47" t="s" s="18">
        <v>2501</v>
      </c>
      <c r="I47" t="s" s="14">
        <v>2370</v>
      </c>
      <c r="M47" t="s" s="19">
        <v>360</v>
      </c>
      <c r="N47" t="s" s="19">
        <v>2488</v>
      </c>
      <c r="P47" t="s" s="19">
        <v>1894</v>
      </c>
      <c r="V47" t="s" s="19">
        <v>2327</v>
      </c>
    </row>
    <row r="48">
      <c r="D48" t="s" s="29">
        <v>2350</v>
      </c>
      <c r="E48" t="s" s="4">
        <v>765</v>
      </c>
      <c r="F48" t="s" s="18">
        <v>2501</v>
      </c>
      <c r="I48" t="s" s="14">
        <v>2371</v>
      </c>
      <c r="M48" t="s" s="19">
        <v>360</v>
      </c>
      <c r="N48" t="s" s="19">
        <v>2488</v>
      </c>
      <c r="P48" t="s" s="19">
        <v>1894</v>
      </c>
      <c r="V48" t="s" s="19">
        <v>2327</v>
      </c>
    </row>
    <row r="49">
      <c r="D49" t="s" s="29">
        <v>2498</v>
      </c>
      <c r="E49" t="s" s="27">
        <v>766</v>
      </c>
      <c r="F49" t="s" s="18">
        <v>2501</v>
      </c>
      <c r="I49" t="s" s="14">
        <v>2372</v>
      </c>
      <c r="M49" t="s" s="19">
        <v>360</v>
      </c>
      <c r="N49" t="s" s="19">
        <v>2488</v>
      </c>
      <c r="P49" t="s" s="19">
        <v>1894</v>
      </c>
      <c r="V49" t="s" s="19">
        <v>2327</v>
      </c>
    </row>
    <row r="50">
      <c r="D50" t="s" s="29">
        <v>2515</v>
      </c>
      <c r="E50" t="s" s="27">
        <v>767</v>
      </c>
      <c r="F50" t="s" s="18">
        <v>2496</v>
      </c>
      <c r="I50" t="s" s="14">
        <v>2373</v>
      </c>
      <c r="M50" t="s" s="19">
        <v>360</v>
      </c>
      <c r="N50" t="s" s="19">
        <v>2488</v>
      </c>
      <c r="P50" t="s" s="19">
        <v>1894</v>
      </c>
    </row>
    <row r="51">
      <c r="D51" t="s" s="29">
        <v>2412</v>
      </c>
      <c r="E51" t="s" s="27">
        <v>768</v>
      </c>
      <c r="F51" t="s" s="18">
        <v>2496</v>
      </c>
      <c r="J51" t="s" s="14">
        <v>2090</v>
      </c>
      <c r="M51" t="s" s="19">
        <v>360</v>
      </c>
      <c r="N51" t="s" s="19">
        <v>2488</v>
      </c>
      <c r="P51" t="s" s="19">
        <v>1894</v>
      </c>
    </row>
    <row r="52">
      <c r="D52" t="s" s="29">
        <v>2468</v>
      </c>
      <c r="E52" t="s" s="27">
        <v>769</v>
      </c>
      <c r="F52" t="s" s="18">
        <v>2502</v>
      </c>
      <c r="G52" t="s" s="14">
        <v>2336</v>
      </c>
      <c r="I52" t="s" s="14">
        <v>2337</v>
      </c>
      <c r="K52" t="s" s="14">
        <v>489</v>
      </c>
      <c r="M52" t="s" s="19">
        <v>360</v>
      </c>
      <c r="N52" t="s" s="19">
        <v>2488</v>
      </c>
      <c r="P52" t="s" s="19">
        <v>1894</v>
      </c>
      <c r="T52" t="s" s="19">
        <v>2375</v>
      </c>
      <c r="V52" t="s" s="19">
        <v>2327</v>
      </c>
    </row>
    <row r="53">
      <c r="D53" t="s" s="29">
        <v>2469</v>
      </c>
      <c r="E53" t="s" s="27">
        <v>2500</v>
      </c>
      <c r="F53" t="s" s="18">
        <v>2503</v>
      </c>
      <c r="G53" t="s" s="14">
        <v>2336</v>
      </c>
      <c r="I53" t="s" s="14">
        <v>2337</v>
      </c>
      <c r="K53" t="s" s="14">
        <v>489</v>
      </c>
      <c r="M53" t="s" s="19">
        <v>360</v>
      </c>
      <c r="N53" t="s" s="19">
        <v>2488</v>
      </c>
      <c r="P53" t="s" s="19">
        <v>1894</v>
      </c>
      <c r="T53" t="s" s="19">
        <v>2377</v>
      </c>
      <c r="V53" t="s" s="19">
        <v>2327</v>
      </c>
    </row>
    <row r="54">
      <c r="D54" t="s" s="29">
        <v>2345</v>
      </c>
      <c r="E54" t="s" s="27">
        <v>1211</v>
      </c>
      <c r="F54" t="s" s="18">
        <v>2504</v>
      </c>
      <c r="G54" t="s" s="14">
        <v>2333</v>
      </c>
      <c r="I54" t="s" s="14">
        <v>2337</v>
      </c>
      <c r="K54" t="s" s="14">
        <v>489</v>
      </c>
      <c r="M54" t="s" s="19">
        <v>360</v>
      </c>
      <c r="N54" t="s" s="19">
        <v>2488</v>
      </c>
      <c r="P54" t="s" s="19">
        <v>1894</v>
      </c>
      <c r="V54" t="s" s="19">
        <v>2364</v>
      </c>
    </row>
    <row r="55">
      <c r="D55" t="s" s="29">
        <v>2355</v>
      </c>
      <c r="E55" t="s" s="4">
        <v>2357</v>
      </c>
      <c r="F55" t="s" s="18">
        <v>2505</v>
      </c>
      <c r="L55" t="s" s="14">
        <v>451</v>
      </c>
      <c r="M55" t="s" s="19">
        <v>360</v>
      </c>
      <c r="N55" t="s" s="19">
        <v>2488</v>
      </c>
      <c r="O55" t="s" s="19">
        <v>1048</v>
      </c>
      <c r="P55" t="s" s="19">
        <v>448</v>
      </c>
      <c r="R55" t="s" s="19">
        <v>449</v>
      </c>
      <c r="W55" t="s" s="19">
        <v>1053</v>
      </c>
    </row>
    <row r="56">
      <c r="D56" t="s" s="29">
        <v>2356</v>
      </c>
      <c r="E56" t="s" s="4">
        <v>2358</v>
      </c>
      <c r="F56" t="s" s="18">
        <v>2506</v>
      </c>
      <c r="L56" t="s" s="14">
        <v>451</v>
      </c>
      <c r="M56" t="s" s="19">
        <v>360</v>
      </c>
      <c r="N56" t="s" s="19">
        <v>2488</v>
      </c>
      <c r="O56" t="s" s="19">
        <v>1048</v>
      </c>
      <c r="P56" t="s" s="19">
        <v>448</v>
      </c>
      <c r="R56" t="s" s="19">
        <v>449</v>
      </c>
      <c r="S56" t="s" s="19">
        <v>2380</v>
      </c>
      <c r="W56" t="s" s="19">
        <v>1053</v>
      </c>
    </row>
    <row r="57">
      <c r="D57" t="s" s="29">
        <v>2499</v>
      </c>
      <c r="E57" t="s" s="27">
        <v>1232</v>
      </c>
      <c r="F57" t="s" s="18">
        <v>2507</v>
      </c>
      <c r="M57" t="s" s="19">
        <v>179</v>
      </c>
      <c r="N57" t="s" s="19">
        <v>2488</v>
      </c>
      <c r="U57" t="s" s="19">
        <v>2508</v>
      </c>
    </row>
    <row r="58"/>
    <row r="59">
      <c r="B59" t="s" s="11">
        <v>162</v>
      </c>
    </row>
    <row r="60">
      <c r="B60" t="s" s="11">
        <v>2407</v>
      </c>
    </row>
    <row r="61">
      <c r="B61" t="s" s="12">
        <v>2521</v>
      </c>
    </row>
  </sheetData>
  <pageMargins bottom="0.75" footer="0.3" header="0.3" left="0.7" right="0.7" top="0.75"/>
  <drawing r:id="rId1"/>
  <legacyDrawing r:id="rId3"/>
</worksheet>
</file>

<file path=xl/worksheets/sheet3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0.828125" customWidth="true" bestFit="true"/>
    <col min="4" max="4" width="76.05078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35.0" customWidth="true" bestFit="true"/>
    <col min="14" max="14" width="35.0" customWidth="true" bestFit="true"/>
    <col min="15" max="15" width="35.0" customWidth="true" bestFit="true"/>
    <col min="16" max="16" width="33.79296875" customWidth="true" bestFit="true"/>
    <col min="17" max="17" width="35.0" customWidth="true" bestFit="true"/>
    <col min="18" max="18" width="35.0" customWidth="true" bestFit="true"/>
    <col min="19" max="19" width="33.79296875" customWidth="true" bestFit="true"/>
    <col min="20" max="20" width="35.0" customWidth="true" bestFit="true"/>
  </cols>
  <sheetData>
    <row r="1">
      <c r="A1" t="s" s="5">
        <v>2522</v>
      </c>
    </row>
    <row r="6">
      <c r="E6" t="s" s="20">
        <v>2523</v>
      </c>
    </row>
    <row r="7">
      <c r="D7" t="s" s="29">
        <v>2524</v>
      </c>
      <c r="E7" t="s" s="4">
        <v>2528</v>
      </c>
      <c r="F7" t="s" s="18">
        <v>2529</v>
      </c>
      <c r="G7" t="s" s="19">
        <v>2391</v>
      </c>
      <c r="H7" t="s" s="19">
        <v>2530</v>
      </c>
    </row>
    <row r="8">
      <c r="D8" t="s" s="29">
        <v>2525</v>
      </c>
      <c r="E8" t="s" s="4">
        <v>2383</v>
      </c>
      <c r="F8" t="s" s="18">
        <v>2531</v>
      </c>
      <c r="G8" t="s" s="19">
        <v>2391</v>
      </c>
      <c r="H8" t="s" s="19">
        <v>2532</v>
      </c>
    </row>
    <row r="9">
      <c r="D9" t="s" s="29">
        <v>2526</v>
      </c>
      <c r="E9" t="s" s="4">
        <v>2384</v>
      </c>
      <c r="F9" t="s" s="18">
        <v>2533</v>
      </c>
      <c r="G9" t="s" s="19">
        <v>2391</v>
      </c>
      <c r="H9" t="s" s="19">
        <v>2534</v>
      </c>
    </row>
    <row r="10">
      <c r="D10" t="s" s="29">
        <v>2527</v>
      </c>
      <c r="E10" t="s" s="4">
        <v>2385</v>
      </c>
      <c r="F10" t="s" s="18">
        <v>2535</v>
      </c>
      <c r="G10" t="s" s="19">
        <v>2391</v>
      </c>
      <c r="H10" t="s" s="19">
        <v>2536</v>
      </c>
    </row>
    <row r="11"/>
    <row r="12">
      <c r="B12" t="s" s="11">
        <v>112</v>
      </c>
    </row>
    <row r="13">
      <c r="B13" t="s" s="11">
        <v>113</v>
      </c>
    </row>
    <row r="14">
      <c r="B14" t="s" s="26">
        <v>2339</v>
      </c>
    </row>
    <row r="15">
      <c r="B15" t="s" s="12">
        <v>2537</v>
      </c>
    </row>
    <row r="17">
      <c r="E17" t="s" s="20">
        <v>2538</v>
      </c>
      <c r="G17" t="s" s="20">
        <v>2539</v>
      </c>
    </row>
    <row r="18">
      <c r="E18" t="s" s="20">
        <v>223</v>
      </c>
      <c r="F18" t="s" s="20">
        <v>267</v>
      </c>
      <c r="G18" t="s" s="20">
        <v>223</v>
      </c>
      <c r="H18" t="s" s="20">
        <v>2540</v>
      </c>
      <c r="I18" t="s" s="20">
        <v>2541</v>
      </c>
    </row>
    <row r="19">
      <c r="D19" t="s" s="6">
        <v>2542</v>
      </c>
      <c r="E19" s="8"/>
      <c r="F19" s="8"/>
      <c r="G19" s="8"/>
      <c r="H19" s="8"/>
      <c r="I19" s="8"/>
      <c r="J19" t="s" s="18">
        <v>2584</v>
      </c>
      <c r="K19" t="s" s="14">
        <v>2585</v>
      </c>
      <c r="N19" t="s" s="19">
        <v>360</v>
      </c>
      <c r="O19" t="s" s="19">
        <v>2326</v>
      </c>
      <c r="P19" t="s" s="19">
        <v>2586</v>
      </c>
      <c r="T19" t="s" s="19">
        <v>2380</v>
      </c>
    </row>
    <row r="20">
      <c r="D20" t="s" s="7">
        <v>2543</v>
      </c>
      <c r="E20" t="s" s="4">
        <v>52</v>
      </c>
      <c r="F20" t="s" s="4">
        <v>1936</v>
      </c>
      <c r="G20" t="s" s="4">
        <v>757</v>
      </c>
      <c r="H20" t="s" s="4">
        <v>2566</v>
      </c>
      <c r="I20" t="s" s="4">
        <v>2567</v>
      </c>
      <c r="J20" t="s" s="18">
        <v>2584</v>
      </c>
      <c r="K20" t="s" s="14">
        <v>2587</v>
      </c>
      <c r="N20" t="s" s="19">
        <v>360</v>
      </c>
      <c r="O20" t="s" s="19">
        <v>2326</v>
      </c>
      <c r="P20" t="s" s="19">
        <v>2586</v>
      </c>
      <c r="T20" t="s" s="19">
        <v>2380</v>
      </c>
    </row>
    <row r="21">
      <c r="D21" t="s" s="7">
        <v>2544</v>
      </c>
      <c r="E21" t="s" s="4">
        <v>53</v>
      </c>
      <c r="F21" t="s" s="4">
        <v>2568</v>
      </c>
      <c r="G21" t="s" s="4">
        <v>758</v>
      </c>
      <c r="H21" t="s" s="4">
        <v>2569</v>
      </c>
      <c r="I21" t="s" s="4">
        <v>2570</v>
      </c>
      <c r="J21" t="s" s="18">
        <v>2584</v>
      </c>
      <c r="K21" t="s" s="14">
        <v>2588</v>
      </c>
      <c r="N21" t="s" s="19">
        <v>360</v>
      </c>
      <c r="O21" t="s" s="19">
        <v>2326</v>
      </c>
      <c r="P21" t="s" s="19">
        <v>2586</v>
      </c>
      <c r="T21" t="s" s="19">
        <v>2380</v>
      </c>
    </row>
    <row r="22">
      <c r="D22" t="s" s="6">
        <v>2545</v>
      </c>
      <c r="E22" s="8"/>
      <c r="F22" s="8"/>
      <c r="G22" s="8"/>
      <c r="H22" s="8"/>
      <c r="I22" s="8"/>
      <c r="J22" t="s" s="18">
        <v>2584</v>
      </c>
      <c r="K22" t="s" s="14">
        <v>2589</v>
      </c>
      <c r="N22" t="s" s="19">
        <v>360</v>
      </c>
      <c r="O22" t="s" s="19">
        <v>2326</v>
      </c>
      <c r="P22" t="s" s="19">
        <v>2586</v>
      </c>
      <c r="T22" t="s" s="19">
        <v>2380</v>
      </c>
    </row>
    <row r="23">
      <c r="D23" t="s" s="7">
        <v>2546</v>
      </c>
      <c r="E23" t="s" s="4">
        <v>55</v>
      </c>
      <c r="F23" t="s" s="4">
        <v>2571</v>
      </c>
      <c r="G23" t="s" s="4">
        <v>760</v>
      </c>
      <c r="H23" t="s" s="4">
        <v>2572</v>
      </c>
      <c r="I23" t="s" s="4">
        <v>2573</v>
      </c>
      <c r="J23" t="s" s="18">
        <v>2590</v>
      </c>
      <c r="K23" t="s" s="14">
        <v>2589</v>
      </c>
      <c r="M23" t="s" s="14">
        <v>2591</v>
      </c>
      <c r="N23" t="s" s="19">
        <v>360</v>
      </c>
      <c r="O23" t="s" s="19">
        <v>2326</v>
      </c>
      <c r="P23" t="s" s="19">
        <v>2586</v>
      </c>
      <c r="S23" t="s" s="19">
        <v>2592</v>
      </c>
      <c r="T23" t="s" s="19">
        <v>2380</v>
      </c>
    </row>
    <row r="24">
      <c r="D24" t="s" s="21">
        <v>2547</v>
      </c>
      <c r="E24" t="s" s="4">
        <v>56</v>
      </c>
      <c r="F24" s="8"/>
      <c r="G24" t="s" s="4">
        <v>761</v>
      </c>
      <c r="H24" s="8"/>
      <c r="I24" s="8"/>
      <c r="J24" t="s" s="18">
        <v>2593</v>
      </c>
      <c r="K24" t="s" s="14">
        <v>2594</v>
      </c>
      <c r="M24" t="s" s="14">
        <v>2591</v>
      </c>
      <c r="N24" t="s" s="19">
        <v>360</v>
      </c>
      <c r="O24" t="s" s="19">
        <v>2326</v>
      </c>
      <c r="P24" t="s" s="19">
        <v>2586</v>
      </c>
      <c r="Q24" t="s" s="19">
        <v>2595</v>
      </c>
      <c r="R24" t="s" s="19">
        <v>2596</v>
      </c>
      <c r="S24" t="s" s="19">
        <v>2592</v>
      </c>
      <c r="T24" t="s" s="19">
        <v>2380</v>
      </c>
    </row>
    <row r="25">
      <c r="D25" t="s" s="21">
        <v>2548</v>
      </c>
      <c r="E25" t="s" s="4">
        <v>57</v>
      </c>
      <c r="F25" s="8"/>
      <c r="G25" t="s" s="4">
        <v>762</v>
      </c>
      <c r="H25" s="8"/>
      <c r="I25" s="8"/>
      <c r="J25" t="s" s="18">
        <v>2597</v>
      </c>
      <c r="K25" t="s" s="14">
        <v>2594</v>
      </c>
      <c r="M25" t="s" s="14">
        <v>2591</v>
      </c>
      <c r="N25" t="s" s="19">
        <v>360</v>
      </c>
      <c r="O25" t="s" s="19">
        <v>2326</v>
      </c>
      <c r="P25" t="s" s="19">
        <v>2586</v>
      </c>
      <c r="Q25" t="s" s="19">
        <v>2595</v>
      </c>
      <c r="R25" t="s" s="19">
        <v>2598</v>
      </c>
      <c r="S25" t="s" s="19">
        <v>2592</v>
      </c>
      <c r="T25" t="s" s="19">
        <v>2380</v>
      </c>
    </row>
    <row r="26">
      <c r="D26" t="s" s="21">
        <v>2549</v>
      </c>
      <c r="E26" t="s" s="4">
        <v>58</v>
      </c>
      <c r="F26" s="8"/>
      <c r="G26" t="s" s="4">
        <v>763</v>
      </c>
      <c r="H26" s="8"/>
      <c r="I26" s="8"/>
      <c r="J26" t="s" s="18">
        <v>2593</v>
      </c>
      <c r="K26" t="s" s="14">
        <v>2599</v>
      </c>
      <c r="M26" t="s" s="14">
        <v>2591</v>
      </c>
      <c r="N26" t="s" s="19">
        <v>360</v>
      </c>
      <c r="O26" t="s" s="19">
        <v>2326</v>
      </c>
      <c r="P26" t="s" s="19">
        <v>2586</v>
      </c>
      <c r="Q26" t="s" s="19">
        <v>2595</v>
      </c>
      <c r="R26" t="s" s="19">
        <v>2596</v>
      </c>
      <c r="S26" t="s" s="19">
        <v>2592</v>
      </c>
      <c r="T26" t="s" s="19">
        <v>2380</v>
      </c>
    </row>
    <row r="27">
      <c r="D27" t="s" s="7">
        <v>2550</v>
      </c>
      <c r="E27" t="s" s="4">
        <v>59</v>
      </c>
      <c r="F27" t="s" s="4">
        <v>302</v>
      </c>
      <c r="G27" t="s" s="4">
        <v>1159</v>
      </c>
      <c r="H27" t="s" s="4">
        <v>2472</v>
      </c>
      <c r="I27" t="s" s="4">
        <v>2574</v>
      </c>
      <c r="J27" t="s" s="18">
        <v>2590</v>
      </c>
      <c r="K27" t="s" s="14">
        <v>2589</v>
      </c>
      <c r="M27" t="s" s="14">
        <v>2600</v>
      </c>
      <c r="N27" t="s" s="19">
        <v>360</v>
      </c>
      <c r="O27" t="s" s="19">
        <v>2326</v>
      </c>
      <c r="P27" t="s" s="19">
        <v>2586</v>
      </c>
      <c r="S27" t="s" s="19">
        <v>2592</v>
      </c>
      <c r="T27" t="s" s="19">
        <v>2380</v>
      </c>
    </row>
    <row r="28">
      <c r="D28" t="s" s="21">
        <v>2551</v>
      </c>
      <c r="E28" t="s" s="4">
        <v>60</v>
      </c>
      <c r="F28" s="8"/>
      <c r="G28" t="s" s="4">
        <v>764</v>
      </c>
      <c r="H28" s="8"/>
      <c r="I28" s="8"/>
      <c r="J28" t="s" s="18">
        <v>2593</v>
      </c>
      <c r="K28" t="s" s="14">
        <v>2594</v>
      </c>
      <c r="M28" t="s" s="14">
        <v>2600</v>
      </c>
      <c r="N28" t="s" s="19">
        <v>360</v>
      </c>
      <c r="O28" t="s" s="19">
        <v>2326</v>
      </c>
      <c r="P28" t="s" s="19">
        <v>2586</v>
      </c>
      <c r="Q28" t="s" s="19">
        <v>2595</v>
      </c>
      <c r="R28" t="s" s="19">
        <v>2596</v>
      </c>
      <c r="S28" t="s" s="19">
        <v>2592</v>
      </c>
      <c r="T28" t="s" s="19">
        <v>2380</v>
      </c>
    </row>
    <row r="29">
      <c r="D29" t="s" s="21">
        <v>2552</v>
      </c>
      <c r="E29" t="s" s="4">
        <v>61</v>
      </c>
      <c r="F29" s="8"/>
      <c r="G29" t="s" s="4">
        <v>765</v>
      </c>
      <c r="H29" s="8"/>
      <c r="I29" s="8"/>
      <c r="J29" t="s" s="18">
        <v>2597</v>
      </c>
      <c r="K29" t="s" s="14">
        <v>2594</v>
      </c>
      <c r="M29" t="s" s="14">
        <v>2600</v>
      </c>
      <c r="N29" t="s" s="19">
        <v>360</v>
      </c>
      <c r="O29" t="s" s="19">
        <v>2326</v>
      </c>
      <c r="P29" t="s" s="19">
        <v>2586</v>
      </c>
      <c r="Q29" t="s" s="19">
        <v>2595</v>
      </c>
      <c r="R29" t="s" s="19">
        <v>2598</v>
      </c>
      <c r="S29" t="s" s="19">
        <v>2592</v>
      </c>
      <c r="T29" t="s" s="19">
        <v>2380</v>
      </c>
    </row>
    <row r="30">
      <c r="D30" t="s" s="21">
        <v>2553</v>
      </c>
      <c r="E30" t="s" s="4">
        <v>62</v>
      </c>
      <c r="F30" s="8"/>
      <c r="G30" t="s" s="4">
        <v>766</v>
      </c>
      <c r="H30" s="8"/>
      <c r="I30" s="8"/>
      <c r="J30" t="s" s="18">
        <v>2593</v>
      </c>
      <c r="K30" t="s" s="14">
        <v>2599</v>
      </c>
      <c r="M30" t="s" s="14">
        <v>2600</v>
      </c>
      <c r="N30" t="s" s="19">
        <v>360</v>
      </c>
      <c r="O30" t="s" s="19">
        <v>2326</v>
      </c>
      <c r="P30" t="s" s="19">
        <v>2586</v>
      </c>
      <c r="Q30" t="s" s="19">
        <v>2595</v>
      </c>
      <c r="R30" t="s" s="19">
        <v>2596</v>
      </c>
      <c r="S30" t="s" s="19">
        <v>2592</v>
      </c>
      <c r="T30" t="s" s="19">
        <v>2380</v>
      </c>
    </row>
    <row r="31">
      <c r="D31" t="s" s="6">
        <v>2554</v>
      </c>
      <c r="E31" t="s" s="4">
        <v>63</v>
      </c>
      <c r="F31" t="s" s="4">
        <v>1938</v>
      </c>
      <c r="G31" t="s" s="4">
        <v>767</v>
      </c>
      <c r="H31" t="s" s="4">
        <v>1939</v>
      </c>
      <c r="I31" t="s" s="4">
        <v>2575</v>
      </c>
      <c r="J31" t="s" s="18">
        <v>2584</v>
      </c>
      <c r="K31" t="s" s="14">
        <v>2601</v>
      </c>
      <c r="N31" t="s" s="19">
        <v>360</v>
      </c>
      <c r="O31" t="s" s="19">
        <v>2326</v>
      </c>
      <c r="P31" t="s" s="19">
        <v>2586</v>
      </c>
      <c r="T31" t="s" s="19">
        <v>2380</v>
      </c>
    </row>
    <row r="32">
      <c r="D32" t="s" s="6">
        <v>2555</v>
      </c>
      <c r="E32" s="8"/>
      <c r="F32" s="8"/>
      <c r="G32" s="8"/>
      <c r="H32" s="8"/>
      <c r="I32" s="8"/>
      <c r="J32" t="s" s="18">
        <v>2584</v>
      </c>
      <c r="K32" t="s" s="14">
        <v>2602</v>
      </c>
      <c r="N32" t="s" s="19">
        <v>360</v>
      </c>
      <c r="O32" t="s" s="19">
        <v>2326</v>
      </c>
      <c r="P32" t="s" s="19">
        <v>2586</v>
      </c>
      <c r="T32" t="s" s="19">
        <v>2380</v>
      </c>
    </row>
    <row r="33">
      <c r="D33" t="s" s="7">
        <v>2556</v>
      </c>
      <c r="E33" t="s" s="4">
        <v>65</v>
      </c>
      <c r="F33" t="s" s="4">
        <v>309</v>
      </c>
      <c r="G33" t="s" s="4">
        <v>769</v>
      </c>
      <c r="H33" t="s" s="4">
        <v>1211</v>
      </c>
      <c r="I33" t="s" s="4">
        <v>2576</v>
      </c>
      <c r="J33" t="s" s="18">
        <v>2603</v>
      </c>
      <c r="K33" t="s" s="14">
        <v>2602</v>
      </c>
      <c r="N33" t="s" s="19">
        <v>360</v>
      </c>
      <c r="O33" t="s" s="19">
        <v>2326</v>
      </c>
      <c r="P33" t="s" s="19">
        <v>2586</v>
      </c>
      <c r="Q33" t="s" s="19">
        <v>2604</v>
      </c>
      <c r="T33" t="s" s="19">
        <v>2380</v>
      </c>
    </row>
    <row r="34">
      <c r="D34" t="s" s="7">
        <v>2557</v>
      </c>
      <c r="E34" s="8"/>
      <c r="F34" s="8"/>
      <c r="G34" s="8"/>
      <c r="H34" s="8"/>
      <c r="I34" s="8"/>
      <c r="J34" t="s" s="18">
        <v>2605</v>
      </c>
      <c r="K34" t="s" s="14">
        <v>2602</v>
      </c>
      <c r="N34" t="s" s="19">
        <v>360</v>
      </c>
      <c r="O34" t="s" s="19">
        <v>2326</v>
      </c>
      <c r="P34" t="s" s="19">
        <v>2586</v>
      </c>
      <c r="Q34" t="s" s="19">
        <v>2606</v>
      </c>
      <c r="T34" t="s" s="19">
        <v>2380</v>
      </c>
    </row>
    <row r="35">
      <c r="D35" t="s" s="21">
        <v>2558</v>
      </c>
      <c r="E35" t="s" s="4">
        <v>67</v>
      </c>
      <c r="F35" t="s" s="4">
        <v>2577</v>
      </c>
      <c r="G35" t="s" s="4">
        <v>1776</v>
      </c>
      <c r="H35" t="s" s="4">
        <v>1777</v>
      </c>
      <c r="I35" t="s" s="4">
        <v>2578</v>
      </c>
      <c r="J35" t="s" s="18">
        <v>2605</v>
      </c>
      <c r="K35" t="s" s="14">
        <v>2607</v>
      </c>
      <c r="N35" t="s" s="19">
        <v>360</v>
      </c>
      <c r="O35" t="s" s="19">
        <v>2326</v>
      </c>
      <c r="P35" t="s" s="19">
        <v>2586</v>
      </c>
      <c r="Q35" t="s" s="19">
        <v>2606</v>
      </c>
      <c r="T35" t="s" s="19">
        <v>2380</v>
      </c>
    </row>
    <row r="36">
      <c r="D36" t="s" s="21">
        <v>2559</v>
      </c>
      <c r="E36" t="s" s="4">
        <v>68</v>
      </c>
      <c r="F36" t="s" s="4">
        <v>310</v>
      </c>
      <c r="G36" t="s" s="4">
        <v>1249</v>
      </c>
      <c r="H36" t="s" s="4">
        <v>1942</v>
      </c>
      <c r="I36" t="s" s="4">
        <v>2579</v>
      </c>
      <c r="J36" t="s" s="18">
        <v>2605</v>
      </c>
      <c r="K36" t="s" s="14">
        <v>2608</v>
      </c>
      <c r="N36" t="s" s="19">
        <v>360</v>
      </c>
      <c r="O36" t="s" s="19">
        <v>2326</v>
      </c>
      <c r="P36" t="s" s="19">
        <v>2586</v>
      </c>
      <c r="Q36" t="s" s="19">
        <v>2606</v>
      </c>
      <c r="T36" t="s" s="19">
        <v>2380</v>
      </c>
    </row>
    <row r="37">
      <c r="D37" t="s" s="7">
        <v>2560</v>
      </c>
      <c r="E37" t="s" s="4">
        <v>69</v>
      </c>
      <c r="F37" t="s" s="4">
        <v>312</v>
      </c>
      <c r="G37" t="s" s="4">
        <v>1264</v>
      </c>
      <c r="H37" t="s" s="4">
        <v>1943</v>
      </c>
      <c r="I37" t="s" s="4">
        <v>2580</v>
      </c>
      <c r="J37" t="s" s="18">
        <v>2609</v>
      </c>
      <c r="K37" t="s" s="14">
        <v>2602</v>
      </c>
      <c r="N37" t="s" s="19">
        <v>360</v>
      </c>
      <c r="O37" t="s" s="19">
        <v>2326</v>
      </c>
      <c r="P37" t="s" s="19">
        <v>2586</v>
      </c>
      <c r="Q37" t="s" s="19">
        <v>2610</v>
      </c>
      <c r="T37" t="s" s="19">
        <v>2380</v>
      </c>
    </row>
    <row r="38">
      <c r="D38" t="s" s="6">
        <v>2561</v>
      </c>
      <c r="E38" t="s" s="4">
        <v>70</v>
      </c>
      <c r="F38" s="8"/>
      <c r="G38" s="8"/>
      <c r="H38" s="8"/>
      <c r="I38" s="8"/>
      <c r="J38" t="s" s="18">
        <v>2584</v>
      </c>
      <c r="K38" t="s" s="14">
        <v>2611</v>
      </c>
      <c r="N38" t="s" s="19">
        <v>360</v>
      </c>
      <c r="O38" t="s" s="19">
        <v>2326</v>
      </c>
      <c r="P38" t="s" s="19">
        <v>2586</v>
      </c>
      <c r="T38" t="s" s="19">
        <v>2380</v>
      </c>
    </row>
    <row r="39">
      <c r="D39" t="s" s="6">
        <v>2562</v>
      </c>
      <c r="E39" t="s" s="4">
        <v>71</v>
      </c>
      <c r="F39" t="s" s="4">
        <v>2581</v>
      </c>
      <c r="G39" s="8"/>
      <c r="H39" s="8"/>
      <c r="I39" s="8"/>
      <c r="J39" t="s" s="18">
        <v>2584</v>
      </c>
      <c r="K39" t="s" s="14">
        <v>2612</v>
      </c>
      <c r="N39" t="s" s="19">
        <v>360</v>
      </c>
      <c r="O39" t="s" s="19">
        <v>2326</v>
      </c>
      <c r="P39" t="s" s="19">
        <v>2586</v>
      </c>
      <c r="T39" t="s" s="19">
        <v>2380</v>
      </c>
    </row>
    <row r="40">
      <c r="D40" t="s" s="6">
        <v>2563</v>
      </c>
      <c r="E40" t="s" s="27">
        <v>150</v>
      </c>
      <c r="F40" t="s" s="27">
        <v>2582</v>
      </c>
      <c r="G40" t="s" s="27">
        <v>1309</v>
      </c>
      <c r="H40" t="s" s="27">
        <v>2016</v>
      </c>
      <c r="I40" t="s" s="27">
        <v>2583</v>
      </c>
      <c r="J40" t="s" s="18">
        <v>2584</v>
      </c>
      <c r="K40" t="s" s="14">
        <v>2613</v>
      </c>
      <c r="N40" t="s" s="19">
        <v>360</v>
      </c>
      <c r="O40" t="s" s="19">
        <v>2326</v>
      </c>
      <c r="P40" t="s" s="19">
        <v>2586</v>
      </c>
      <c r="T40" t="s" s="19">
        <v>2380</v>
      </c>
    </row>
    <row r="41">
      <c r="D41" t="s" s="6">
        <v>2564</v>
      </c>
      <c r="E41" s="8"/>
      <c r="F41" s="8"/>
      <c r="G41" s="8"/>
      <c r="H41" s="8"/>
      <c r="I41" s="8"/>
      <c r="J41" t="s" s="18">
        <v>2584</v>
      </c>
      <c r="K41" t="s" s="14">
        <v>2325</v>
      </c>
      <c r="L41" t="s" s="14">
        <v>2333</v>
      </c>
      <c r="N41" t="s" s="19">
        <v>360</v>
      </c>
      <c r="O41" t="s" s="19">
        <v>2326</v>
      </c>
      <c r="P41" t="s" s="19">
        <v>2586</v>
      </c>
      <c r="T41" t="s" s="19">
        <v>2380</v>
      </c>
    </row>
    <row r="42">
      <c r="D42" t="s" s="6">
        <v>2565</v>
      </c>
      <c r="E42" s="8"/>
      <c r="F42" s="8"/>
      <c r="G42" s="8"/>
      <c r="H42" s="8"/>
      <c r="I42" s="8"/>
      <c r="J42" t="s" s="18">
        <v>2584</v>
      </c>
      <c r="K42" t="s" s="14">
        <v>2325</v>
      </c>
      <c r="N42" t="s" s="19">
        <v>360</v>
      </c>
      <c r="O42" t="s" s="19">
        <v>2326</v>
      </c>
      <c r="P42" t="s" s="19">
        <v>2586</v>
      </c>
      <c r="T42" t="s" s="19">
        <v>2380</v>
      </c>
    </row>
    <row r="43">
      <c r="E43" t="s" s="14">
        <v>2614</v>
      </c>
      <c r="F43" t="s" s="14">
        <v>2616</v>
      </c>
      <c r="G43" t="s" s="14">
        <v>2614</v>
      </c>
      <c r="H43" t="s" s="14">
        <v>2616</v>
      </c>
      <c r="I43" t="s" s="14">
        <v>2616</v>
      </c>
    </row>
    <row r="44">
      <c r="H44" t="s" s="14">
        <v>2337</v>
      </c>
      <c r="I44" t="s" s="14">
        <v>2338</v>
      </c>
    </row>
    <row r="45">
      <c r="E45" t="s" s="14">
        <v>2615</v>
      </c>
      <c r="F45" t="s" s="14">
        <v>2615</v>
      </c>
      <c r="G45" t="s" s="14">
        <v>2617</v>
      </c>
      <c r="H45" t="s" s="14">
        <v>2617</v>
      </c>
      <c r="I45" t="s" s="14">
        <v>2617</v>
      </c>
    </row>
    <row r="46">
      <c r="B46" t="s" s="11">
        <v>112</v>
      </c>
    </row>
    <row r="47">
      <c r="B47" t="s" s="11">
        <v>489</v>
      </c>
    </row>
    <row r="48">
      <c r="B48" t="s" s="11">
        <v>113</v>
      </c>
    </row>
    <row r="49">
      <c r="B49" t="s" s="26">
        <v>2339</v>
      </c>
    </row>
    <row r="50">
      <c r="B50" t="s" s="12">
        <v>2618</v>
      </c>
    </row>
    <row r="52">
      <c r="E52" t="s" s="20">
        <v>2539</v>
      </c>
    </row>
    <row r="53">
      <c r="E53" t="s" s="20">
        <v>2314</v>
      </c>
      <c r="F53" t="s" s="20">
        <v>2315</v>
      </c>
    </row>
    <row r="54">
      <c r="D54" t="s" s="6">
        <v>2542</v>
      </c>
      <c r="E54" t="s" s="4">
        <v>2619</v>
      </c>
      <c r="F54" t="s" s="4">
        <v>2620</v>
      </c>
      <c r="G54" t="s" s="18">
        <v>2621</v>
      </c>
      <c r="H54" t="s" s="14">
        <v>2585</v>
      </c>
      <c r="K54" t="s" s="19">
        <v>360</v>
      </c>
      <c r="L54" t="s" s="19">
        <v>2326</v>
      </c>
      <c r="M54" t="s" s="19">
        <v>1894</v>
      </c>
      <c r="Q54" t="s" s="19">
        <v>2380</v>
      </c>
    </row>
    <row r="55">
      <c r="D55" t="s" s="7">
        <v>2543</v>
      </c>
      <c r="E55" t="s" s="4">
        <v>822</v>
      </c>
      <c r="F55" t="s" s="4">
        <v>835</v>
      </c>
      <c r="G55" t="s" s="18">
        <v>2621</v>
      </c>
      <c r="H55" t="s" s="14">
        <v>2587</v>
      </c>
      <c r="K55" t="s" s="19">
        <v>360</v>
      </c>
      <c r="L55" t="s" s="19">
        <v>2326</v>
      </c>
      <c r="M55" t="s" s="19">
        <v>1894</v>
      </c>
      <c r="Q55" t="s" s="19">
        <v>2380</v>
      </c>
    </row>
    <row r="56">
      <c r="D56" t="s" s="7">
        <v>2544</v>
      </c>
      <c r="E56" t="s" s="4">
        <v>823</v>
      </c>
      <c r="F56" t="s" s="4">
        <v>836</v>
      </c>
      <c r="G56" t="s" s="18">
        <v>2621</v>
      </c>
      <c r="H56" t="s" s="14">
        <v>2588</v>
      </c>
      <c r="K56" t="s" s="19">
        <v>360</v>
      </c>
      <c r="L56" t="s" s="19">
        <v>2326</v>
      </c>
      <c r="M56" t="s" s="19">
        <v>1894</v>
      </c>
      <c r="Q56" t="s" s="19">
        <v>2380</v>
      </c>
    </row>
    <row r="57">
      <c r="D57" t="s" s="6">
        <v>2545</v>
      </c>
      <c r="E57" t="s" s="4">
        <v>824</v>
      </c>
      <c r="F57" t="s" s="4">
        <v>837</v>
      </c>
      <c r="G57" t="s" s="18">
        <v>2621</v>
      </c>
      <c r="H57" t="s" s="14">
        <v>2589</v>
      </c>
      <c r="K57" t="s" s="19">
        <v>360</v>
      </c>
      <c r="L57" t="s" s="19">
        <v>2326</v>
      </c>
      <c r="M57" t="s" s="19">
        <v>1894</v>
      </c>
      <c r="Q57" t="s" s="19">
        <v>2380</v>
      </c>
    </row>
    <row r="58">
      <c r="D58" t="s" s="7">
        <v>2546</v>
      </c>
      <c r="E58" t="s" s="4">
        <v>825</v>
      </c>
      <c r="F58" t="s" s="4">
        <v>838</v>
      </c>
      <c r="G58" t="s" s="18">
        <v>2622</v>
      </c>
      <c r="H58" t="s" s="14">
        <v>2589</v>
      </c>
      <c r="J58" t="s" s="14">
        <v>2591</v>
      </c>
      <c r="K58" t="s" s="19">
        <v>360</v>
      </c>
      <c r="L58" t="s" s="19">
        <v>2326</v>
      </c>
      <c r="M58" t="s" s="19">
        <v>1894</v>
      </c>
      <c r="P58" t="s" s="19">
        <v>2592</v>
      </c>
      <c r="Q58" t="s" s="19">
        <v>2380</v>
      </c>
    </row>
    <row r="59">
      <c r="D59" t="s" s="21">
        <v>2547</v>
      </c>
      <c r="E59" s="8"/>
      <c r="F59" s="8"/>
      <c r="G59" t="s" s="18">
        <v>2623</v>
      </c>
      <c r="H59" t="s" s="14">
        <v>2594</v>
      </c>
      <c r="J59" t="s" s="14">
        <v>2591</v>
      </c>
      <c r="K59" t="s" s="19">
        <v>360</v>
      </c>
      <c r="L59" t="s" s="19">
        <v>2326</v>
      </c>
      <c r="M59" t="s" s="19">
        <v>1894</v>
      </c>
      <c r="N59" t="s" s="19">
        <v>2595</v>
      </c>
      <c r="O59" t="s" s="19">
        <v>2596</v>
      </c>
      <c r="P59" t="s" s="19">
        <v>2592</v>
      </c>
      <c r="Q59" t="s" s="19">
        <v>2380</v>
      </c>
    </row>
    <row r="60">
      <c r="D60" t="s" s="21">
        <v>2548</v>
      </c>
      <c r="E60" s="8"/>
      <c r="F60" s="8"/>
      <c r="G60" t="s" s="18">
        <v>2624</v>
      </c>
      <c r="H60" t="s" s="14">
        <v>2594</v>
      </c>
      <c r="J60" t="s" s="14">
        <v>2591</v>
      </c>
      <c r="K60" t="s" s="19">
        <v>360</v>
      </c>
      <c r="L60" t="s" s="19">
        <v>2326</v>
      </c>
      <c r="M60" t="s" s="19">
        <v>1894</v>
      </c>
      <c r="N60" t="s" s="19">
        <v>2595</v>
      </c>
      <c r="O60" t="s" s="19">
        <v>2598</v>
      </c>
      <c r="P60" t="s" s="19">
        <v>2592</v>
      </c>
      <c r="Q60" t="s" s="19">
        <v>2380</v>
      </c>
    </row>
    <row r="61">
      <c r="D61" t="s" s="21">
        <v>2549</v>
      </c>
      <c r="E61" s="8"/>
      <c r="F61" s="8"/>
      <c r="G61" t="s" s="18">
        <v>2623</v>
      </c>
      <c r="H61" t="s" s="14">
        <v>2599</v>
      </c>
      <c r="J61" t="s" s="14">
        <v>2591</v>
      </c>
      <c r="K61" t="s" s="19">
        <v>360</v>
      </c>
      <c r="L61" t="s" s="19">
        <v>2326</v>
      </c>
      <c r="M61" t="s" s="19">
        <v>1894</v>
      </c>
      <c r="N61" t="s" s="19">
        <v>2595</v>
      </c>
      <c r="O61" t="s" s="19">
        <v>2596</v>
      </c>
      <c r="P61" t="s" s="19">
        <v>2592</v>
      </c>
      <c r="Q61" t="s" s="19">
        <v>2380</v>
      </c>
    </row>
    <row r="62">
      <c r="D62" t="s" s="7">
        <v>2550</v>
      </c>
      <c r="E62" t="s" s="4">
        <v>1160</v>
      </c>
      <c r="F62" t="s" s="4">
        <v>1161</v>
      </c>
      <c r="G62" t="s" s="18">
        <v>2622</v>
      </c>
      <c r="H62" t="s" s="14">
        <v>2589</v>
      </c>
      <c r="J62" t="s" s="14">
        <v>2600</v>
      </c>
      <c r="K62" t="s" s="19">
        <v>360</v>
      </c>
      <c r="L62" t="s" s="19">
        <v>2326</v>
      </c>
      <c r="M62" t="s" s="19">
        <v>1894</v>
      </c>
      <c r="P62" t="s" s="19">
        <v>2592</v>
      </c>
      <c r="Q62" t="s" s="19">
        <v>2380</v>
      </c>
    </row>
    <row r="63">
      <c r="D63" t="s" s="21">
        <v>2551</v>
      </c>
      <c r="E63" s="8"/>
      <c r="F63" s="8"/>
      <c r="G63" t="s" s="18">
        <v>2623</v>
      </c>
      <c r="H63" t="s" s="14">
        <v>2594</v>
      </c>
      <c r="J63" t="s" s="14">
        <v>2600</v>
      </c>
      <c r="K63" t="s" s="19">
        <v>360</v>
      </c>
      <c r="L63" t="s" s="19">
        <v>2326</v>
      </c>
      <c r="M63" t="s" s="19">
        <v>1894</v>
      </c>
      <c r="N63" t="s" s="19">
        <v>2595</v>
      </c>
      <c r="O63" t="s" s="19">
        <v>2596</v>
      </c>
      <c r="P63" t="s" s="19">
        <v>2592</v>
      </c>
      <c r="Q63" t="s" s="19">
        <v>2380</v>
      </c>
    </row>
    <row r="64">
      <c r="D64" t="s" s="21">
        <v>2552</v>
      </c>
      <c r="E64" s="8"/>
      <c r="F64" s="8"/>
      <c r="G64" t="s" s="18">
        <v>2624</v>
      </c>
      <c r="H64" t="s" s="14">
        <v>2594</v>
      </c>
      <c r="J64" t="s" s="14">
        <v>2600</v>
      </c>
      <c r="K64" t="s" s="19">
        <v>360</v>
      </c>
      <c r="L64" t="s" s="19">
        <v>2326</v>
      </c>
      <c r="M64" t="s" s="19">
        <v>1894</v>
      </c>
      <c r="N64" t="s" s="19">
        <v>2595</v>
      </c>
      <c r="O64" t="s" s="19">
        <v>2598</v>
      </c>
      <c r="P64" t="s" s="19">
        <v>2592</v>
      </c>
      <c r="Q64" t="s" s="19">
        <v>2380</v>
      </c>
    </row>
    <row r="65">
      <c r="D65" t="s" s="21">
        <v>2553</v>
      </c>
      <c r="E65" s="8"/>
      <c r="F65" s="8"/>
      <c r="G65" t="s" s="18">
        <v>2623</v>
      </c>
      <c r="H65" t="s" s="14">
        <v>2599</v>
      </c>
      <c r="J65" t="s" s="14">
        <v>2600</v>
      </c>
      <c r="K65" t="s" s="19">
        <v>360</v>
      </c>
      <c r="L65" t="s" s="19">
        <v>2326</v>
      </c>
      <c r="M65" t="s" s="19">
        <v>1894</v>
      </c>
      <c r="N65" t="s" s="19">
        <v>2595</v>
      </c>
      <c r="O65" t="s" s="19">
        <v>2596</v>
      </c>
      <c r="P65" t="s" s="19">
        <v>2592</v>
      </c>
      <c r="Q65" t="s" s="19">
        <v>2380</v>
      </c>
    </row>
    <row r="66">
      <c r="D66" t="s" s="6">
        <v>2554</v>
      </c>
      <c r="E66" t="s" s="4">
        <v>832</v>
      </c>
      <c r="F66" t="s" s="4">
        <v>845</v>
      </c>
      <c r="G66" t="s" s="18">
        <v>2621</v>
      </c>
      <c r="H66" t="s" s="14">
        <v>2601</v>
      </c>
      <c r="K66" t="s" s="19">
        <v>360</v>
      </c>
      <c r="L66" t="s" s="19">
        <v>2326</v>
      </c>
      <c r="M66" t="s" s="19">
        <v>1894</v>
      </c>
      <c r="Q66" t="s" s="19">
        <v>2380</v>
      </c>
    </row>
    <row r="67">
      <c r="D67" t="s" s="6">
        <v>2555</v>
      </c>
      <c r="E67" t="s" s="4">
        <v>833</v>
      </c>
      <c r="F67" t="s" s="4">
        <v>846</v>
      </c>
      <c r="G67" t="s" s="18">
        <v>2621</v>
      </c>
      <c r="H67" t="s" s="14">
        <v>2602</v>
      </c>
      <c r="K67" t="s" s="19">
        <v>360</v>
      </c>
      <c r="L67" t="s" s="19">
        <v>2326</v>
      </c>
      <c r="M67" t="s" s="19">
        <v>1894</v>
      </c>
      <c r="Q67" t="s" s="19">
        <v>2380</v>
      </c>
    </row>
    <row r="68">
      <c r="D68" t="s" s="7">
        <v>2556</v>
      </c>
      <c r="E68" t="s" s="4">
        <v>834</v>
      </c>
      <c r="F68" t="s" s="4">
        <v>847</v>
      </c>
      <c r="G68" t="s" s="18">
        <v>2625</v>
      </c>
      <c r="H68" t="s" s="14">
        <v>2602</v>
      </c>
      <c r="K68" t="s" s="19">
        <v>360</v>
      </c>
      <c r="L68" t="s" s="19">
        <v>2326</v>
      </c>
      <c r="M68" t="s" s="19">
        <v>1894</v>
      </c>
      <c r="N68" t="s" s="19">
        <v>2604</v>
      </c>
      <c r="Q68" t="s" s="19">
        <v>2380</v>
      </c>
    </row>
    <row r="69">
      <c r="D69" t="s" s="7">
        <v>2557</v>
      </c>
      <c r="E69" t="s" s="4">
        <v>1233</v>
      </c>
      <c r="F69" t="s" s="4">
        <v>1234</v>
      </c>
      <c r="G69" t="s" s="18">
        <v>2626</v>
      </c>
      <c r="H69" t="s" s="14">
        <v>2602</v>
      </c>
      <c r="K69" t="s" s="19">
        <v>360</v>
      </c>
      <c r="L69" t="s" s="19">
        <v>2326</v>
      </c>
      <c r="M69" t="s" s="19">
        <v>1894</v>
      </c>
      <c r="N69" t="s" s="19">
        <v>2606</v>
      </c>
      <c r="Q69" t="s" s="19">
        <v>2380</v>
      </c>
    </row>
    <row r="70">
      <c r="D70" t="s" s="21">
        <v>2558</v>
      </c>
      <c r="E70" t="s" s="4">
        <v>1778</v>
      </c>
      <c r="F70" t="s" s="4">
        <v>1779</v>
      </c>
      <c r="G70" t="s" s="18">
        <v>2626</v>
      </c>
      <c r="H70" t="s" s="14">
        <v>2607</v>
      </c>
      <c r="K70" t="s" s="19">
        <v>360</v>
      </c>
      <c r="L70" t="s" s="19">
        <v>2326</v>
      </c>
      <c r="M70" t="s" s="19">
        <v>1894</v>
      </c>
      <c r="N70" t="s" s="19">
        <v>2606</v>
      </c>
      <c r="Q70" t="s" s="19">
        <v>2380</v>
      </c>
    </row>
    <row r="71">
      <c r="D71" t="s" s="21">
        <v>2559</v>
      </c>
      <c r="E71" t="s" s="4">
        <v>1250</v>
      </c>
      <c r="F71" t="s" s="4">
        <v>1251</v>
      </c>
      <c r="G71" t="s" s="18">
        <v>2626</v>
      </c>
      <c r="H71" t="s" s="14">
        <v>2608</v>
      </c>
      <c r="K71" t="s" s="19">
        <v>360</v>
      </c>
      <c r="L71" t="s" s="19">
        <v>2326</v>
      </c>
      <c r="M71" t="s" s="19">
        <v>1894</v>
      </c>
      <c r="N71" t="s" s="19">
        <v>2606</v>
      </c>
      <c r="Q71" t="s" s="19">
        <v>2380</v>
      </c>
    </row>
    <row r="72">
      <c r="D72" t="s" s="7">
        <v>2560</v>
      </c>
      <c r="E72" t="s" s="4">
        <v>1265</v>
      </c>
      <c r="F72" t="s" s="4">
        <v>1266</v>
      </c>
      <c r="G72" t="s" s="18">
        <v>2627</v>
      </c>
      <c r="H72" t="s" s="14">
        <v>2602</v>
      </c>
      <c r="K72" t="s" s="19">
        <v>360</v>
      </c>
      <c r="L72" t="s" s="19">
        <v>2326</v>
      </c>
      <c r="M72" t="s" s="19">
        <v>1894</v>
      </c>
      <c r="N72" t="s" s="19">
        <v>2610</v>
      </c>
      <c r="Q72" t="s" s="19">
        <v>2380</v>
      </c>
    </row>
    <row r="73">
      <c r="D73" t="s" s="6">
        <v>2561</v>
      </c>
      <c r="E73" t="s" s="4">
        <v>1280</v>
      </c>
      <c r="F73" t="s" s="4">
        <v>1281</v>
      </c>
      <c r="G73" t="s" s="18">
        <v>2621</v>
      </c>
      <c r="H73" t="s" s="14">
        <v>2611</v>
      </c>
      <c r="K73" t="s" s="19">
        <v>360</v>
      </c>
      <c r="L73" t="s" s="19">
        <v>2326</v>
      </c>
      <c r="M73" t="s" s="19">
        <v>1894</v>
      </c>
      <c r="Q73" t="s" s="19">
        <v>2380</v>
      </c>
    </row>
    <row r="74">
      <c r="D74" t="s" s="6">
        <v>2562</v>
      </c>
      <c r="E74" t="s" s="4">
        <v>1295</v>
      </c>
      <c r="F74" t="s" s="4">
        <v>1296</v>
      </c>
      <c r="G74" t="s" s="18">
        <v>2621</v>
      </c>
      <c r="H74" t="s" s="14">
        <v>2612</v>
      </c>
      <c r="K74" t="s" s="19">
        <v>360</v>
      </c>
      <c r="L74" t="s" s="19">
        <v>2326</v>
      </c>
      <c r="M74" t="s" s="19">
        <v>1894</v>
      </c>
      <c r="Q74" t="s" s="19">
        <v>2380</v>
      </c>
    </row>
    <row r="75">
      <c r="D75" t="s" s="6">
        <v>2563</v>
      </c>
      <c r="E75" t="s" s="27">
        <v>1310</v>
      </c>
      <c r="F75" t="s" s="27">
        <v>1311</v>
      </c>
      <c r="G75" t="s" s="18">
        <v>2621</v>
      </c>
      <c r="H75" t="s" s="14">
        <v>2613</v>
      </c>
      <c r="K75" t="s" s="19">
        <v>360</v>
      </c>
      <c r="L75" t="s" s="19">
        <v>2326</v>
      </c>
      <c r="M75" t="s" s="19">
        <v>1894</v>
      </c>
      <c r="Q75" t="s" s="19">
        <v>2380</v>
      </c>
    </row>
    <row r="76">
      <c r="D76" t="s" s="6">
        <v>2564</v>
      </c>
      <c r="E76" t="s" s="4">
        <v>1326</v>
      </c>
      <c r="F76" t="s" s="4">
        <v>1327</v>
      </c>
      <c r="G76" t="s" s="18">
        <v>2621</v>
      </c>
      <c r="H76" t="s" s="14">
        <v>2325</v>
      </c>
      <c r="I76" t="s" s="14">
        <v>2333</v>
      </c>
      <c r="K76" t="s" s="19">
        <v>360</v>
      </c>
      <c r="L76" t="s" s="19">
        <v>2326</v>
      </c>
      <c r="M76" t="s" s="19">
        <v>1894</v>
      </c>
      <c r="Q76" t="s" s="19">
        <v>2380</v>
      </c>
    </row>
    <row r="77">
      <c r="D77" t="s" s="6">
        <v>2565</v>
      </c>
      <c r="E77" t="s" s="4">
        <v>1341</v>
      </c>
      <c r="F77" t="s" s="4">
        <v>1342</v>
      </c>
      <c r="G77" t="s" s="18">
        <v>2621</v>
      </c>
      <c r="H77" t="s" s="14">
        <v>2325</v>
      </c>
      <c r="K77" t="s" s="19">
        <v>360</v>
      </c>
      <c r="L77" t="s" s="19">
        <v>2326</v>
      </c>
      <c r="M77" t="s" s="19">
        <v>1894</v>
      </c>
      <c r="Q77" t="s" s="19">
        <v>2380</v>
      </c>
    </row>
    <row r="78">
      <c r="E78" t="s" s="14">
        <v>2337</v>
      </c>
      <c r="F78" t="s" s="14">
        <v>2338</v>
      </c>
    </row>
    <row r="79">
      <c r="E79" t="s" s="14">
        <v>2617</v>
      </c>
      <c r="F79" t="s" s="14">
        <v>2617</v>
      </c>
    </row>
    <row r="80">
      <c r="B80" t="s" s="11">
        <v>112</v>
      </c>
    </row>
    <row r="81">
      <c r="B81" t="s" s="11">
        <v>489</v>
      </c>
    </row>
    <row r="82">
      <c r="B82" t="s" s="11">
        <v>113</v>
      </c>
    </row>
    <row r="83">
      <c r="B83" t="s" s="26">
        <v>2339</v>
      </c>
    </row>
    <row r="84">
      <c r="B84" t="s" s="11">
        <v>2327</v>
      </c>
    </row>
    <row r="85">
      <c r="B85" t="s" s="12">
        <v>2628</v>
      </c>
    </row>
  </sheetData>
  <mergeCells>
    <mergeCell ref="E17:F17"/>
    <mergeCell ref="G17:I17"/>
    <mergeCell ref="E52:F52"/>
  </mergeCells>
  <pageMargins bottom="0.75" footer="0.3" header="0.3" left="0.7" right="0.7" top="0.75"/>
  <drawing r:id="rId1"/>
  <legacyDrawing r:id="rId3"/>
</worksheet>
</file>

<file path=xl/worksheets/sheet36.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76.05078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35.0" customWidth="true" bestFit="true"/>
    <col min="14" max="14" width="35.0" customWidth="true" bestFit="true"/>
    <col min="15" max="15" width="35.0" customWidth="true" bestFit="true"/>
    <col min="16" max="16" width="33.79296875" customWidth="true" bestFit="true"/>
    <col min="17" max="17" width="35.0" customWidth="true" bestFit="true"/>
    <col min="18" max="18" width="35.0" customWidth="true" bestFit="true"/>
    <col min="19" max="19" width="33.79296875" customWidth="true" bestFit="true"/>
    <col min="20" max="20" width="35.0" customWidth="true" bestFit="true"/>
  </cols>
  <sheetData>
    <row r="1">
      <c r="A1" t="s" s="5">
        <v>2629</v>
      </c>
    </row>
    <row r="6">
      <c r="E6" t="s" s="20">
        <v>2523</v>
      </c>
    </row>
    <row r="7">
      <c r="D7" t="s" s="29">
        <v>2524</v>
      </c>
      <c r="E7" t="s" s="4">
        <v>2528</v>
      </c>
      <c r="F7" t="s" s="18">
        <v>2529</v>
      </c>
      <c r="G7" t="s" s="19">
        <v>2391</v>
      </c>
      <c r="H7" t="s" s="19">
        <v>2530</v>
      </c>
    </row>
    <row r="8">
      <c r="D8" t="s" s="29">
        <v>2525</v>
      </c>
      <c r="E8" t="s" s="4">
        <v>2383</v>
      </c>
      <c r="F8" t="s" s="18">
        <v>2531</v>
      </c>
      <c r="G8" t="s" s="19">
        <v>2391</v>
      </c>
      <c r="H8" t="s" s="19">
        <v>2532</v>
      </c>
    </row>
    <row r="9">
      <c r="D9" t="s" s="29">
        <v>2526</v>
      </c>
      <c r="E9" t="s" s="4">
        <v>2384</v>
      </c>
      <c r="F9" t="s" s="18">
        <v>2533</v>
      </c>
      <c r="G9" t="s" s="19">
        <v>2391</v>
      </c>
      <c r="H9" t="s" s="19">
        <v>2534</v>
      </c>
    </row>
    <row r="10">
      <c r="D10" t="s" s="29">
        <v>2527</v>
      </c>
      <c r="E10" t="s" s="4">
        <v>2385</v>
      </c>
      <c r="F10" t="s" s="18">
        <v>2535</v>
      </c>
      <c r="G10" t="s" s="19">
        <v>2391</v>
      </c>
      <c r="H10" t="s" s="19">
        <v>2536</v>
      </c>
    </row>
    <row r="11"/>
    <row r="12">
      <c r="B12" t="s" s="11">
        <v>162</v>
      </c>
    </row>
    <row r="13">
      <c r="B13" t="s" s="11">
        <v>1973</v>
      </c>
    </row>
    <row r="14">
      <c r="B14" t="s" s="11">
        <v>2407</v>
      </c>
    </row>
    <row r="15">
      <c r="B15" t="s" s="26">
        <v>2339</v>
      </c>
    </row>
    <row r="16">
      <c r="B16" t="s" s="12">
        <v>2630</v>
      </c>
    </row>
    <row r="18">
      <c r="E18" t="s" s="20">
        <v>2538</v>
      </c>
      <c r="G18" t="s" s="20">
        <v>2539</v>
      </c>
    </row>
    <row r="19">
      <c r="E19" t="s" s="20">
        <v>223</v>
      </c>
      <c r="F19" t="s" s="20">
        <v>267</v>
      </c>
      <c r="G19" t="s" s="20">
        <v>223</v>
      </c>
      <c r="H19" t="s" s="20">
        <v>2540</v>
      </c>
      <c r="I19" t="s" s="20">
        <v>2541</v>
      </c>
    </row>
    <row r="20">
      <c r="D20" t="s" s="6">
        <v>2542</v>
      </c>
      <c r="E20" s="8"/>
      <c r="F20" s="8"/>
      <c r="G20" s="8"/>
      <c r="H20" s="8"/>
      <c r="I20" s="8"/>
      <c r="J20" t="s" s="18">
        <v>2584</v>
      </c>
      <c r="K20" t="s" s="14">
        <v>2585</v>
      </c>
      <c r="N20" t="s" s="19">
        <v>360</v>
      </c>
      <c r="O20" t="s" s="19">
        <v>2326</v>
      </c>
      <c r="P20" t="s" s="19">
        <v>2586</v>
      </c>
      <c r="T20" t="s" s="19">
        <v>2380</v>
      </c>
    </row>
    <row r="21">
      <c r="D21" t="s" s="7">
        <v>2543</v>
      </c>
      <c r="E21" t="s" s="4">
        <v>52</v>
      </c>
      <c r="F21" t="s" s="4">
        <v>1936</v>
      </c>
      <c r="G21" t="s" s="4">
        <v>757</v>
      </c>
      <c r="H21" t="s" s="4">
        <v>2566</v>
      </c>
      <c r="I21" t="s" s="4">
        <v>2567</v>
      </c>
      <c r="J21" t="s" s="18">
        <v>2584</v>
      </c>
      <c r="K21" t="s" s="14">
        <v>2587</v>
      </c>
      <c r="N21" t="s" s="19">
        <v>360</v>
      </c>
      <c r="O21" t="s" s="19">
        <v>2326</v>
      </c>
      <c r="P21" t="s" s="19">
        <v>2586</v>
      </c>
      <c r="T21" t="s" s="19">
        <v>2380</v>
      </c>
    </row>
    <row r="22">
      <c r="D22" t="s" s="7">
        <v>2544</v>
      </c>
      <c r="E22" t="s" s="4">
        <v>53</v>
      </c>
      <c r="F22" t="s" s="4">
        <v>2568</v>
      </c>
      <c r="G22" t="s" s="4">
        <v>758</v>
      </c>
      <c r="H22" t="s" s="4">
        <v>2569</v>
      </c>
      <c r="I22" t="s" s="4">
        <v>2570</v>
      </c>
      <c r="J22" t="s" s="18">
        <v>2584</v>
      </c>
      <c r="K22" t="s" s="14">
        <v>2588</v>
      </c>
      <c r="N22" t="s" s="19">
        <v>360</v>
      </c>
      <c r="O22" t="s" s="19">
        <v>2326</v>
      </c>
      <c r="P22" t="s" s="19">
        <v>2586</v>
      </c>
      <c r="T22" t="s" s="19">
        <v>2380</v>
      </c>
    </row>
    <row r="23">
      <c r="D23" t="s" s="6">
        <v>2545</v>
      </c>
      <c r="E23" s="8"/>
      <c r="F23" s="8"/>
      <c r="G23" s="8"/>
      <c r="H23" s="8"/>
      <c r="I23" s="8"/>
      <c r="J23" t="s" s="18">
        <v>2584</v>
      </c>
      <c r="K23" t="s" s="14">
        <v>2589</v>
      </c>
      <c r="N23" t="s" s="19">
        <v>360</v>
      </c>
      <c r="O23" t="s" s="19">
        <v>2326</v>
      </c>
      <c r="P23" t="s" s="19">
        <v>2586</v>
      </c>
      <c r="T23" t="s" s="19">
        <v>2380</v>
      </c>
    </row>
    <row r="24">
      <c r="D24" t="s" s="7">
        <v>2546</v>
      </c>
      <c r="E24" t="s" s="4">
        <v>55</v>
      </c>
      <c r="F24" t="s" s="4">
        <v>2571</v>
      </c>
      <c r="G24" t="s" s="4">
        <v>760</v>
      </c>
      <c r="H24" t="s" s="4">
        <v>2572</v>
      </c>
      <c r="I24" t="s" s="4">
        <v>2573</v>
      </c>
      <c r="J24" t="s" s="18">
        <v>2590</v>
      </c>
      <c r="K24" t="s" s="14">
        <v>2589</v>
      </c>
      <c r="M24" t="s" s="14">
        <v>2591</v>
      </c>
      <c r="N24" t="s" s="19">
        <v>360</v>
      </c>
      <c r="O24" t="s" s="19">
        <v>2326</v>
      </c>
      <c r="P24" t="s" s="19">
        <v>2586</v>
      </c>
      <c r="S24" t="s" s="19">
        <v>2592</v>
      </c>
      <c r="T24" t="s" s="19">
        <v>2380</v>
      </c>
    </row>
    <row r="25">
      <c r="D25" t="s" s="21">
        <v>2547</v>
      </c>
      <c r="E25" t="s" s="4">
        <v>56</v>
      </c>
      <c r="F25" s="8"/>
      <c r="G25" t="s" s="4">
        <v>761</v>
      </c>
      <c r="H25" s="8"/>
      <c r="I25" s="8"/>
      <c r="J25" t="s" s="18">
        <v>2593</v>
      </c>
      <c r="K25" t="s" s="14">
        <v>2594</v>
      </c>
      <c r="M25" t="s" s="14">
        <v>2591</v>
      </c>
      <c r="N25" t="s" s="19">
        <v>360</v>
      </c>
      <c r="O25" t="s" s="19">
        <v>2326</v>
      </c>
      <c r="P25" t="s" s="19">
        <v>2586</v>
      </c>
      <c r="Q25" t="s" s="19">
        <v>2595</v>
      </c>
      <c r="R25" t="s" s="19">
        <v>2596</v>
      </c>
      <c r="S25" t="s" s="19">
        <v>2592</v>
      </c>
      <c r="T25" t="s" s="19">
        <v>2380</v>
      </c>
    </row>
    <row r="26">
      <c r="D26" t="s" s="21">
        <v>2548</v>
      </c>
      <c r="E26" t="s" s="4">
        <v>57</v>
      </c>
      <c r="F26" s="8"/>
      <c r="G26" t="s" s="4">
        <v>762</v>
      </c>
      <c r="H26" s="8"/>
      <c r="I26" s="8"/>
      <c r="J26" t="s" s="18">
        <v>2597</v>
      </c>
      <c r="K26" t="s" s="14">
        <v>2594</v>
      </c>
      <c r="M26" t="s" s="14">
        <v>2591</v>
      </c>
      <c r="N26" t="s" s="19">
        <v>360</v>
      </c>
      <c r="O26" t="s" s="19">
        <v>2326</v>
      </c>
      <c r="P26" t="s" s="19">
        <v>2586</v>
      </c>
      <c r="Q26" t="s" s="19">
        <v>2595</v>
      </c>
      <c r="R26" t="s" s="19">
        <v>2598</v>
      </c>
      <c r="S26" t="s" s="19">
        <v>2592</v>
      </c>
      <c r="T26" t="s" s="19">
        <v>2380</v>
      </c>
    </row>
    <row r="27">
      <c r="D27" t="s" s="21">
        <v>2549</v>
      </c>
      <c r="E27" t="s" s="4">
        <v>58</v>
      </c>
      <c r="F27" s="8"/>
      <c r="G27" t="s" s="4">
        <v>763</v>
      </c>
      <c r="H27" s="8"/>
      <c r="I27" s="8"/>
      <c r="J27" t="s" s="18">
        <v>2593</v>
      </c>
      <c r="K27" t="s" s="14">
        <v>2599</v>
      </c>
      <c r="M27" t="s" s="14">
        <v>2591</v>
      </c>
      <c r="N27" t="s" s="19">
        <v>360</v>
      </c>
      <c r="O27" t="s" s="19">
        <v>2326</v>
      </c>
      <c r="P27" t="s" s="19">
        <v>2586</v>
      </c>
      <c r="Q27" t="s" s="19">
        <v>2595</v>
      </c>
      <c r="R27" t="s" s="19">
        <v>2596</v>
      </c>
      <c r="S27" t="s" s="19">
        <v>2592</v>
      </c>
      <c r="T27" t="s" s="19">
        <v>2380</v>
      </c>
    </row>
    <row r="28">
      <c r="D28" t="s" s="7">
        <v>2550</v>
      </c>
      <c r="E28" t="s" s="4">
        <v>59</v>
      </c>
      <c r="F28" t="s" s="4">
        <v>302</v>
      </c>
      <c r="G28" t="s" s="4">
        <v>1159</v>
      </c>
      <c r="H28" t="s" s="4">
        <v>2472</v>
      </c>
      <c r="I28" t="s" s="4">
        <v>2574</v>
      </c>
      <c r="J28" t="s" s="18">
        <v>2590</v>
      </c>
      <c r="K28" t="s" s="14">
        <v>2589</v>
      </c>
      <c r="M28" t="s" s="14">
        <v>2600</v>
      </c>
      <c r="N28" t="s" s="19">
        <v>360</v>
      </c>
      <c r="O28" t="s" s="19">
        <v>2326</v>
      </c>
      <c r="P28" t="s" s="19">
        <v>2586</v>
      </c>
      <c r="S28" t="s" s="19">
        <v>2592</v>
      </c>
      <c r="T28" t="s" s="19">
        <v>2380</v>
      </c>
    </row>
    <row r="29">
      <c r="D29" t="s" s="21">
        <v>2551</v>
      </c>
      <c r="E29" t="s" s="4">
        <v>60</v>
      </c>
      <c r="F29" s="8"/>
      <c r="G29" t="s" s="4">
        <v>764</v>
      </c>
      <c r="H29" s="8"/>
      <c r="I29" s="8"/>
      <c r="J29" t="s" s="18">
        <v>2593</v>
      </c>
      <c r="K29" t="s" s="14">
        <v>2594</v>
      </c>
      <c r="M29" t="s" s="14">
        <v>2600</v>
      </c>
      <c r="N29" t="s" s="19">
        <v>360</v>
      </c>
      <c r="O29" t="s" s="19">
        <v>2326</v>
      </c>
      <c r="P29" t="s" s="19">
        <v>2586</v>
      </c>
      <c r="Q29" t="s" s="19">
        <v>2595</v>
      </c>
      <c r="R29" t="s" s="19">
        <v>2596</v>
      </c>
      <c r="S29" t="s" s="19">
        <v>2592</v>
      </c>
      <c r="T29" t="s" s="19">
        <v>2380</v>
      </c>
    </row>
    <row r="30">
      <c r="D30" t="s" s="21">
        <v>2552</v>
      </c>
      <c r="E30" t="s" s="4">
        <v>61</v>
      </c>
      <c r="F30" s="8"/>
      <c r="G30" t="s" s="4">
        <v>765</v>
      </c>
      <c r="H30" s="8"/>
      <c r="I30" s="8"/>
      <c r="J30" t="s" s="18">
        <v>2597</v>
      </c>
      <c r="K30" t="s" s="14">
        <v>2594</v>
      </c>
      <c r="M30" t="s" s="14">
        <v>2600</v>
      </c>
      <c r="N30" t="s" s="19">
        <v>360</v>
      </c>
      <c r="O30" t="s" s="19">
        <v>2326</v>
      </c>
      <c r="P30" t="s" s="19">
        <v>2586</v>
      </c>
      <c r="Q30" t="s" s="19">
        <v>2595</v>
      </c>
      <c r="R30" t="s" s="19">
        <v>2598</v>
      </c>
      <c r="S30" t="s" s="19">
        <v>2592</v>
      </c>
      <c r="T30" t="s" s="19">
        <v>2380</v>
      </c>
    </row>
    <row r="31">
      <c r="D31" t="s" s="21">
        <v>2553</v>
      </c>
      <c r="E31" t="s" s="4">
        <v>62</v>
      </c>
      <c r="F31" s="8"/>
      <c r="G31" t="s" s="4">
        <v>766</v>
      </c>
      <c r="H31" s="8"/>
      <c r="I31" s="8"/>
      <c r="J31" t="s" s="18">
        <v>2593</v>
      </c>
      <c r="K31" t="s" s="14">
        <v>2599</v>
      </c>
      <c r="M31" t="s" s="14">
        <v>2600</v>
      </c>
      <c r="N31" t="s" s="19">
        <v>360</v>
      </c>
      <c r="O31" t="s" s="19">
        <v>2326</v>
      </c>
      <c r="P31" t="s" s="19">
        <v>2586</v>
      </c>
      <c r="Q31" t="s" s="19">
        <v>2595</v>
      </c>
      <c r="R31" t="s" s="19">
        <v>2596</v>
      </c>
      <c r="S31" t="s" s="19">
        <v>2592</v>
      </c>
      <c r="T31" t="s" s="19">
        <v>2380</v>
      </c>
    </row>
    <row r="32">
      <c r="D32" t="s" s="6">
        <v>2554</v>
      </c>
      <c r="E32" t="s" s="4">
        <v>63</v>
      </c>
      <c r="F32" t="s" s="4">
        <v>1938</v>
      </c>
      <c r="G32" t="s" s="4">
        <v>767</v>
      </c>
      <c r="H32" t="s" s="4">
        <v>1939</v>
      </c>
      <c r="I32" t="s" s="4">
        <v>2575</v>
      </c>
      <c r="J32" t="s" s="18">
        <v>2584</v>
      </c>
      <c r="K32" t="s" s="14">
        <v>2601</v>
      </c>
      <c r="N32" t="s" s="19">
        <v>360</v>
      </c>
      <c r="O32" t="s" s="19">
        <v>2326</v>
      </c>
      <c r="P32" t="s" s="19">
        <v>2586</v>
      </c>
      <c r="T32" t="s" s="19">
        <v>2380</v>
      </c>
    </row>
    <row r="33">
      <c r="D33" t="s" s="6">
        <v>2555</v>
      </c>
      <c r="E33" s="8"/>
      <c r="F33" s="8"/>
      <c r="G33" s="8"/>
      <c r="H33" s="8"/>
      <c r="I33" s="8"/>
      <c r="J33" t="s" s="18">
        <v>2584</v>
      </c>
      <c r="K33" t="s" s="14">
        <v>2602</v>
      </c>
      <c r="N33" t="s" s="19">
        <v>360</v>
      </c>
      <c r="O33" t="s" s="19">
        <v>2326</v>
      </c>
      <c r="P33" t="s" s="19">
        <v>2586</v>
      </c>
      <c r="T33" t="s" s="19">
        <v>2380</v>
      </c>
    </row>
    <row r="34">
      <c r="D34" t="s" s="7">
        <v>2556</v>
      </c>
      <c r="E34" t="s" s="4">
        <v>65</v>
      </c>
      <c r="F34" t="s" s="4">
        <v>309</v>
      </c>
      <c r="G34" t="s" s="4">
        <v>769</v>
      </c>
      <c r="H34" t="s" s="4">
        <v>1211</v>
      </c>
      <c r="I34" t="s" s="4">
        <v>2576</v>
      </c>
      <c r="J34" t="s" s="18">
        <v>2603</v>
      </c>
      <c r="K34" t="s" s="14">
        <v>2602</v>
      </c>
      <c r="N34" t="s" s="19">
        <v>360</v>
      </c>
      <c r="O34" t="s" s="19">
        <v>2326</v>
      </c>
      <c r="P34" t="s" s="19">
        <v>2586</v>
      </c>
      <c r="Q34" t="s" s="19">
        <v>2604</v>
      </c>
      <c r="T34" t="s" s="19">
        <v>2380</v>
      </c>
    </row>
    <row r="35">
      <c r="D35" t="s" s="7">
        <v>2557</v>
      </c>
      <c r="E35" s="8"/>
      <c r="F35" s="8"/>
      <c r="G35" s="8"/>
      <c r="H35" s="8"/>
      <c r="I35" s="8"/>
      <c r="J35" t="s" s="18">
        <v>2605</v>
      </c>
      <c r="K35" t="s" s="14">
        <v>2602</v>
      </c>
      <c r="N35" t="s" s="19">
        <v>360</v>
      </c>
      <c r="O35" t="s" s="19">
        <v>2326</v>
      </c>
      <c r="P35" t="s" s="19">
        <v>2586</v>
      </c>
      <c r="Q35" t="s" s="19">
        <v>2606</v>
      </c>
      <c r="T35" t="s" s="19">
        <v>2380</v>
      </c>
    </row>
    <row r="36">
      <c r="D36" t="s" s="21">
        <v>2558</v>
      </c>
      <c r="E36" t="s" s="4">
        <v>67</v>
      </c>
      <c r="F36" t="s" s="4">
        <v>2577</v>
      </c>
      <c r="G36" t="s" s="4">
        <v>1776</v>
      </c>
      <c r="H36" t="s" s="4">
        <v>1777</v>
      </c>
      <c r="I36" t="s" s="4">
        <v>2578</v>
      </c>
      <c r="J36" t="s" s="18">
        <v>2605</v>
      </c>
      <c r="K36" t="s" s="14">
        <v>2607</v>
      </c>
      <c r="N36" t="s" s="19">
        <v>360</v>
      </c>
      <c r="O36" t="s" s="19">
        <v>2326</v>
      </c>
      <c r="P36" t="s" s="19">
        <v>2586</v>
      </c>
      <c r="Q36" t="s" s="19">
        <v>2606</v>
      </c>
      <c r="T36" t="s" s="19">
        <v>2380</v>
      </c>
    </row>
    <row r="37">
      <c r="D37" t="s" s="21">
        <v>2559</v>
      </c>
      <c r="E37" t="s" s="4">
        <v>68</v>
      </c>
      <c r="F37" t="s" s="4">
        <v>310</v>
      </c>
      <c r="G37" t="s" s="4">
        <v>1249</v>
      </c>
      <c r="H37" t="s" s="4">
        <v>1942</v>
      </c>
      <c r="I37" t="s" s="4">
        <v>2579</v>
      </c>
      <c r="J37" t="s" s="18">
        <v>2605</v>
      </c>
      <c r="K37" t="s" s="14">
        <v>2608</v>
      </c>
      <c r="N37" t="s" s="19">
        <v>360</v>
      </c>
      <c r="O37" t="s" s="19">
        <v>2326</v>
      </c>
      <c r="P37" t="s" s="19">
        <v>2586</v>
      </c>
      <c r="Q37" t="s" s="19">
        <v>2606</v>
      </c>
      <c r="T37" t="s" s="19">
        <v>2380</v>
      </c>
    </row>
    <row r="38">
      <c r="D38" t="s" s="7">
        <v>2560</v>
      </c>
      <c r="E38" t="s" s="4">
        <v>69</v>
      </c>
      <c r="F38" t="s" s="4">
        <v>312</v>
      </c>
      <c r="G38" t="s" s="4">
        <v>1264</v>
      </c>
      <c r="H38" t="s" s="4">
        <v>1943</v>
      </c>
      <c r="I38" t="s" s="4">
        <v>2580</v>
      </c>
      <c r="J38" t="s" s="18">
        <v>2609</v>
      </c>
      <c r="K38" t="s" s="14">
        <v>2602</v>
      </c>
      <c r="N38" t="s" s="19">
        <v>360</v>
      </c>
      <c r="O38" t="s" s="19">
        <v>2326</v>
      </c>
      <c r="P38" t="s" s="19">
        <v>2586</v>
      </c>
      <c r="Q38" t="s" s="19">
        <v>2610</v>
      </c>
      <c r="T38" t="s" s="19">
        <v>2380</v>
      </c>
    </row>
    <row r="39">
      <c r="D39" t="s" s="6">
        <v>2561</v>
      </c>
      <c r="E39" t="s" s="4">
        <v>70</v>
      </c>
      <c r="F39" s="8"/>
      <c r="G39" s="8"/>
      <c r="H39" s="8"/>
      <c r="I39" s="8"/>
      <c r="J39" t="s" s="18">
        <v>2584</v>
      </c>
      <c r="K39" t="s" s="14">
        <v>2611</v>
      </c>
      <c r="N39" t="s" s="19">
        <v>360</v>
      </c>
      <c r="O39" t="s" s="19">
        <v>2326</v>
      </c>
      <c r="P39" t="s" s="19">
        <v>2586</v>
      </c>
      <c r="T39" t="s" s="19">
        <v>2380</v>
      </c>
    </row>
    <row r="40">
      <c r="D40" t="s" s="6">
        <v>2562</v>
      </c>
      <c r="E40" t="s" s="4">
        <v>71</v>
      </c>
      <c r="F40" t="s" s="4">
        <v>2581</v>
      </c>
      <c r="G40" s="8"/>
      <c r="H40" s="8"/>
      <c r="I40" s="8"/>
      <c r="J40" t="s" s="18">
        <v>2584</v>
      </c>
      <c r="K40" t="s" s="14">
        <v>2612</v>
      </c>
      <c r="N40" t="s" s="19">
        <v>360</v>
      </c>
      <c r="O40" t="s" s="19">
        <v>2326</v>
      </c>
      <c r="P40" t="s" s="19">
        <v>2586</v>
      </c>
      <c r="T40" t="s" s="19">
        <v>2380</v>
      </c>
    </row>
    <row r="41">
      <c r="D41" t="s" s="6">
        <v>2563</v>
      </c>
      <c r="E41" t="s" s="27">
        <v>150</v>
      </c>
      <c r="F41" t="s" s="27">
        <v>2582</v>
      </c>
      <c r="G41" t="s" s="27">
        <v>1309</v>
      </c>
      <c r="H41" t="s" s="27">
        <v>2016</v>
      </c>
      <c r="I41" t="s" s="27">
        <v>2583</v>
      </c>
      <c r="J41" t="s" s="18">
        <v>2584</v>
      </c>
      <c r="K41" t="s" s="14">
        <v>2613</v>
      </c>
      <c r="N41" t="s" s="19">
        <v>360</v>
      </c>
      <c r="O41" t="s" s="19">
        <v>2326</v>
      </c>
      <c r="P41" t="s" s="19">
        <v>2586</v>
      </c>
      <c r="T41" t="s" s="19">
        <v>2380</v>
      </c>
    </row>
    <row r="42">
      <c r="D42" t="s" s="6">
        <v>2564</v>
      </c>
      <c r="E42" s="8"/>
      <c r="F42" s="8"/>
      <c r="G42" s="8"/>
      <c r="H42" s="8"/>
      <c r="I42" s="8"/>
      <c r="J42" t="s" s="18">
        <v>2584</v>
      </c>
      <c r="K42" t="s" s="14">
        <v>2325</v>
      </c>
      <c r="L42" t="s" s="14">
        <v>2333</v>
      </c>
      <c r="N42" t="s" s="19">
        <v>360</v>
      </c>
      <c r="O42" t="s" s="19">
        <v>2326</v>
      </c>
      <c r="P42" t="s" s="19">
        <v>2586</v>
      </c>
      <c r="T42" t="s" s="19">
        <v>2380</v>
      </c>
    </row>
    <row r="43">
      <c r="D43" t="s" s="6">
        <v>2565</v>
      </c>
      <c r="E43" s="8"/>
      <c r="F43" s="8"/>
      <c r="G43" s="8"/>
      <c r="H43" s="8"/>
      <c r="I43" s="8"/>
      <c r="J43" t="s" s="18">
        <v>2584</v>
      </c>
      <c r="K43" t="s" s="14">
        <v>2325</v>
      </c>
      <c r="N43" t="s" s="19">
        <v>360</v>
      </c>
      <c r="O43" t="s" s="19">
        <v>2326</v>
      </c>
      <c r="P43" t="s" s="19">
        <v>2586</v>
      </c>
      <c r="T43" t="s" s="19">
        <v>2380</v>
      </c>
    </row>
    <row r="44">
      <c r="E44" t="s" s="14">
        <v>2614</v>
      </c>
      <c r="F44" t="s" s="14">
        <v>2616</v>
      </c>
      <c r="G44" t="s" s="14">
        <v>2614</v>
      </c>
      <c r="H44" t="s" s="14">
        <v>2616</v>
      </c>
      <c r="I44" t="s" s="14">
        <v>2616</v>
      </c>
    </row>
    <row r="45">
      <c r="H45" t="s" s="14">
        <v>2337</v>
      </c>
      <c r="I45" t="s" s="14">
        <v>2338</v>
      </c>
    </row>
    <row r="46">
      <c r="E46" t="s" s="14">
        <v>2615</v>
      </c>
      <c r="F46" t="s" s="14">
        <v>2615</v>
      </c>
      <c r="G46" t="s" s="14">
        <v>2617</v>
      </c>
      <c r="H46" t="s" s="14">
        <v>2617</v>
      </c>
      <c r="I46" t="s" s="14">
        <v>2617</v>
      </c>
    </row>
    <row r="47">
      <c r="B47" t="s" s="11">
        <v>162</v>
      </c>
    </row>
    <row r="48">
      <c r="B48" t="s" s="11">
        <v>489</v>
      </c>
    </row>
    <row r="49">
      <c r="B49" t="s" s="11">
        <v>1973</v>
      </c>
    </row>
    <row r="50">
      <c r="B50" t="s" s="11">
        <v>2407</v>
      </c>
    </row>
    <row r="51">
      <c r="B51" t="s" s="26">
        <v>2339</v>
      </c>
    </row>
    <row r="52">
      <c r="B52" t="s" s="12">
        <v>2631</v>
      </c>
    </row>
    <row r="54">
      <c r="E54" t="s" s="20">
        <v>2539</v>
      </c>
    </row>
    <row r="55">
      <c r="E55" t="s" s="20">
        <v>2314</v>
      </c>
      <c r="F55" t="s" s="20">
        <v>2315</v>
      </c>
    </row>
    <row r="56">
      <c r="D56" t="s" s="6">
        <v>2542</v>
      </c>
      <c r="E56" t="s" s="4">
        <v>2619</v>
      </c>
      <c r="F56" t="s" s="4">
        <v>2620</v>
      </c>
      <c r="G56" t="s" s="18">
        <v>2621</v>
      </c>
      <c r="H56" t="s" s="14">
        <v>2585</v>
      </c>
      <c r="K56" t="s" s="19">
        <v>360</v>
      </c>
      <c r="L56" t="s" s="19">
        <v>2326</v>
      </c>
      <c r="M56" t="s" s="19">
        <v>1894</v>
      </c>
      <c r="Q56" t="s" s="19">
        <v>2380</v>
      </c>
    </row>
    <row r="57">
      <c r="D57" t="s" s="7">
        <v>2543</v>
      </c>
      <c r="E57" t="s" s="4">
        <v>822</v>
      </c>
      <c r="F57" t="s" s="4">
        <v>835</v>
      </c>
      <c r="G57" t="s" s="18">
        <v>2621</v>
      </c>
      <c r="H57" t="s" s="14">
        <v>2587</v>
      </c>
      <c r="K57" t="s" s="19">
        <v>360</v>
      </c>
      <c r="L57" t="s" s="19">
        <v>2326</v>
      </c>
      <c r="M57" t="s" s="19">
        <v>1894</v>
      </c>
      <c r="Q57" t="s" s="19">
        <v>2380</v>
      </c>
    </row>
    <row r="58">
      <c r="D58" t="s" s="7">
        <v>2544</v>
      </c>
      <c r="E58" t="s" s="4">
        <v>823</v>
      </c>
      <c r="F58" t="s" s="4">
        <v>836</v>
      </c>
      <c r="G58" t="s" s="18">
        <v>2621</v>
      </c>
      <c r="H58" t="s" s="14">
        <v>2588</v>
      </c>
      <c r="K58" t="s" s="19">
        <v>360</v>
      </c>
      <c r="L58" t="s" s="19">
        <v>2326</v>
      </c>
      <c r="M58" t="s" s="19">
        <v>1894</v>
      </c>
      <c r="Q58" t="s" s="19">
        <v>2380</v>
      </c>
    </row>
    <row r="59">
      <c r="D59" t="s" s="6">
        <v>2545</v>
      </c>
      <c r="E59" t="s" s="4">
        <v>824</v>
      </c>
      <c r="F59" t="s" s="4">
        <v>837</v>
      </c>
      <c r="G59" t="s" s="18">
        <v>2621</v>
      </c>
      <c r="H59" t="s" s="14">
        <v>2589</v>
      </c>
      <c r="K59" t="s" s="19">
        <v>360</v>
      </c>
      <c r="L59" t="s" s="19">
        <v>2326</v>
      </c>
      <c r="M59" t="s" s="19">
        <v>1894</v>
      </c>
      <c r="Q59" t="s" s="19">
        <v>2380</v>
      </c>
    </row>
    <row r="60">
      <c r="D60" t="s" s="7">
        <v>2546</v>
      </c>
      <c r="E60" t="s" s="4">
        <v>825</v>
      </c>
      <c r="F60" t="s" s="4">
        <v>838</v>
      </c>
      <c r="G60" t="s" s="18">
        <v>2622</v>
      </c>
      <c r="H60" t="s" s="14">
        <v>2589</v>
      </c>
      <c r="J60" t="s" s="14">
        <v>2591</v>
      </c>
      <c r="K60" t="s" s="19">
        <v>360</v>
      </c>
      <c r="L60" t="s" s="19">
        <v>2326</v>
      </c>
      <c r="M60" t="s" s="19">
        <v>1894</v>
      </c>
      <c r="P60" t="s" s="19">
        <v>2592</v>
      </c>
      <c r="Q60" t="s" s="19">
        <v>2380</v>
      </c>
    </row>
    <row r="61">
      <c r="D61" t="s" s="21">
        <v>2547</v>
      </c>
      <c r="E61" s="8"/>
      <c r="F61" s="8"/>
      <c r="G61" t="s" s="18">
        <v>2623</v>
      </c>
      <c r="H61" t="s" s="14">
        <v>2594</v>
      </c>
      <c r="J61" t="s" s="14">
        <v>2591</v>
      </c>
      <c r="K61" t="s" s="19">
        <v>360</v>
      </c>
      <c r="L61" t="s" s="19">
        <v>2326</v>
      </c>
      <c r="M61" t="s" s="19">
        <v>1894</v>
      </c>
      <c r="N61" t="s" s="19">
        <v>2595</v>
      </c>
      <c r="O61" t="s" s="19">
        <v>2596</v>
      </c>
      <c r="P61" t="s" s="19">
        <v>2592</v>
      </c>
      <c r="Q61" t="s" s="19">
        <v>2380</v>
      </c>
    </row>
    <row r="62">
      <c r="D62" t="s" s="21">
        <v>2548</v>
      </c>
      <c r="E62" s="8"/>
      <c r="F62" s="8"/>
      <c r="G62" t="s" s="18">
        <v>2624</v>
      </c>
      <c r="H62" t="s" s="14">
        <v>2594</v>
      </c>
      <c r="J62" t="s" s="14">
        <v>2591</v>
      </c>
      <c r="K62" t="s" s="19">
        <v>360</v>
      </c>
      <c r="L62" t="s" s="19">
        <v>2326</v>
      </c>
      <c r="M62" t="s" s="19">
        <v>1894</v>
      </c>
      <c r="N62" t="s" s="19">
        <v>2595</v>
      </c>
      <c r="O62" t="s" s="19">
        <v>2598</v>
      </c>
      <c r="P62" t="s" s="19">
        <v>2592</v>
      </c>
      <c r="Q62" t="s" s="19">
        <v>2380</v>
      </c>
    </row>
    <row r="63">
      <c r="D63" t="s" s="21">
        <v>2549</v>
      </c>
      <c r="E63" s="8"/>
      <c r="F63" s="8"/>
      <c r="G63" t="s" s="18">
        <v>2623</v>
      </c>
      <c r="H63" t="s" s="14">
        <v>2599</v>
      </c>
      <c r="J63" t="s" s="14">
        <v>2591</v>
      </c>
      <c r="K63" t="s" s="19">
        <v>360</v>
      </c>
      <c r="L63" t="s" s="19">
        <v>2326</v>
      </c>
      <c r="M63" t="s" s="19">
        <v>1894</v>
      </c>
      <c r="N63" t="s" s="19">
        <v>2595</v>
      </c>
      <c r="O63" t="s" s="19">
        <v>2596</v>
      </c>
      <c r="P63" t="s" s="19">
        <v>2592</v>
      </c>
      <c r="Q63" t="s" s="19">
        <v>2380</v>
      </c>
    </row>
    <row r="64">
      <c r="D64" t="s" s="7">
        <v>2550</v>
      </c>
      <c r="E64" t="s" s="4">
        <v>1160</v>
      </c>
      <c r="F64" t="s" s="4">
        <v>1161</v>
      </c>
      <c r="G64" t="s" s="18">
        <v>2622</v>
      </c>
      <c r="H64" t="s" s="14">
        <v>2589</v>
      </c>
      <c r="J64" t="s" s="14">
        <v>2600</v>
      </c>
      <c r="K64" t="s" s="19">
        <v>360</v>
      </c>
      <c r="L64" t="s" s="19">
        <v>2326</v>
      </c>
      <c r="M64" t="s" s="19">
        <v>1894</v>
      </c>
      <c r="P64" t="s" s="19">
        <v>2592</v>
      </c>
      <c r="Q64" t="s" s="19">
        <v>2380</v>
      </c>
    </row>
    <row r="65">
      <c r="D65" t="s" s="21">
        <v>2551</v>
      </c>
      <c r="E65" s="8"/>
      <c r="F65" s="8"/>
      <c r="G65" t="s" s="18">
        <v>2623</v>
      </c>
      <c r="H65" t="s" s="14">
        <v>2594</v>
      </c>
      <c r="J65" t="s" s="14">
        <v>2600</v>
      </c>
      <c r="K65" t="s" s="19">
        <v>360</v>
      </c>
      <c r="L65" t="s" s="19">
        <v>2326</v>
      </c>
      <c r="M65" t="s" s="19">
        <v>1894</v>
      </c>
      <c r="N65" t="s" s="19">
        <v>2595</v>
      </c>
      <c r="O65" t="s" s="19">
        <v>2596</v>
      </c>
      <c r="P65" t="s" s="19">
        <v>2592</v>
      </c>
      <c r="Q65" t="s" s="19">
        <v>2380</v>
      </c>
    </row>
    <row r="66">
      <c r="D66" t="s" s="21">
        <v>2552</v>
      </c>
      <c r="E66" s="8"/>
      <c r="F66" s="8"/>
      <c r="G66" t="s" s="18">
        <v>2624</v>
      </c>
      <c r="H66" t="s" s="14">
        <v>2594</v>
      </c>
      <c r="J66" t="s" s="14">
        <v>2600</v>
      </c>
      <c r="K66" t="s" s="19">
        <v>360</v>
      </c>
      <c r="L66" t="s" s="19">
        <v>2326</v>
      </c>
      <c r="M66" t="s" s="19">
        <v>1894</v>
      </c>
      <c r="N66" t="s" s="19">
        <v>2595</v>
      </c>
      <c r="O66" t="s" s="19">
        <v>2598</v>
      </c>
      <c r="P66" t="s" s="19">
        <v>2592</v>
      </c>
      <c r="Q66" t="s" s="19">
        <v>2380</v>
      </c>
    </row>
    <row r="67">
      <c r="D67" t="s" s="21">
        <v>2553</v>
      </c>
      <c r="E67" s="8"/>
      <c r="F67" s="8"/>
      <c r="G67" t="s" s="18">
        <v>2623</v>
      </c>
      <c r="H67" t="s" s="14">
        <v>2599</v>
      </c>
      <c r="J67" t="s" s="14">
        <v>2600</v>
      </c>
      <c r="K67" t="s" s="19">
        <v>360</v>
      </c>
      <c r="L67" t="s" s="19">
        <v>2326</v>
      </c>
      <c r="M67" t="s" s="19">
        <v>1894</v>
      </c>
      <c r="N67" t="s" s="19">
        <v>2595</v>
      </c>
      <c r="O67" t="s" s="19">
        <v>2596</v>
      </c>
      <c r="P67" t="s" s="19">
        <v>2592</v>
      </c>
      <c r="Q67" t="s" s="19">
        <v>2380</v>
      </c>
    </row>
    <row r="68">
      <c r="D68" t="s" s="6">
        <v>2554</v>
      </c>
      <c r="E68" t="s" s="4">
        <v>832</v>
      </c>
      <c r="F68" t="s" s="4">
        <v>845</v>
      </c>
      <c r="G68" t="s" s="18">
        <v>2621</v>
      </c>
      <c r="H68" t="s" s="14">
        <v>2601</v>
      </c>
      <c r="K68" t="s" s="19">
        <v>360</v>
      </c>
      <c r="L68" t="s" s="19">
        <v>2326</v>
      </c>
      <c r="M68" t="s" s="19">
        <v>1894</v>
      </c>
      <c r="Q68" t="s" s="19">
        <v>2380</v>
      </c>
    </row>
    <row r="69">
      <c r="D69" t="s" s="6">
        <v>2555</v>
      </c>
      <c r="E69" t="s" s="4">
        <v>833</v>
      </c>
      <c r="F69" t="s" s="4">
        <v>846</v>
      </c>
      <c r="G69" t="s" s="18">
        <v>2621</v>
      </c>
      <c r="H69" t="s" s="14">
        <v>2602</v>
      </c>
      <c r="K69" t="s" s="19">
        <v>360</v>
      </c>
      <c r="L69" t="s" s="19">
        <v>2326</v>
      </c>
      <c r="M69" t="s" s="19">
        <v>1894</v>
      </c>
      <c r="Q69" t="s" s="19">
        <v>2380</v>
      </c>
    </row>
    <row r="70">
      <c r="D70" t="s" s="7">
        <v>2556</v>
      </c>
      <c r="E70" t="s" s="4">
        <v>834</v>
      </c>
      <c r="F70" t="s" s="4">
        <v>847</v>
      </c>
      <c r="G70" t="s" s="18">
        <v>2625</v>
      </c>
      <c r="H70" t="s" s="14">
        <v>2602</v>
      </c>
      <c r="K70" t="s" s="19">
        <v>360</v>
      </c>
      <c r="L70" t="s" s="19">
        <v>2326</v>
      </c>
      <c r="M70" t="s" s="19">
        <v>1894</v>
      </c>
      <c r="N70" t="s" s="19">
        <v>2604</v>
      </c>
      <c r="Q70" t="s" s="19">
        <v>2380</v>
      </c>
    </row>
    <row r="71">
      <c r="D71" t="s" s="7">
        <v>2557</v>
      </c>
      <c r="E71" t="s" s="4">
        <v>1233</v>
      </c>
      <c r="F71" t="s" s="4">
        <v>1234</v>
      </c>
      <c r="G71" t="s" s="18">
        <v>2626</v>
      </c>
      <c r="H71" t="s" s="14">
        <v>2602</v>
      </c>
      <c r="K71" t="s" s="19">
        <v>360</v>
      </c>
      <c r="L71" t="s" s="19">
        <v>2326</v>
      </c>
      <c r="M71" t="s" s="19">
        <v>1894</v>
      </c>
      <c r="N71" t="s" s="19">
        <v>2606</v>
      </c>
      <c r="Q71" t="s" s="19">
        <v>2380</v>
      </c>
    </row>
    <row r="72">
      <c r="D72" t="s" s="21">
        <v>2558</v>
      </c>
      <c r="E72" t="s" s="4">
        <v>1778</v>
      </c>
      <c r="F72" t="s" s="4">
        <v>1779</v>
      </c>
      <c r="G72" t="s" s="18">
        <v>2626</v>
      </c>
      <c r="H72" t="s" s="14">
        <v>2607</v>
      </c>
      <c r="K72" t="s" s="19">
        <v>360</v>
      </c>
      <c r="L72" t="s" s="19">
        <v>2326</v>
      </c>
      <c r="M72" t="s" s="19">
        <v>1894</v>
      </c>
      <c r="N72" t="s" s="19">
        <v>2606</v>
      </c>
      <c r="Q72" t="s" s="19">
        <v>2380</v>
      </c>
    </row>
    <row r="73">
      <c r="D73" t="s" s="21">
        <v>2559</v>
      </c>
      <c r="E73" t="s" s="4">
        <v>1250</v>
      </c>
      <c r="F73" t="s" s="4">
        <v>1251</v>
      </c>
      <c r="G73" t="s" s="18">
        <v>2626</v>
      </c>
      <c r="H73" t="s" s="14">
        <v>2608</v>
      </c>
      <c r="K73" t="s" s="19">
        <v>360</v>
      </c>
      <c r="L73" t="s" s="19">
        <v>2326</v>
      </c>
      <c r="M73" t="s" s="19">
        <v>1894</v>
      </c>
      <c r="N73" t="s" s="19">
        <v>2606</v>
      </c>
      <c r="Q73" t="s" s="19">
        <v>2380</v>
      </c>
    </row>
    <row r="74">
      <c r="D74" t="s" s="7">
        <v>2560</v>
      </c>
      <c r="E74" t="s" s="4">
        <v>1265</v>
      </c>
      <c r="F74" t="s" s="4">
        <v>1266</v>
      </c>
      <c r="G74" t="s" s="18">
        <v>2627</v>
      </c>
      <c r="H74" t="s" s="14">
        <v>2602</v>
      </c>
      <c r="K74" t="s" s="19">
        <v>360</v>
      </c>
      <c r="L74" t="s" s="19">
        <v>2326</v>
      </c>
      <c r="M74" t="s" s="19">
        <v>1894</v>
      </c>
      <c r="N74" t="s" s="19">
        <v>2610</v>
      </c>
      <c r="Q74" t="s" s="19">
        <v>2380</v>
      </c>
    </row>
    <row r="75">
      <c r="D75" t="s" s="6">
        <v>2561</v>
      </c>
      <c r="E75" t="s" s="4">
        <v>1280</v>
      </c>
      <c r="F75" t="s" s="4">
        <v>1281</v>
      </c>
      <c r="G75" t="s" s="18">
        <v>2621</v>
      </c>
      <c r="H75" t="s" s="14">
        <v>2611</v>
      </c>
      <c r="K75" t="s" s="19">
        <v>360</v>
      </c>
      <c r="L75" t="s" s="19">
        <v>2326</v>
      </c>
      <c r="M75" t="s" s="19">
        <v>1894</v>
      </c>
      <c r="Q75" t="s" s="19">
        <v>2380</v>
      </c>
    </row>
    <row r="76">
      <c r="D76" t="s" s="6">
        <v>2562</v>
      </c>
      <c r="E76" t="s" s="4">
        <v>1295</v>
      </c>
      <c r="F76" t="s" s="4">
        <v>1296</v>
      </c>
      <c r="G76" t="s" s="18">
        <v>2621</v>
      </c>
      <c r="H76" t="s" s="14">
        <v>2612</v>
      </c>
      <c r="K76" t="s" s="19">
        <v>360</v>
      </c>
      <c r="L76" t="s" s="19">
        <v>2326</v>
      </c>
      <c r="M76" t="s" s="19">
        <v>1894</v>
      </c>
      <c r="Q76" t="s" s="19">
        <v>2380</v>
      </c>
    </row>
    <row r="77">
      <c r="D77" t="s" s="6">
        <v>2563</v>
      </c>
      <c r="E77" t="s" s="27">
        <v>1310</v>
      </c>
      <c r="F77" t="s" s="27">
        <v>1311</v>
      </c>
      <c r="G77" t="s" s="18">
        <v>2621</v>
      </c>
      <c r="H77" t="s" s="14">
        <v>2613</v>
      </c>
      <c r="K77" t="s" s="19">
        <v>360</v>
      </c>
      <c r="L77" t="s" s="19">
        <v>2326</v>
      </c>
      <c r="M77" t="s" s="19">
        <v>1894</v>
      </c>
      <c r="Q77" t="s" s="19">
        <v>2380</v>
      </c>
    </row>
    <row r="78">
      <c r="D78" t="s" s="6">
        <v>2564</v>
      </c>
      <c r="E78" t="s" s="4">
        <v>1326</v>
      </c>
      <c r="F78" t="s" s="4">
        <v>1327</v>
      </c>
      <c r="G78" t="s" s="18">
        <v>2621</v>
      </c>
      <c r="H78" t="s" s="14">
        <v>2325</v>
      </c>
      <c r="I78" t="s" s="14">
        <v>2333</v>
      </c>
      <c r="K78" t="s" s="19">
        <v>360</v>
      </c>
      <c r="L78" t="s" s="19">
        <v>2326</v>
      </c>
      <c r="M78" t="s" s="19">
        <v>1894</v>
      </c>
      <c r="Q78" t="s" s="19">
        <v>2380</v>
      </c>
    </row>
    <row r="79">
      <c r="D79" t="s" s="6">
        <v>2565</v>
      </c>
      <c r="E79" t="s" s="4">
        <v>1341</v>
      </c>
      <c r="F79" t="s" s="4">
        <v>1342</v>
      </c>
      <c r="G79" t="s" s="18">
        <v>2621</v>
      </c>
      <c r="H79" t="s" s="14">
        <v>2325</v>
      </c>
      <c r="K79" t="s" s="19">
        <v>360</v>
      </c>
      <c r="L79" t="s" s="19">
        <v>2326</v>
      </c>
      <c r="M79" t="s" s="19">
        <v>1894</v>
      </c>
      <c r="Q79" t="s" s="19">
        <v>2380</v>
      </c>
    </row>
    <row r="80">
      <c r="E80" t="s" s="14">
        <v>2337</v>
      </c>
      <c r="F80" t="s" s="14">
        <v>2338</v>
      </c>
    </row>
    <row r="81">
      <c r="E81" t="s" s="14">
        <v>2617</v>
      </c>
      <c r="F81" t="s" s="14">
        <v>2617</v>
      </c>
    </row>
    <row r="82">
      <c r="B82" t="s" s="11">
        <v>162</v>
      </c>
    </row>
    <row r="83">
      <c r="B83" t="s" s="11">
        <v>489</v>
      </c>
    </row>
    <row r="84">
      <c r="B84" t="s" s="11">
        <v>1973</v>
      </c>
    </row>
    <row r="85">
      <c r="B85" t="s" s="11">
        <v>2407</v>
      </c>
    </row>
    <row r="86">
      <c r="B86" t="s" s="26">
        <v>2339</v>
      </c>
    </row>
    <row r="87">
      <c r="B87" t="s" s="11">
        <v>2327</v>
      </c>
    </row>
    <row r="88">
      <c r="B88" t="s" s="12">
        <v>2632</v>
      </c>
    </row>
  </sheetData>
  <mergeCells>
    <mergeCell ref="E18:F18"/>
    <mergeCell ref="G18:I18"/>
    <mergeCell ref="E54:F54"/>
  </mergeCells>
  <pageMargins bottom="0.75" footer="0.3" header="0.3" left="0.7" right="0.7" top="0.75"/>
  <drawing r:id="rId1"/>
  <legacyDrawing r:id="rId3"/>
</worksheet>
</file>

<file path=xl/worksheets/sheet37.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9.62109375" customWidth="true" bestFit="true"/>
    <col min="4" max="4" width="76.05078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35.0" customWidth="true" bestFit="true"/>
    <col min="14" max="14" width="35.0" customWidth="true" bestFit="true"/>
    <col min="15" max="15" width="35.0" customWidth="true" bestFit="true"/>
    <col min="16" max="16" width="33.79296875" customWidth="true" bestFit="true"/>
    <col min="17" max="17" width="35.0" customWidth="true" bestFit="true"/>
    <col min="18" max="18" width="35.0" customWidth="true" bestFit="true"/>
    <col min="19" max="19" width="33.79296875" customWidth="true" bestFit="true"/>
    <col min="20" max="20" width="35.0" customWidth="true" bestFit="true"/>
  </cols>
  <sheetData>
    <row r="1">
      <c r="A1" t="s" s="5">
        <v>2633</v>
      </c>
    </row>
    <row r="6">
      <c r="E6" t="s" s="20">
        <v>2523</v>
      </c>
    </row>
    <row r="7">
      <c r="D7" t="s" s="29">
        <v>2524</v>
      </c>
      <c r="E7" t="s" s="4">
        <v>2528</v>
      </c>
      <c r="F7" t="s" s="18">
        <v>2529</v>
      </c>
      <c r="G7" t="s" s="19">
        <v>2391</v>
      </c>
      <c r="H7" t="s" s="19">
        <v>2530</v>
      </c>
    </row>
    <row r="8">
      <c r="D8" t="s" s="29">
        <v>2525</v>
      </c>
      <c r="E8" t="s" s="4">
        <v>2383</v>
      </c>
      <c r="F8" t="s" s="18">
        <v>2531</v>
      </c>
      <c r="G8" t="s" s="19">
        <v>2391</v>
      </c>
      <c r="H8" t="s" s="19">
        <v>2532</v>
      </c>
    </row>
    <row r="9">
      <c r="D9" t="s" s="29">
        <v>2526</v>
      </c>
      <c r="E9" t="s" s="4">
        <v>2384</v>
      </c>
      <c r="F9" t="s" s="18">
        <v>2533</v>
      </c>
      <c r="G9" t="s" s="19">
        <v>2391</v>
      </c>
      <c r="H9" t="s" s="19">
        <v>2534</v>
      </c>
    </row>
    <row r="10">
      <c r="D10" t="s" s="29">
        <v>2527</v>
      </c>
      <c r="E10" t="s" s="4">
        <v>2385</v>
      </c>
      <c r="F10" t="s" s="18">
        <v>2535</v>
      </c>
      <c r="G10" t="s" s="19">
        <v>2391</v>
      </c>
      <c r="H10" t="s" s="19">
        <v>2536</v>
      </c>
    </row>
    <row r="11"/>
    <row r="12">
      <c r="B12" t="s" s="11">
        <v>112</v>
      </c>
    </row>
    <row r="13">
      <c r="B13" t="s" s="11">
        <v>113</v>
      </c>
    </row>
    <row r="14">
      <c r="B14" t="s" s="11">
        <v>2375</v>
      </c>
    </row>
    <row r="15">
      <c r="B15" t="s" s="11">
        <v>541</v>
      </c>
    </row>
    <row r="16">
      <c r="B16" t="s" s="26">
        <v>2339</v>
      </c>
    </row>
    <row r="17">
      <c r="B17" t="s" s="12">
        <v>2634</v>
      </c>
    </row>
    <row r="19">
      <c r="E19" t="s" s="20">
        <v>2538</v>
      </c>
      <c r="G19" t="s" s="20">
        <v>2539</v>
      </c>
    </row>
    <row r="20">
      <c r="E20" t="s" s="20">
        <v>223</v>
      </c>
      <c r="F20" t="s" s="20">
        <v>267</v>
      </c>
      <c r="G20" t="s" s="20">
        <v>223</v>
      </c>
      <c r="H20" t="s" s="20">
        <v>2540</v>
      </c>
      <c r="I20" t="s" s="20">
        <v>2541</v>
      </c>
    </row>
    <row r="21">
      <c r="D21" t="s" s="6">
        <v>2542</v>
      </c>
      <c r="E21" s="8"/>
      <c r="F21" s="8"/>
      <c r="G21" s="8"/>
      <c r="H21" s="8"/>
      <c r="I21" s="8"/>
      <c r="J21" t="s" s="18">
        <v>2584</v>
      </c>
      <c r="K21" t="s" s="14">
        <v>2585</v>
      </c>
      <c r="N21" t="s" s="19">
        <v>360</v>
      </c>
      <c r="O21" t="s" s="19">
        <v>2326</v>
      </c>
      <c r="P21" t="s" s="19">
        <v>2586</v>
      </c>
      <c r="T21" t="s" s="19">
        <v>2380</v>
      </c>
    </row>
    <row r="22">
      <c r="D22" t="s" s="7">
        <v>2543</v>
      </c>
      <c r="E22" t="s" s="4">
        <v>52</v>
      </c>
      <c r="F22" t="s" s="4">
        <v>1936</v>
      </c>
      <c r="G22" t="s" s="4">
        <v>757</v>
      </c>
      <c r="H22" t="s" s="4">
        <v>2566</v>
      </c>
      <c r="I22" t="s" s="4">
        <v>2567</v>
      </c>
      <c r="J22" t="s" s="18">
        <v>2584</v>
      </c>
      <c r="K22" t="s" s="14">
        <v>2587</v>
      </c>
      <c r="N22" t="s" s="19">
        <v>360</v>
      </c>
      <c r="O22" t="s" s="19">
        <v>2326</v>
      </c>
      <c r="P22" t="s" s="19">
        <v>2586</v>
      </c>
      <c r="T22" t="s" s="19">
        <v>2380</v>
      </c>
    </row>
    <row r="23">
      <c r="D23" t="s" s="7">
        <v>2544</v>
      </c>
      <c r="E23" t="s" s="4">
        <v>53</v>
      </c>
      <c r="F23" t="s" s="4">
        <v>2568</v>
      </c>
      <c r="G23" t="s" s="4">
        <v>758</v>
      </c>
      <c r="H23" t="s" s="4">
        <v>2569</v>
      </c>
      <c r="I23" t="s" s="4">
        <v>2570</v>
      </c>
      <c r="J23" t="s" s="18">
        <v>2584</v>
      </c>
      <c r="K23" t="s" s="14">
        <v>2588</v>
      </c>
      <c r="N23" t="s" s="19">
        <v>360</v>
      </c>
      <c r="O23" t="s" s="19">
        <v>2326</v>
      </c>
      <c r="P23" t="s" s="19">
        <v>2586</v>
      </c>
      <c r="T23" t="s" s="19">
        <v>2380</v>
      </c>
    </row>
    <row r="24">
      <c r="D24" t="s" s="6">
        <v>2545</v>
      </c>
      <c r="E24" s="8"/>
      <c r="F24" s="8"/>
      <c r="G24" s="8"/>
      <c r="H24" s="8"/>
      <c r="I24" s="8"/>
      <c r="J24" t="s" s="18">
        <v>2584</v>
      </c>
      <c r="K24" t="s" s="14">
        <v>2589</v>
      </c>
      <c r="N24" t="s" s="19">
        <v>360</v>
      </c>
      <c r="O24" t="s" s="19">
        <v>2326</v>
      </c>
      <c r="P24" t="s" s="19">
        <v>2586</v>
      </c>
      <c r="T24" t="s" s="19">
        <v>2380</v>
      </c>
    </row>
    <row r="25">
      <c r="D25" t="s" s="7">
        <v>2546</v>
      </c>
      <c r="E25" t="s" s="4">
        <v>55</v>
      </c>
      <c r="F25" t="s" s="4">
        <v>2571</v>
      </c>
      <c r="G25" t="s" s="4">
        <v>760</v>
      </c>
      <c r="H25" t="s" s="4">
        <v>2572</v>
      </c>
      <c r="I25" t="s" s="4">
        <v>2573</v>
      </c>
      <c r="J25" t="s" s="18">
        <v>2590</v>
      </c>
      <c r="K25" t="s" s="14">
        <v>2589</v>
      </c>
      <c r="M25" t="s" s="14">
        <v>2591</v>
      </c>
      <c r="N25" t="s" s="19">
        <v>360</v>
      </c>
      <c r="O25" t="s" s="19">
        <v>2326</v>
      </c>
      <c r="P25" t="s" s="19">
        <v>2586</v>
      </c>
      <c r="S25" t="s" s="19">
        <v>2592</v>
      </c>
      <c r="T25" t="s" s="19">
        <v>2380</v>
      </c>
    </row>
    <row r="26">
      <c r="D26" t="s" s="21">
        <v>2547</v>
      </c>
      <c r="E26" t="s" s="4">
        <v>56</v>
      </c>
      <c r="F26" s="8"/>
      <c r="G26" t="s" s="4">
        <v>761</v>
      </c>
      <c r="H26" s="8"/>
      <c r="I26" s="8"/>
      <c r="J26" t="s" s="18">
        <v>2593</v>
      </c>
      <c r="K26" t="s" s="14">
        <v>2594</v>
      </c>
      <c r="M26" t="s" s="14">
        <v>2591</v>
      </c>
      <c r="N26" t="s" s="19">
        <v>360</v>
      </c>
      <c r="O26" t="s" s="19">
        <v>2326</v>
      </c>
      <c r="P26" t="s" s="19">
        <v>2586</v>
      </c>
      <c r="Q26" t="s" s="19">
        <v>2595</v>
      </c>
      <c r="R26" t="s" s="19">
        <v>2596</v>
      </c>
      <c r="S26" t="s" s="19">
        <v>2592</v>
      </c>
      <c r="T26" t="s" s="19">
        <v>2380</v>
      </c>
    </row>
    <row r="27">
      <c r="D27" t="s" s="21">
        <v>2548</v>
      </c>
      <c r="E27" t="s" s="4">
        <v>57</v>
      </c>
      <c r="F27" s="8"/>
      <c r="G27" t="s" s="4">
        <v>762</v>
      </c>
      <c r="H27" s="8"/>
      <c r="I27" s="8"/>
      <c r="J27" t="s" s="18">
        <v>2597</v>
      </c>
      <c r="K27" t="s" s="14">
        <v>2594</v>
      </c>
      <c r="M27" t="s" s="14">
        <v>2591</v>
      </c>
      <c r="N27" t="s" s="19">
        <v>360</v>
      </c>
      <c r="O27" t="s" s="19">
        <v>2326</v>
      </c>
      <c r="P27" t="s" s="19">
        <v>2586</v>
      </c>
      <c r="Q27" t="s" s="19">
        <v>2595</v>
      </c>
      <c r="R27" t="s" s="19">
        <v>2598</v>
      </c>
      <c r="S27" t="s" s="19">
        <v>2592</v>
      </c>
      <c r="T27" t="s" s="19">
        <v>2380</v>
      </c>
    </row>
    <row r="28">
      <c r="D28" t="s" s="21">
        <v>2549</v>
      </c>
      <c r="E28" t="s" s="4">
        <v>58</v>
      </c>
      <c r="F28" s="8"/>
      <c r="G28" t="s" s="4">
        <v>763</v>
      </c>
      <c r="H28" s="8"/>
      <c r="I28" s="8"/>
      <c r="J28" t="s" s="18">
        <v>2593</v>
      </c>
      <c r="K28" t="s" s="14">
        <v>2599</v>
      </c>
      <c r="M28" t="s" s="14">
        <v>2591</v>
      </c>
      <c r="N28" t="s" s="19">
        <v>360</v>
      </c>
      <c r="O28" t="s" s="19">
        <v>2326</v>
      </c>
      <c r="P28" t="s" s="19">
        <v>2586</v>
      </c>
      <c r="Q28" t="s" s="19">
        <v>2595</v>
      </c>
      <c r="R28" t="s" s="19">
        <v>2596</v>
      </c>
      <c r="S28" t="s" s="19">
        <v>2592</v>
      </c>
      <c r="T28" t="s" s="19">
        <v>2380</v>
      </c>
    </row>
    <row r="29">
      <c r="D29" t="s" s="7">
        <v>2550</v>
      </c>
      <c r="E29" t="s" s="4">
        <v>59</v>
      </c>
      <c r="F29" t="s" s="4">
        <v>302</v>
      </c>
      <c r="G29" t="s" s="4">
        <v>1159</v>
      </c>
      <c r="H29" t="s" s="4">
        <v>2472</v>
      </c>
      <c r="I29" t="s" s="4">
        <v>2574</v>
      </c>
      <c r="J29" t="s" s="18">
        <v>2590</v>
      </c>
      <c r="K29" t="s" s="14">
        <v>2589</v>
      </c>
      <c r="M29" t="s" s="14">
        <v>2600</v>
      </c>
      <c r="N29" t="s" s="19">
        <v>360</v>
      </c>
      <c r="O29" t="s" s="19">
        <v>2326</v>
      </c>
      <c r="P29" t="s" s="19">
        <v>2586</v>
      </c>
      <c r="S29" t="s" s="19">
        <v>2592</v>
      </c>
      <c r="T29" t="s" s="19">
        <v>2380</v>
      </c>
    </row>
    <row r="30">
      <c r="D30" t="s" s="21">
        <v>2551</v>
      </c>
      <c r="E30" t="s" s="4">
        <v>60</v>
      </c>
      <c r="F30" s="8"/>
      <c r="G30" t="s" s="4">
        <v>764</v>
      </c>
      <c r="H30" s="8"/>
      <c r="I30" s="8"/>
      <c r="J30" t="s" s="18">
        <v>2593</v>
      </c>
      <c r="K30" t="s" s="14">
        <v>2594</v>
      </c>
      <c r="M30" t="s" s="14">
        <v>2600</v>
      </c>
      <c r="N30" t="s" s="19">
        <v>360</v>
      </c>
      <c r="O30" t="s" s="19">
        <v>2326</v>
      </c>
      <c r="P30" t="s" s="19">
        <v>2586</v>
      </c>
      <c r="Q30" t="s" s="19">
        <v>2595</v>
      </c>
      <c r="R30" t="s" s="19">
        <v>2596</v>
      </c>
      <c r="S30" t="s" s="19">
        <v>2592</v>
      </c>
      <c r="T30" t="s" s="19">
        <v>2380</v>
      </c>
    </row>
    <row r="31">
      <c r="D31" t="s" s="21">
        <v>2552</v>
      </c>
      <c r="E31" t="s" s="4">
        <v>61</v>
      </c>
      <c r="F31" s="8"/>
      <c r="G31" t="s" s="4">
        <v>765</v>
      </c>
      <c r="H31" s="8"/>
      <c r="I31" s="8"/>
      <c r="J31" t="s" s="18">
        <v>2597</v>
      </c>
      <c r="K31" t="s" s="14">
        <v>2594</v>
      </c>
      <c r="M31" t="s" s="14">
        <v>2600</v>
      </c>
      <c r="N31" t="s" s="19">
        <v>360</v>
      </c>
      <c r="O31" t="s" s="19">
        <v>2326</v>
      </c>
      <c r="P31" t="s" s="19">
        <v>2586</v>
      </c>
      <c r="Q31" t="s" s="19">
        <v>2595</v>
      </c>
      <c r="R31" t="s" s="19">
        <v>2598</v>
      </c>
      <c r="S31" t="s" s="19">
        <v>2592</v>
      </c>
      <c r="T31" t="s" s="19">
        <v>2380</v>
      </c>
    </row>
    <row r="32">
      <c r="D32" t="s" s="21">
        <v>2553</v>
      </c>
      <c r="E32" t="s" s="4">
        <v>62</v>
      </c>
      <c r="F32" s="8"/>
      <c r="G32" t="s" s="4">
        <v>766</v>
      </c>
      <c r="H32" s="8"/>
      <c r="I32" s="8"/>
      <c r="J32" t="s" s="18">
        <v>2593</v>
      </c>
      <c r="K32" t="s" s="14">
        <v>2599</v>
      </c>
      <c r="M32" t="s" s="14">
        <v>2600</v>
      </c>
      <c r="N32" t="s" s="19">
        <v>360</v>
      </c>
      <c r="O32" t="s" s="19">
        <v>2326</v>
      </c>
      <c r="P32" t="s" s="19">
        <v>2586</v>
      </c>
      <c r="Q32" t="s" s="19">
        <v>2595</v>
      </c>
      <c r="R32" t="s" s="19">
        <v>2596</v>
      </c>
      <c r="S32" t="s" s="19">
        <v>2592</v>
      </c>
      <c r="T32" t="s" s="19">
        <v>2380</v>
      </c>
    </row>
    <row r="33">
      <c r="D33" t="s" s="6">
        <v>2554</v>
      </c>
      <c r="E33" t="s" s="4">
        <v>63</v>
      </c>
      <c r="F33" t="s" s="4">
        <v>1938</v>
      </c>
      <c r="G33" t="s" s="4">
        <v>767</v>
      </c>
      <c r="H33" t="s" s="4">
        <v>1939</v>
      </c>
      <c r="I33" t="s" s="4">
        <v>2575</v>
      </c>
      <c r="J33" t="s" s="18">
        <v>2584</v>
      </c>
      <c r="K33" t="s" s="14">
        <v>2601</v>
      </c>
      <c r="N33" t="s" s="19">
        <v>360</v>
      </c>
      <c r="O33" t="s" s="19">
        <v>2326</v>
      </c>
      <c r="P33" t="s" s="19">
        <v>2586</v>
      </c>
      <c r="T33" t="s" s="19">
        <v>2380</v>
      </c>
    </row>
    <row r="34">
      <c r="D34" t="s" s="6">
        <v>2555</v>
      </c>
      <c r="E34" s="8"/>
      <c r="F34" s="8"/>
      <c r="G34" s="8"/>
      <c r="H34" s="8"/>
      <c r="I34" s="8"/>
      <c r="J34" t="s" s="18">
        <v>2584</v>
      </c>
      <c r="K34" t="s" s="14">
        <v>2602</v>
      </c>
      <c r="N34" t="s" s="19">
        <v>360</v>
      </c>
      <c r="O34" t="s" s="19">
        <v>2326</v>
      </c>
      <c r="P34" t="s" s="19">
        <v>2586</v>
      </c>
      <c r="T34" t="s" s="19">
        <v>2380</v>
      </c>
    </row>
    <row r="35">
      <c r="D35" t="s" s="7">
        <v>2556</v>
      </c>
      <c r="E35" t="s" s="4">
        <v>65</v>
      </c>
      <c r="F35" t="s" s="4">
        <v>309</v>
      </c>
      <c r="G35" t="s" s="4">
        <v>769</v>
      </c>
      <c r="H35" t="s" s="4">
        <v>1211</v>
      </c>
      <c r="I35" t="s" s="4">
        <v>2576</v>
      </c>
      <c r="J35" t="s" s="18">
        <v>2603</v>
      </c>
      <c r="K35" t="s" s="14">
        <v>2602</v>
      </c>
      <c r="N35" t="s" s="19">
        <v>360</v>
      </c>
      <c r="O35" t="s" s="19">
        <v>2326</v>
      </c>
      <c r="P35" t="s" s="19">
        <v>2586</v>
      </c>
      <c r="Q35" t="s" s="19">
        <v>2604</v>
      </c>
      <c r="T35" t="s" s="19">
        <v>2380</v>
      </c>
    </row>
    <row r="36">
      <c r="D36" t="s" s="7">
        <v>2557</v>
      </c>
      <c r="E36" s="8"/>
      <c r="F36" s="8"/>
      <c r="G36" s="8"/>
      <c r="H36" s="8"/>
      <c r="I36" s="8"/>
      <c r="J36" t="s" s="18">
        <v>2605</v>
      </c>
      <c r="K36" t="s" s="14">
        <v>2602</v>
      </c>
      <c r="N36" t="s" s="19">
        <v>360</v>
      </c>
      <c r="O36" t="s" s="19">
        <v>2326</v>
      </c>
      <c r="P36" t="s" s="19">
        <v>2586</v>
      </c>
      <c r="Q36" t="s" s="19">
        <v>2606</v>
      </c>
      <c r="T36" t="s" s="19">
        <v>2380</v>
      </c>
    </row>
    <row r="37">
      <c r="D37" t="s" s="21">
        <v>2558</v>
      </c>
      <c r="E37" t="s" s="4">
        <v>67</v>
      </c>
      <c r="F37" t="s" s="4">
        <v>2577</v>
      </c>
      <c r="G37" t="s" s="4">
        <v>1776</v>
      </c>
      <c r="H37" t="s" s="4">
        <v>1777</v>
      </c>
      <c r="I37" t="s" s="4">
        <v>2578</v>
      </c>
      <c r="J37" t="s" s="18">
        <v>2605</v>
      </c>
      <c r="K37" t="s" s="14">
        <v>2607</v>
      </c>
      <c r="N37" t="s" s="19">
        <v>360</v>
      </c>
      <c r="O37" t="s" s="19">
        <v>2326</v>
      </c>
      <c r="P37" t="s" s="19">
        <v>2586</v>
      </c>
      <c r="Q37" t="s" s="19">
        <v>2606</v>
      </c>
      <c r="T37" t="s" s="19">
        <v>2380</v>
      </c>
    </row>
    <row r="38">
      <c r="D38" t="s" s="21">
        <v>2559</v>
      </c>
      <c r="E38" t="s" s="4">
        <v>68</v>
      </c>
      <c r="F38" t="s" s="4">
        <v>310</v>
      </c>
      <c r="G38" t="s" s="4">
        <v>1249</v>
      </c>
      <c r="H38" t="s" s="4">
        <v>1942</v>
      </c>
      <c r="I38" t="s" s="4">
        <v>2579</v>
      </c>
      <c r="J38" t="s" s="18">
        <v>2605</v>
      </c>
      <c r="K38" t="s" s="14">
        <v>2608</v>
      </c>
      <c r="N38" t="s" s="19">
        <v>360</v>
      </c>
      <c r="O38" t="s" s="19">
        <v>2326</v>
      </c>
      <c r="P38" t="s" s="19">
        <v>2586</v>
      </c>
      <c r="Q38" t="s" s="19">
        <v>2606</v>
      </c>
      <c r="T38" t="s" s="19">
        <v>2380</v>
      </c>
    </row>
    <row r="39">
      <c r="D39" t="s" s="7">
        <v>2560</v>
      </c>
      <c r="E39" t="s" s="4">
        <v>69</v>
      </c>
      <c r="F39" t="s" s="4">
        <v>312</v>
      </c>
      <c r="G39" t="s" s="4">
        <v>1264</v>
      </c>
      <c r="H39" t="s" s="4">
        <v>1943</v>
      </c>
      <c r="I39" t="s" s="4">
        <v>2580</v>
      </c>
      <c r="J39" t="s" s="18">
        <v>2609</v>
      </c>
      <c r="K39" t="s" s="14">
        <v>2602</v>
      </c>
      <c r="N39" t="s" s="19">
        <v>360</v>
      </c>
      <c r="O39" t="s" s="19">
        <v>2326</v>
      </c>
      <c r="P39" t="s" s="19">
        <v>2586</v>
      </c>
      <c r="Q39" t="s" s="19">
        <v>2610</v>
      </c>
      <c r="T39" t="s" s="19">
        <v>2380</v>
      </c>
    </row>
    <row r="40">
      <c r="D40" t="s" s="6">
        <v>2561</v>
      </c>
      <c r="E40" t="s" s="4">
        <v>70</v>
      </c>
      <c r="F40" s="8"/>
      <c r="G40" s="8"/>
      <c r="H40" s="8"/>
      <c r="I40" s="8"/>
      <c r="J40" t="s" s="18">
        <v>2584</v>
      </c>
      <c r="K40" t="s" s="14">
        <v>2611</v>
      </c>
      <c r="N40" t="s" s="19">
        <v>360</v>
      </c>
      <c r="O40" t="s" s="19">
        <v>2326</v>
      </c>
      <c r="P40" t="s" s="19">
        <v>2586</v>
      </c>
      <c r="T40" t="s" s="19">
        <v>2380</v>
      </c>
    </row>
    <row r="41">
      <c r="D41" t="s" s="6">
        <v>2562</v>
      </c>
      <c r="E41" t="s" s="4">
        <v>71</v>
      </c>
      <c r="F41" t="s" s="4">
        <v>2581</v>
      </c>
      <c r="G41" s="8"/>
      <c r="H41" s="8"/>
      <c r="I41" s="8"/>
      <c r="J41" t="s" s="18">
        <v>2584</v>
      </c>
      <c r="K41" t="s" s="14">
        <v>2612</v>
      </c>
      <c r="N41" t="s" s="19">
        <v>360</v>
      </c>
      <c r="O41" t="s" s="19">
        <v>2326</v>
      </c>
      <c r="P41" t="s" s="19">
        <v>2586</v>
      </c>
      <c r="T41" t="s" s="19">
        <v>2380</v>
      </c>
    </row>
    <row r="42">
      <c r="D42" t="s" s="6">
        <v>2563</v>
      </c>
      <c r="E42" t="s" s="27">
        <v>150</v>
      </c>
      <c r="F42" t="s" s="27">
        <v>2582</v>
      </c>
      <c r="G42" t="s" s="27">
        <v>1309</v>
      </c>
      <c r="H42" t="s" s="27">
        <v>2016</v>
      </c>
      <c r="I42" t="s" s="27">
        <v>2583</v>
      </c>
      <c r="J42" t="s" s="18">
        <v>2584</v>
      </c>
      <c r="K42" t="s" s="14">
        <v>2613</v>
      </c>
      <c r="N42" t="s" s="19">
        <v>360</v>
      </c>
      <c r="O42" t="s" s="19">
        <v>2326</v>
      </c>
      <c r="P42" t="s" s="19">
        <v>2586</v>
      </c>
      <c r="T42" t="s" s="19">
        <v>2380</v>
      </c>
    </row>
    <row r="43">
      <c r="D43" t="s" s="6">
        <v>2564</v>
      </c>
      <c r="E43" s="8"/>
      <c r="F43" s="8"/>
      <c r="G43" s="8"/>
      <c r="H43" s="8"/>
      <c r="I43" s="8"/>
      <c r="J43" t="s" s="18">
        <v>2584</v>
      </c>
      <c r="K43" t="s" s="14">
        <v>2325</v>
      </c>
      <c r="L43" t="s" s="14">
        <v>2333</v>
      </c>
      <c r="N43" t="s" s="19">
        <v>360</v>
      </c>
      <c r="O43" t="s" s="19">
        <v>2326</v>
      </c>
      <c r="P43" t="s" s="19">
        <v>2586</v>
      </c>
      <c r="T43" t="s" s="19">
        <v>2380</v>
      </c>
    </row>
    <row r="44">
      <c r="D44" t="s" s="6">
        <v>2565</v>
      </c>
      <c r="E44" s="8"/>
      <c r="F44" s="8"/>
      <c r="G44" s="8"/>
      <c r="H44" s="8"/>
      <c r="I44" s="8"/>
      <c r="J44" t="s" s="18">
        <v>2584</v>
      </c>
      <c r="K44" t="s" s="14">
        <v>2325</v>
      </c>
      <c r="N44" t="s" s="19">
        <v>360</v>
      </c>
      <c r="O44" t="s" s="19">
        <v>2326</v>
      </c>
      <c r="P44" t="s" s="19">
        <v>2586</v>
      </c>
      <c r="T44" t="s" s="19">
        <v>2380</v>
      </c>
    </row>
    <row r="45">
      <c r="E45" t="s" s="14">
        <v>2614</v>
      </c>
      <c r="F45" t="s" s="14">
        <v>2616</v>
      </c>
      <c r="G45" t="s" s="14">
        <v>2614</v>
      </c>
      <c r="H45" t="s" s="14">
        <v>2616</v>
      </c>
      <c r="I45" t="s" s="14">
        <v>2616</v>
      </c>
    </row>
    <row r="46">
      <c r="H46" t="s" s="14">
        <v>2337</v>
      </c>
      <c r="I46" t="s" s="14">
        <v>2338</v>
      </c>
    </row>
    <row r="47">
      <c r="E47" t="s" s="14">
        <v>2615</v>
      </c>
      <c r="F47" t="s" s="14">
        <v>2615</v>
      </c>
      <c r="G47" t="s" s="14">
        <v>2617</v>
      </c>
      <c r="H47" t="s" s="14">
        <v>2617</v>
      </c>
      <c r="I47" t="s" s="14">
        <v>2617</v>
      </c>
    </row>
    <row r="48">
      <c r="B48" t="s" s="11">
        <v>112</v>
      </c>
    </row>
    <row r="49">
      <c r="B49" t="s" s="11">
        <v>489</v>
      </c>
    </row>
    <row r="50">
      <c r="B50" t="s" s="11">
        <v>113</v>
      </c>
    </row>
    <row r="51">
      <c r="B51" t="s" s="11">
        <v>2375</v>
      </c>
    </row>
    <row r="52">
      <c r="B52" t="s" s="11">
        <v>541</v>
      </c>
    </row>
    <row r="53">
      <c r="B53" t="s" s="26">
        <v>2339</v>
      </c>
    </row>
    <row r="54">
      <c r="B54" t="s" s="12">
        <v>2635</v>
      </c>
    </row>
    <row r="56">
      <c r="E56" t="s" s="20">
        <v>2539</v>
      </c>
    </row>
    <row r="57">
      <c r="E57" t="s" s="20">
        <v>2314</v>
      </c>
      <c r="F57" t="s" s="20">
        <v>2315</v>
      </c>
    </row>
    <row r="58">
      <c r="D58" t="s" s="6">
        <v>2542</v>
      </c>
      <c r="E58" t="s" s="4">
        <v>2619</v>
      </c>
      <c r="F58" t="s" s="4">
        <v>2620</v>
      </c>
      <c r="G58" t="s" s="18">
        <v>2621</v>
      </c>
      <c r="H58" t="s" s="14">
        <v>2585</v>
      </c>
      <c r="K58" t="s" s="19">
        <v>360</v>
      </c>
      <c r="L58" t="s" s="19">
        <v>2326</v>
      </c>
      <c r="M58" t="s" s="19">
        <v>1894</v>
      </c>
      <c r="Q58" t="s" s="19">
        <v>2380</v>
      </c>
    </row>
    <row r="59">
      <c r="D59" t="s" s="7">
        <v>2543</v>
      </c>
      <c r="E59" t="s" s="4">
        <v>822</v>
      </c>
      <c r="F59" t="s" s="4">
        <v>835</v>
      </c>
      <c r="G59" t="s" s="18">
        <v>2621</v>
      </c>
      <c r="H59" t="s" s="14">
        <v>2587</v>
      </c>
      <c r="K59" t="s" s="19">
        <v>360</v>
      </c>
      <c r="L59" t="s" s="19">
        <v>2326</v>
      </c>
      <c r="M59" t="s" s="19">
        <v>1894</v>
      </c>
      <c r="Q59" t="s" s="19">
        <v>2380</v>
      </c>
    </row>
    <row r="60">
      <c r="D60" t="s" s="7">
        <v>2544</v>
      </c>
      <c r="E60" t="s" s="4">
        <v>823</v>
      </c>
      <c r="F60" t="s" s="4">
        <v>836</v>
      </c>
      <c r="G60" t="s" s="18">
        <v>2621</v>
      </c>
      <c r="H60" t="s" s="14">
        <v>2588</v>
      </c>
      <c r="K60" t="s" s="19">
        <v>360</v>
      </c>
      <c r="L60" t="s" s="19">
        <v>2326</v>
      </c>
      <c r="M60" t="s" s="19">
        <v>1894</v>
      </c>
      <c r="Q60" t="s" s="19">
        <v>2380</v>
      </c>
    </row>
    <row r="61">
      <c r="D61" t="s" s="6">
        <v>2545</v>
      </c>
      <c r="E61" t="s" s="4">
        <v>824</v>
      </c>
      <c r="F61" t="s" s="4">
        <v>837</v>
      </c>
      <c r="G61" t="s" s="18">
        <v>2621</v>
      </c>
      <c r="H61" t="s" s="14">
        <v>2589</v>
      </c>
      <c r="K61" t="s" s="19">
        <v>360</v>
      </c>
      <c r="L61" t="s" s="19">
        <v>2326</v>
      </c>
      <c r="M61" t="s" s="19">
        <v>1894</v>
      </c>
      <c r="Q61" t="s" s="19">
        <v>2380</v>
      </c>
    </row>
    <row r="62">
      <c r="D62" t="s" s="7">
        <v>2546</v>
      </c>
      <c r="E62" t="s" s="4">
        <v>825</v>
      </c>
      <c r="F62" t="s" s="4">
        <v>838</v>
      </c>
      <c r="G62" t="s" s="18">
        <v>2622</v>
      </c>
      <c r="H62" t="s" s="14">
        <v>2589</v>
      </c>
      <c r="J62" t="s" s="14">
        <v>2591</v>
      </c>
      <c r="K62" t="s" s="19">
        <v>360</v>
      </c>
      <c r="L62" t="s" s="19">
        <v>2326</v>
      </c>
      <c r="M62" t="s" s="19">
        <v>1894</v>
      </c>
      <c r="P62" t="s" s="19">
        <v>2592</v>
      </c>
      <c r="Q62" t="s" s="19">
        <v>2380</v>
      </c>
    </row>
    <row r="63">
      <c r="D63" t="s" s="21">
        <v>2547</v>
      </c>
      <c r="E63" s="8"/>
      <c r="F63" s="8"/>
      <c r="G63" t="s" s="18">
        <v>2623</v>
      </c>
      <c r="H63" t="s" s="14">
        <v>2594</v>
      </c>
      <c r="J63" t="s" s="14">
        <v>2591</v>
      </c>
      <c r="K63" t="s" s="19">
        <v>360</v>
      </c>
      <c r="L63" t="s" s="19">
        <v>2326</v>
      </c>
      <c r="M63" t="s" s="19">
        <v>1894</v>
      </c>
      <c r="N63" t="s" s="19">
        <v>2595</v>
      </c>
      <c r="O63" t="s" s="19">
        <v>2596</v>
      </c>
      <c r="P63" t="s" s="19">
        <v>2592</v>
      </c>
      <c r="Q63" t="s" s="19">
        <v>2380</v>
      </c>
    </row>
    <row r="64">
      <c r="D64" t="s" s="21">
        <v>2548</v>
      </c>
      <c r="E64" s="8"/>
      <c r="F64" s="8"/>
      <c r="G64" t="s" s="18">
        <v>2624</v>
      </c>
      <c r="H64" t="s" s="14">
        <v>2594</v>
      </c>
      <c r="J64" t="s" s="14">
        <v>2591</v>
      </c>
      <c r="K64" t="s" s="19">
        <v>360</v>
      </c>
      <c r="L64" t="s" s="19">
        <v>2326</v>
      </c>
      <c r="M64" t="s" s="19">
        <v>1894</v>
      </c>
      <c r="N64" t="s" s="19">
        <v>2595</v>
      </c>
      <c r="O64" t="s" s="19">
        <v>2598</v>
      </c>
      <c r="P64" t="s" s="19">
        <v>2592</v>
      </c>
      <c r="Q64" t="s" s="19">
        <v>2380</v>
      </c>
    </row>
    <row r="65">
      <c r="D65" t="s" s="21">
        <v>2549</v>
      </c>
      <c r="E65" s="8"/>
      <c r="F65" s="8"/>
      <c r="G65" t="s" s="18">
        <v>2623</v>
      </c>
      <c r="H65" t="s" s="14">
        <v>2599</v>
      </c>
      <c r="J65" t="s" s="14">
        <v>2591</v>
      </c>
      <c r="K65" t="s" s="19">
        <v>360</v>
      </c>
      <c r="L65" t="s" s="19">
        <v>2326</v>
      </c>
      <c r="M65" t="s" s="19">
        <v>1894</v>
      </c>
      <c r="N65" t="s" s="19">
        <v>2595</v>
      </c>
      <c r="O65" t="s" s="19">
        <v>2596</v>
      </c>
      <c r="P65" t="s" s="19">
        <v>2592</v>
      </c>
      <c r="Q65" t="s" s="19">
        <v>2380</v>
      </c>
    </row>
    <row r="66">
      <c r="D66" t="s" s="7">
        <v>2550</v>
      </c>
      <c r="E66" t="s" s="4">
        <v>1160</v>
      </c>
      <c r="F66" t="s" s="4">
        <v>1161</v>
      </c>
      <c r="G66" t="s" s="18">
        <v>2622</v>
      </c>
      <c r="H66" t="s" s="14">
        <v>2589</v>
      </c>
      <c r="J66" t="s" s="14">
        <v>2600</v>
      </c>
      <c r="K66" t="s" s="19">
        <v>360</v>
      </c>
      <c r="L66" t="s" s="19">
        <v>2326</v>
      </c>
      <c r="M66" t="s" s="19">
        <v>1894</v>
      </c>
      <c r="P66" t="s" s="19">
        <v>2592</v>
      </c>
      <c r="Q66" t="s" s="19">
        <v>2380</v>
      </c>
    </row>
    <row r="67">
      <c r="D67" t="s" s="21">
        <v>2551</v>
      </c>
      <c r="E67" s="8"/>
      <c r="F67" s="8"/>
      <c r="G67" t="s" s="18">
        <v>2623</v>
      </c>
      <c r="H67" t="s" s="14">
        <v>2594</v>
      </c>
      <c r="J67" t="s" s="14">
        <v>2600</v>
      </c>
      <c r="K67" t="s" s="19">
        <v>360</v>
      </c>
      <c r="L67" t="s" s="19">
        <v>2326</v>
      </c>
      <c r="M67" t="s" s="19">
        <v>1894</v>
      </c>
      <c r="N67" t="s" s="19">
        <v>2595</v>
      </c>
      <c r="O67" t="s" s="19">
        <v>2596</v>
      </c>
      <c r="P67" t="s" s="19">
        <v>2592</v>
      </c>
      <c r="Q67" t="s" s="19">
        <v>2380</v>
      </c>
    </row>
    <row r="68">
      <c r="D68" t="s" s="21">
        <v>2552</v>
      </c>
      <c r="E68" s="8"/>
      <c r="F68" s="8"/>
      <c r="G68" t="s" s="18">
        <v>2624</v>
      </c>
      <c r="H68" t="s" s="14">
        <v>2594</v>
      </c>
      <c r="J68" t="s" s="14">
        <v>2600</v>
      </c>
      <c r="K68" t="s" s="19">
        <v>360</v>
      </c>
      <c r="L68" t="s" s="19">
        <v>2326</v>
      </c>
      <c r="M68" t="s" s="19">
        <v>1894</v>
      </c>
      <c r="N68" t="s" s="19">
        <v>2595</v>
      </c>
      <c r="O68" t="s" s="19">
        <v>2598</v>
      </c>
      <c r="P68" t="s" s="19">
        <v>2592</v>
      </c>
      <c r="Q68" t="s" s="19">
        <v>2380</v>
      </c>
    </row>
    <row r="69">
      <c r="D69" t="s" s="21">
        <v>2553</v>
      </c>
      <c r="E69" s="8"/>
      <c r="F69" s="8"/>
      <c r="G69" t="s" s="18">
        <v>2623</v>
      </c>
      <c r="H69" t="s" s="14">
        <v>2599</v>
      </c>
      <c r="J69" t="s" s="14">
        <v>2600</v>
      </c>
      <c r="K69" t="s" s="19">
        <v>360</v>
      </c>
      <c r="L69" t="s" s="19">
        <v>2326</v>
      </c>
      <c r="M69" t="s" s="19">
        <v>1894</v>
      </c>
      <c r="N69" t="s" s="19">
        <v>2595</v>
      </c>
      <c r="O69" t="s" s="19">
        <v>2596</v>
      </c>
      <c r="P69" t="s" s="19">
        <v>2592</v>
      </c>
      <c r="Q69" t="s" s="19">
        <v>2380</v>
      </c>
    </row>
    <row r="70">
      <c r="D70" t="s" s="6">
        <v>2554</v>
      </c>
      <c r="E70" t="s" s="4">
        <v>832</v>
      </c>
      <c r="F70" t="s" s="4">
        <v>845</v>
      </c>
      <c r="G70" t="s" s="18">
        <v>2621</v>
      </c>
      <c r="H70" t="s" s="14">
        <v>2601</v>
      </c>
      <c r="K70" t="s" s="19">
        <v>360</v>
      </c>
      <c r="L70" t="s" s="19">
        <v>2326</v>
      </c>
      <c r="M70" t="s" s="19">
        <v>1894</v>
      </c>
      <c r="Q70" t="s" s="19">
        <v>2380</v>
      </c>
    </row>
    <row r="71">
      <c r="D71" t="s" s="6">
        <v>2555</v>
      </c>
      <c r="E71" t="s" s="4">
        <v>833</v>
      </c>
      <c r="F71" t="s" s="4">
        <v>846</v>
      </c>
      <c r="G71" t="s" s="18">
        <v>2621</v>
      </c>
      <c r="H71" t="s" s="14">
        <v>2602</v>
      </c>
      <c r="K71" t="s" s="19">
        <v>360</v>
      </c>
      <c r="L71" t="s" s="19">
        <v>2326</v>
      </c>
      <c r="M71" t="s" s="19">
        <v>1894</v>
      </c>
      <c r="Q71" t="s" s="19">
        <v>2380</v>
      </c>
    </row>
    <row r="72">
      <c r="D72" t="s" s="7">
        <v>2556</v>
      </c>
      <c r="E72" t="s" s="4">
        <v>834</v>
      </c>
      <c r="F72" t="s" s="4">
        <v>847</v>
      </c>
      <c r="G72" t="s" s="18">
        <v>2625</v>
      </c>
      <c r="H72" t="s" s="14">
        <v>2602</v>
      </c>
      <c r="K72" t="s" s="19">
        <v>360</v>
      </c>
      <c r="L72" t="s" s="19">
        <v>2326</v>
      </c>
      <c r="M72" t="s" s="19">
        <v>1894</v>
      </c>
      <c r="N72" t="s" s="19">
        <v>2604</v>
      </c>
      <c r="Q72" t="s" s="19">
        <v>2380</v>
      </c>
    </row>
    <row r="73">
      <c r="D73" t="s" s="7">
        <v>2557</v>
      </c>
      <c r="E73" t="s" s="4">
        <v>1233</v>
      </c>
      <c r="F73" t="s" s="4">
        <v>1234</v>
      </c>
      <c r="G73" t="s" s="18">
        <v>2626</v>
      </c>
      <c r="H73" t="s" s="14">
        <v>2602</v>
      </c>
      <c r="K73" t="s" s="19">
        <v>360</v>
      </c>
      <c r="L73" t="s" s="19">
        <v>2326</v>
      </c>
      <c r="M73" t="s" s="19">
        <v>1894</v>
      </c>
      <c r="N73" t="s" s="19">
        <v>2606</v>
      </c>
      <c r="Q73" t="s" s="19">
        <v>2380</v>
      </c>
    </row>
    <row r="74">
      <c r="D74" t="s" s="21">
        <v>2558</v>
      </c>
      <c r="E74" t="s" s="4">
        <v>1778</v>
      </c>
      <c r="F74" t="s" s="4">
        <v>1779</v>
      </c>
      <c r="G74" t="s" s="18">
        <v>2626</v>
      </c>
      <c r="H74" t="s" s="14">
        <v>2607</v>
      </c>
      <c r="K74" t="s" s="19">
        <v>360</v>
      </c>
      <c r="L74" t="s" s="19">
        <v>2326</v>
      </c>
      <c r="M74" t="s" s="19">
        <v>1894</v>
      </c>
      <c r="N74" t="s" s="19">
        <v>2606</v>
      </c>
      <c r="Q74" t="s" s="19">
        <v>2380</v>
      </c>
    </row>
    <row r="75">
      <c r="D75" t="s" s="21">
        <v>2559</v>
      </c>
      <c r="E75" t="s" s="4">
        <v>1250</v>
      </c>
      <c r="F75" t="s" s="4">
        <v>1251</v>
      </c>
      <c r="G75" t="s" s="18">
        <v>2626</v>
      </c>
      <c r="H75" t="s" s="14">
        <v>2608</v>
      </c>
      <c r="K75" t="s" s="19">
        <v>360</v>
      </c>
      <c r="L75" t="s" s="19">
        <v>2326</v>
      </c>
      <c r="M75" t="s" s="19">
        <v>1894</v>
      </c>
      <c r="N75" t="s" s="19">
        <v>2606</v>
      </c>
      <c r="Q75" t="s" s="19">
        <v>2380</v>
      </c>
    </row>
    <row r="76">
      <c r="D76" t="s" s="7">
        <v>2560</v>
      </c>
      <c r="E76" t="s" s="4">
        <v>1265</v>
      </c>
      <c r="F76" t="s" s="4">
        <v>1266</v>
      </c>
      <c r="G76" t="s" s="18">
        <v>2627</v>
      </c>
      <c r="H76" t="s" s="14">
        <v>2602</v>
      </c>
      <c r="K76" t="s" s="19">
        <v>360</v>
      </c>
      <c r="L76" t="s" s="19">
        <v>2326</v>
      </c>
      <c r="M76" t="s" s="19">
        <v>1894</v>
      </c>
      <c r="N76" t="s" s="19">
        <v>2610</v>
      </c>
      <c r="Q76" t="s" s="19">
        <v>2380</v>
      </c>
    </row>
    <row r="77">
      <c r="D77" t="s" s="6">
        <v>2561</v>
      </c>
      <c r="E77" t="s" s="4">
        <v>1280</v>
      </c>
      <c r="F77" t="s" s="4">
        <v>1281</v>
      </c>
      <c r="G77" t="s" s="18">
        <v>2621</v>
      </c>
      <c r="H77" t="s" s="14">
        <v>2611</v>
      </c>
      <c r="K77" t="s" s="19">
        <v>360</v>
      </c>
      <c r="L77" t="s" s="19">
        <v>2326</v>
      </c>
      <c r="M77" t="s" s="19">
        <v>1894</v>
      </c>
      <c r="Q77" t="s" s="19">
        <v>2380</v>
      </c>
    </row>
    <row r="78">
      <c r="D78" t="s" s="6">
        <v>2562</v>
      </c>
      <c r="E78" t="s" s="4">
        <v>1295</v>
      </c>
      <c r="F78" t="s" s="4">
        <v>1296</v>
      </c>
      <c r="G78" t="s" s="18">
        <v>2621</v>
      </c>
      <c r="H78" t="s" s="14">
        <v>2612</v>
      </c>
      <c r="K78" t="s" s="19">
        <v>360</v>
      </c>
      <c r="L78" t="s" s="19">
        <v>2326</v>
      </c>
      <c r="M78" t="s" s="19">
        <v>1894</v>
      </c>
      <c r="Q78" t="s" s="19">
        <v>2380</v>
      </c>
    </row>
    <row r="79">
      <c r="D79" t="s" s="6">
        <v>2563</v>
      </c>
      <c r="E79" t="s" s="27">
        <v>1310</v>
      </c>
      <c r="F79" t="s" s="27">
        <v>1311</v>
      </c>
      <c r="G79" t="s" s="18">
        <v>2621</v>
      </c>
      <c r="H79" t="s" s="14">
        <v>2613</v>
      </c>
      <c r="K79" t="s" s="19">
        <v>360</v>
      </c>
      <c r="L79" t="s" s="19">
        <v>2326</v>
      </c>
      <c r="M79" t="s" s="19">
        <v>1894</v>
      </c>
      <c r="Q79" t="s" s="19">
        <v>2380</v>
      </c>
    </row>
    <row r="80">
      <c r="D80" t="s" s="6">
        <v>2564</v>
      </c>
      <c r="E80" t="s" s="4">
        <v>1326</v>
      </c>
      <c r="F80" t="s" s="4">
        <v>1327</v>
      </c>
      <c r="G80" t="s" s="18">
        <v>2621</v>
      </c>
      <c r="H80" t="s" s="14">
        <v>2325</v>
      </c>
      <c r="I80" t="s" s="14">
        <v>2333</v>
      </c>
      <c r="K80" t="s" s="19">
        <v>360</v>
      </c>
      <c r="L80" t="s" s="19">
        <v>2326</v>
      </c>
      <c r="M80" t="s" s="19">
        <v>1894</v>
      </c>
      <c r="Q80" t="s" s="19">
        <v>2380</v>
      </c>
    </row>
    <row r="81">
      <c r="D81" t="s" s="6">
        <v>2565</v>
      </c>
      <c r="E81" t="s" s="4">
        <v>1341</v>
      </c>
      <c r="F81" t="s" s="4">
        <v>1342</v>
      </c>
      <c r="G81" t="s" s="18">
        <v>2621</v>
      </c>
      <c r="H81" t="s" s="14">
        <v>2325</v>
      </c>
      <c r="K81" t="s" s="19">
        <v>360</v>
      </c>
      <c r="L81" t="s" s="19">
        <v>2326</v>
      </c>
      <c r="M81" t="s" s="19">
        <v>1894</v>
      </c>
      <c r="Q81" t="s" s="19">
        <v>2380</v>
      </c>
    </row>
    <row r="82">
      <c r="E82" t="s" s="14">
        <v>2337</v>
      </c>
      <c r="F82" t="s" s="14">
        <v>2338</v>
      </c>
    </row>
    <row r="83">
      <c r="E83" t="s" s="14">
        <v>2617</v>
      </c>
      <c r="F83" t="s" s="14">
        <v>2617</v>
      </c>
    </row>
    <row r="84">
      <c r="B84" t="s" s="11">
        <v>112</v>
      </c>
    </row>
    <row r="85">
      <c r="B85" t="s" s="11">
        <v>489</v>
      </c>
    </row>
    <row r="86">
      <c r="B86" t="s" s="11">
        <v>113</v>
      </c>
    </row>
    <row r="87">
      <c r="B87" t="s" s="11">
        <v>2375</v>
      </c>
    </row>
    <row r="88">
      <c r="B88" t="s" s="11">
        <v>541</v>
      </c>
    </row>
    <row r="89">
      <c r="B89" t="s" s="26">
        <v>2339</v>
      </c>
    </row>
    <row r="90">
      <c r="B90" t="s" s="12">
        <v>2636</v>
      </c>
    </row>
  </sheetData>
  <mergeCells>
    <mergeCell ref="E19:F19"/>
    <mergeCell ref="G19:I19"/>
    <mergeCell ref="E56:F56"/>
  </mergeCells>
  <pageMargins bottom="0.75" footer="0.3" header="0.3" left="0.7" right="0.7" top="0.75"/>
  <drawing r:id="rId1"/>
  <legacyDrawing r:id="rId3"/>
</worksheet>
</file>

<file path=xl/worksheets/sheet38.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76.05078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35.0" customWidth="true" bestFit="true"/>
    <col min="14" max="14" width="35.0" customWidth="true" bestFit="true"/>
    <col min="15" max="15" width="35.0" customWidth="true" bestFit="true"/>
    <col min="16" max="16" width="33.79296875" customWidth="true" bestFit="true"/>
    <col min="17" max="17" width="35.0" customWidth="true" bestFit="true"/>
    <col min="18" max="18" width="35.0" customWidth="true" bestFit="true"/>
    <col min="19" max="19" width="33.79296875" customWidth="true" bestFit="true"/>
    <col min="20" max="20" width="35.0" customWidth="true" bestFit="true"/>
  </cols>
  <sheetData>
    <row r="1">
      <c r="A1" t="s" s="5">
        <v>2637</v>
      </c>
    </row>
    <row r="6">
      <c r="E6" t="s" s="20">
        <v>2523</v>
      </c>
    </row>
    <row r="7">
      <c r="D7" t="s" s="29">
        <v>2524</v>
      </c>
      <c r="E7" t="s" s="4">
        <v>2528</v>
      </c>
      <c r="F7" t="s" s="18">
        <v>2529</v>
      </c>
      <c r="G7" t="s" s="19">
        <v>2391</v>
      </c>
      <c r="H7" t="s" s="19">
        <v>2530</v>
      </c>
    </row>
    <row r="8">
      <c r="D8" t="s" s="29">
        <v>2525</v>
      </c>
      <c r="E8" t="s" s="4">
        <v>2383</v>
      </c>
      <c r="F8" t="s" s="18">
        <v>2531</v>
      </c>
      <c r="G8" t="s" s="19">
        <v>2391</v>
      </c>
      <c r="H8" t="s" s="19">
        <v>2532</v>
      </c>
    </row>
    <row r="9">
      <c r="D9" t="s" s="29">
        <v>2526</v>
      </c>
      <c r="E9" t="s" s="4">
        <v>2384</v>
      </c>
      <c r="F9" t="s" s="18">
        <v>2533</v>
      </c>
      <c r="G9" t="s" s="19">
        <v>2391</v>
      </c>
      <c r="H9" t="s" s="19">
        <v>2534</v>
      </c>
    </row>
    <row r="10">
      <c r="D10" t="s" s="29">
        <v>2527</v>
      </c>
      <c r="E10" t="s" s="4">
        <v>2385</v>
      </c>
      <c r="F10" t="s" s="18">
        <v>2535</v>
      </c>
      <c r="G10" t="s" s="19">
        <v>2391</v>
      </c>
      <c r="H10" t="s" s="19">
        <v>2536</v>
      </c>
    </row>
    <row r="11"/>
    <row r="13">
      <c r="B13" t="s" s="11">
        <v>162</v>
      </c>
    </row>
    <row r="14">
      <c r="B14" t="s" s="11">
        <v>1973</v>
      </c>
    </row>
    <row r="15">
      <c r="B15" t="s" s="11">
        <v>2407</v>
      </c>
    </row>
    <row r="16">
      <c r="B16" t="s" s="11">
        <v>2375</v>
      </c>
    </row>
    <row r="17">
      <c r="B17" t="s" s="11">
        <v>541</v>
      </c>
    </row>
    <row r="18">
      <c r="B18" t="s" s="26">
        <v>2339</v>
      </c>
    </row>
    <row r="19">
      <c r="B19" t="s" s="12">
        <v>2638</v>
      </c>
    </row>
    <row r="21">
      <c r="E21" t="s" s="20">
        <v>2538</v>
      </c>
      <c r="G21" t="s" s="20">
        <v>2539</v>
      </c>
    </row>
    <row r="22">
      <c r="E22" t="s" s="20">
        <v>223</v>
      </c>
      <c r="F22" t="s" s="20">
        <v>267</v>
      </c>
      <c r="G22" t="s" s="20">
        <v>223</v>
      </c>
      <c r="H22" t="s" s="20">
        <v>2540</v>
      </c>
      <c r="I22" t="s" s="20">
        <v>2541</v>
      </c>
    </row>
    <row r="23">
      <c r="D23" t="s" s="6">
        <v>2542</v>
      </c>
      <c r="E23" s="8"/>
      <c r="F23" s="8"/>
      <c r="G23" s="8"/>
      <c r="H23" s="8"/>
      <c r="I23" s="8"/>
      <c r="J23" t="s" s="18">
        <v>2584</v>
      </c>
      <c r="K23" t="s" s="14">
        <v>2585</v>
      </c>
      <c r="N23" t="s" s="19">
        <v>360</v>
      </c>
      <c r="O23" t="s" s="19">
        <v>2326</v>
      </c>
      <c r="P23" t="s" s="19">
        <v>2586</v>
      </c>
      <c r="T23" t="s" s="19">
        <v>2380</v>
      </c>
    </row>
    <row r="24">
      <c r="D24" t="s" s="7">
        <v>2543</v>
      </c>
      <c r="E24" t="s" s="4">
        <v>52</v>
      </c>
      <c r="F24" t="s" s="4">
        <v>1936</v>
      </c>
      <c r="G24" t="s" s="4">
        <v>757</v>
      </c>
      <c r="H24" t="s" s="4">
        <v>2566</v>
      </c>
      <c r="I24" t="s" s="4">
        <v>2567</v>
      </c>
      <c r="J24" t="s" s="18">
        <v>2584</v>
      </c>
      <c r="K24" t="s" s="14">
        <v>2587</v>
      </c>
      <c r="N24" t="s" s="19">
        <v>360</v>
      </c>
      <c r="O24" t="s" s="19">
        <v>2326</v>
      </c>
      <c r="P24" t="s" s="19">
        <v>2586</v>
      </c>
      <c r="T24" t="s" s="19">
        <v>2380</v>
      </c>
    </row>
    <row r="25">
      <c r="D25" t="s" s="7">
        <v>2544</v>
      </c>
      <c r="E25" t="s" s="4">
        <v>53</v>
      </c>
      <c r="F25" t="s" s="4">
        <v>2568</v>
      </c>
      <c r="G25" t="s" s="4">
        <v>758</v>
      </c>
      <c r="H25" t="s" s="4">
        <v>2569</v>
      </c>
      <c r="I25" t="s" s="4">
        <v>2570</v>
      </c>
      <c r="J25" t="s" s="18">
        <v>2584</v>
      </c>
      <c r="K25" t="s" s="14">
        <v>2588</v>
      </c>
      <c r="N25" t="s" s="19">
        <v>360</v>
      </c>
      <c r="O25" t="s" s="19">
        <v>2326</v>
      </c>
      <c r="P25" t="s" s="19">
        <v>2586</v>
      </c>
      <c r="T25" t="s" s="19">
        <v>2380</v>
      </c>
    </row>
    <row r="26">
      <c r="D26" t="s" s="6">
        <v>2545</v>
      </c>
      <c r="E26" s="8"/>
      <c r="F26" s="8"/>
      <c r="G26" s="8"/>
      <c r="H26" s="8"/>
      <c r="I26" s="8"/>
      <c r="J26" t="s" s="18">
        <v>2584</v>
      </c>
      <c r="K26" t="s" s="14">
        <v>2589</v>
      </c>
      <c r="N26" t="s" s="19">
        <v>360</v>
      </c>
      <c r="O26" t="s" s="19">
        <v>2326</v>
      </c>
      <c r="P26" t="s" s="19">
        <v>2586</v>
      </c>
      <c r="T26" t="s" s="19">
        <v>2380</v>
      </c>
    </row>
    <row r="27">
      <c r="D27" t="s" s="7">
        <v>2546</v>
      </c>
      <c r="E27" t="s" s="4">
        <v>55</v>
      </c>
      <c r="F27" t="s" s="4">
        <v>2571</v>
      </c>
      <c r="G27" t="s" s="4">
        <v>760</v>
      </c>
      <c r="H27" t="s" s="4">
        <v>2572</v>
      </c>
      <c r="I27" t="s" s="4">
        <v>2573</v>
      </c>
      <c r="J27" t="s" s="18">
        <v>2590</v>
      </c>
      <c r="K27" t="s" s="14">
        <v>2589</v>
      </c>
      <c r="M27" t="s" s="14">
        <v>2591</v>
      </c>
      <c r="N27" t="s" s="19">
        <v>360</v>
      </c>
      <c r="O27" t="s" s="19">
        <v>2326</v>
      </c>
      <c r="P27" t="s" s="19">
        <v>2586</v>
      </c>
      <c r="S27" t="s" s="19">
        <v>2592</v>
      </c>
      <c r="T27" t="s" s="19">
        <v>2380</v>
      </c>
    </row>
    <row r="28">
      <c r="D28" t="s" s="21">
        <v>2547</v>
      </c>
      <c r="E28" t="s" s="4">
        <v>56</v>
      </c>
      <c r="F28" s="8"/>
      <c r="G28" t="s" s="4">
        <v>761</v>
      </c>
      <c r="H28" s="8"/>
      <c r="I28" s="8"/>
      <c r="J28" t="s" s="18">
        <v>2593</v>
      </c>
      <c r="K28" t="s" s="14">
        <v>2594</v>
      </c>
      <c r="M28" t="s" s="14">
        <v>2591</v>
      </c>
      <c r="N28" t="s" s="19">
        <v>360</v>
      </c>
      <c r="O28" t="s" s="19">
        <v>2326</v>
      </c>
      <c r="P28" t="s" s="19">
        <v>2586</v>
      </c>
      <c r="Q28" t="s" s="19">
        <v>2595</v>
      </c>
      <c r="R28" t="s" s="19">
        <v>2596</v>
      </c>
      <c r="S28" t="s" s="19">
        <v>2592</v>
      </c>
      <c r="T28" t="s" s="19">
        <v>2380</v>
      </c>
    </row>
    <row r="29">
      <c r="D29" t="s" s="21">
        <v>2548</v>
      </c>
      <c r="E29" t="s" s="4">
        <v>57</v>
      </c>
      <c r="F29" s="8"/>
      <c r="G29" t="s" s="4">
        <v>762</v>
      </c>
      <c r="H29" s="8"/>
      <c r="I29" s="8"/>
      <c r="J29" t="s" s="18">
        <v>2597</v>
      </c>
      <c r="K29" t="s" s="14">
        <v>2594</v>
      </c>
      <c r="M29" t="s" s="14">
        <v>2591</v>
      </c>
      <c r="N29" t="s" s="19">
        <v>360</v>
      </c>
      <c r="O29" t="s" s="19">
        <v>2326</v>
      </c>
      <c r="P29" t="s" s="19">
        <v>2586</v>
      </c>
      <c r="Q29" t="s" s="19">
        <v>2595</v>
      </c>
      <c r="R29" t="s" s="19">
        <v>2598</v>
      </c>
      <c r="S29" t="s" s="19">
        <v>2592</v>
      </c>
      <c r="T29" t="s" s="19">
        <v>2380</v>
      </c>
    </row>
    <row r="30">
      <c r="D30" t="s" s="21">
        <v>2549</v>
      </c>
      <c r="E30" t="s" s="4">
        <v>58</v>
      </c>
      <c r="F30" s="8"/>
      <c r="G30" t="s" s="4">
        <v>763</v>
      </c>
      <c r="H30" s="8"/>
      <c r="I30" s="8"/>
      <c r="J30" t="s" s="18">
        <v>2593</v>
      </c>
      <c r="K30" t="s" s="14">
        <v>2599</v>
      </c>
      <c r="M30" t="s" s="14">
        <v>2591</v>
      </c>
      <c r="N30" t="s" s="19">
        <v>360</v>
      </c>
      <c r="O30" t="s" s="19">
        <v>2326</v>
      </c>
      <c r="P30" t="s" s="19">
        <v>2586</v>
      </c>
      <c r="Q30" t="s" s="19">
        <v>2595</v>
      </c>
      <c r="R30" t="s" s="19">
        <v>2596</v>
      </c>
      <c r="S30" t="s" s="19">
        <v>2592</v>
      </c>
      <c r="T30" t="s" s="19">
        <v>2380</v>
      </c>
    </row>
    <row r="31">
      <c r="D31" t="s" s="7">
        <v>2550</v>
      </c>
      <c r="E31" t="s" s="4">
        <v>59</v>
      </c>
      <c r="F31" t="s" s="4">
        <v>302</v>
      </c>
      <c r="G31" t="s" s="4">
        <v>1159</v>
      </c>
      <c r="H31" t="s" s="4">
        <v>2472</v>
      </c>
      <c r="I31" t="s" s="4">
        <v>2574</v>
      </c>
      <c r="J31" t="s" s="18">
        <v>2590</v>
      </c>
      <c r="K31" t="s" s="14">
        <v>2589</v>
      </c>
      <c r="M31" t="s" s="14">
        <v>2600</v>
      </c>
      <c r="N31" t="s" s="19">
        <v>360</v>
      </c>
      <c r="O31" t="s" s="19">
        <v>2326</v>
      </c>
      <c r="P31" t="s" s="19">
        <v>2586</v>
      </c>
      <c r="S31" t="s" s="19">
        <v>2592</v>
      </c>
      <c r="T31" t="s" s="19">
        <v>2380</v>
      </c>
    </row>
    <row r="32">
      <c r="D32" t="s" s="21">
        <v>2551</v>
      </c>
      <c r="E32" t="s" s="4">
        <v>60</v>
      </c>
      <c r="F32" s="8"/>
      <c r="G32" t="s" s="4">
        <v>764</v>
      </c>
      <c r="H32" s="8"/>
      <c r="I32" s="8"/>
      <c r="J32" t="s" s="18">
        <v>2593</v>
      </c>
      <c r="K32" t="s" s="14">
        <v>2594</v>
      </c>
      <c r="M32" t="s" s="14">
        <v>2600</v>
      </c>
      <c r="N32" t="s" s="19">
        <v>360</v>
      </c>
      <c r="O32" t="s" s="19">
        <v>2326</v>
      </c>
      <c r="P32" t="s" s="19">
        <v>2586</v>
      </c>
      <c r="Q32" t="s" s="19">
        <v>2595</v>
      </c>
      <c r="R32" t="s" s="19">
        <v>2596</v>
      </c>
      <c r="S32" t="s" s="19">
        <v>2592</v>
      </c>
      <c r="T32" t="s" s="19">
        <v>2380</v>
      </c>
    </row>
    <row r="33">
      <c r="D33" t="s" s="21">
        <v>2552</v>
      </c>
      <c r="E33" t="s" s="4">
        <v>61</v>
      </c>
      <c r="F33" s="8"/>
      <c r="G33" t="s" s="4">
        <v>765</v>
      </c>
      <c r="H33" s="8"/>
      <c r="I33" s="8"/>
      <c r="J33" t="s" s="18">
        <v>2597</v>
      </c>
      <c r="K33" t="s" s="14">
        <v>2594</v>
      </c>
      <c r="M33" t="s" s="14">
        <v>2600</v>
      </c>
      <c r="N33" t="s" s="19">
        <v>360</v>
      </c>
      <c r="O33" t="s" s="19">
        <v>2326</v>
      </c>
      <c r="P33" t="s" s="19">
        <v>2586</v>
      </c>
      <c r="Q33" t="s" s="19">
        <v>2595</v>
      </c>
      <c r="R33" t="s" s="19">
        <v>2598</v>
      </c>
      <c r="S33" t="s" s="19">
        <v>2592</v>
      </c>
      <c r="T33" t="s" s="19">
        <v>2380</v>
      </c>
    </row>
    <row r="34">
      <c r="D34" t="s" s="21">
        <v>2553</v>
      </c>
      <c r="E34" t="s" s="4">
        <v>62</v>
      </c>
      <c r="F34" s="8"/>
      <c r="G34" t="s" s="4">
        <v>766</v>
      </c>
      <c r="H34" s="8"/>
      <c r="I34" s="8"/>
      <c r="J34" t="s" s="18">
        <v>2593</v>
      </c>
      <c r="K34" t="s" s="14">
        <v>2599</v>
      </c>
      <c r="M34" t="s" s="14">
        <v>2600</v>
      </c>
      <c r="N34" t="s" s="19">
        <v>360</v>
      </c>
      <c r="O34" t="s" s="19">
        <v>2326</v>
      </c>
      <c r="P34" t="s" s="19">
        <v>2586</v>
      </c>
      <c r="Q34" t="s" s="19">
        <v>2595</v>
      </c>
      <c r="R34" t="s" s="19">
        <v>2596</v>
      </c>
      <c r="S34" t="s" s="19">
        <v>2592</v>
      </c>
      <c r="T34" t="s" s="19">
        <v>2380</v>
      </c>
    </row>
    <row r="35">
      <c r="D35" t="s" s="6">
        <v>2554</v>
      </c>
      <c r="E35" t="s" s="4">
        <v>63</v>
      </c>
      <c r="F35" t="s" s="4">
        <v>1938</v>
      </c>
      <c r="G35" t="s" s="4">
        <v>767</v>
      </c>
      <c r="H35" t="s" s="4">
        <v>1939</v>
      </c>
      <c r="I35" t="s" s="4">
        <v>2575</v>
      </c>
      <c r="J35" t="s" s="18">
        <v>2584</v>
      </c>
      <c r="K35" t="s" s="14">
        <v>2601</v>
      </c>
      <c r="N35" t="s" s="19">
        <v>360</v>
      </c>
      <c r="O35" t="s" s="19">
        <v>2326</v>
      </c>
      <c r="P35" t="s" s="19">
        <v>2586</v>
      </c>
      <c r="T35" t="s" s="19">
        <v>2380</v>
      </c>
    </row>
    <row r="36">
      <c r="D36" t="s" s="6">
        <v>2555</v>
      </c>
      <c r="E36" s="8"/>
      <c r="F36" s="8"/>
      <c r="G36" s="8"/>
      <c r="H36" s="8"/>
      <c r="I36" s="8"/>
      <c r="J36" t="s" s="18">
        <v>2584</v>
      </c>
      <c r="K36" t="s" s="14">
        <v>2602</v>
      </c>
      <c r="N36" t="s" s="19">
        <v>360</v>
      </c>
      <c r="O36" t="s" s="19">
        <v>2326</v>
      </c>
      <c r="P36" t="s" s="19">
        <v>2586</v>
      </c>
      <c r="T36" t="s" s="19">
        <v>2380</v>
      </c>
    </row>
    <row r="37">
      <c r="D37" t="s" s="7">
        <v>2556</v>
      </c>
      <c r="E37" t="s" s="4">
        <v>65</v>
      </c>
      <c r="F37" t="s" s="4">
        <v>309</v>
      </c>
      <c r="G37" t="s" s="4">
        <v>769</v>
      </c>
      <c r="H37" t="s" s="4">
        <v>1211</v>
      </c>
      <c r="I37" t="s" s="4">
        <v>2576</v>
      </c>
      <c r="J37" t="s" s="18">
        <v>2603</v>
      </c>
      <c r="K37" t="s" s="14">
        <v>2602</v>
      </c>
      <c r="N37" t="s" s="19">
        <v>360</v>
      </c>
      <c r="O37" t="s" s="19">
        <v>2326</v>
      </c>
      <c r="P37" t="s" s="19">
        <v>2586</v>
      </c>
      <c r="Q37" t="s" s="19">
        <v>2604</v>
      </c>
      <c r="T37" t="s" s="19">
        <v>2380</v>
      </c>
    </row>
    <row r="38">
      <c r="D38" t="s" s="7">
        <v>2557</v>
      </c>
      <c r="E38" s="8"/>
      <c r="F38" s="8"/>
      <c r="G38" s="8"/>
      <c r="H38" s="8"/>
      <c r="I38" s="8"/>
      <c r="J38" t="s" s="18">
        <v>2605</v>
      </c>
      <c r="K38" t="s" s="14">
        <v>2602</v>
      </c>
      <c r="N38" t="s" s="19">
        <v>360</v>
      </c>
      <c r="O38" t="s" s="19">
        <v>2326</v>
      </c>
      <c r="P38" t="s" s="19">
        <v>2586</v>
      </c>
      <c r="Q38" t="s" s="19">
        <v>2606</v>
      </c>
      <c r="T38" t="s" s="19">
        <v>2380</v>
      </c>
    </row>
    <row r="39">
      <c r="D39" t="s" s="21">
        <v>2558</v>
      </c>
      <c r="E39" t="s" s="4">
        <v>67</v>
      </c>
      <c r="F39" t="s" s="4">
        <v>2577</v>
      </c>
      <c r="G39" t="s" s="4">
        <v>1776</v>
      </c>
      <c r="H39" t="s" s="4">
        <v>1777</v>
      </c>
      <c r="I39" t="s" s="4">
        <v>2578</v>
      </c>
      <c r="J39" t="s" s="18">
        <v>2605</v>
      </c>
      <c r="K39" t="s" s="14">
        <v>2607</v>
      </c>
      <c r="N39" t="s" s="19">
        <v>360</v>
      </c>
      <c r="O39" t="s" s="19">
        <v>2326</v>
      </c>
      <c r="P39" t="s" s="19">
        <v>2586</v>
      </c>
      <c r="Q39" t="s" s="19">
        <v>2606</v>
      </c>
      <c r="T39" t="s" s="19">
        <v>2380</v>
      </c>
    </row>
    <row r="40">
      <c r="D40" t="s" s="21">
        <v>2559</v>
      </c>
      <c r="E40" t="s" s="4">
        <v>68</v>
      </c>
      <c r="F40" t="s" s="4">
        <v>310</v>
      </c>
      <c r="G40" t="s" s="4">
        <v>1249</v>
      </c>
      <c r="H40" t="s" s="4">
        <v>1942</v>
      </c>
      <c r="I40" t="s" s="4">
        <v>2579</v>
      </c>
      <c r="J40" t="s" s="18">
        <v>2605</v>
      </c>
      <c r="K40" t="s" s="14">
        <v>2608</v>
      </c>
      <c r="N40" t="s" s="19">
        <v>360</v>
      </c>
      <c r="O40" t="s" s="19">
        <v>2326</v>
      </c>
      <c r="P40" t="s" s="19">
        <v>2586</v>
      </c>
      <c r="Q40" t="s" s="19">
        <v>2606</v>
      </c>
      <c r="T40" t="s" s="19">
        <v>2380</v>
      </c>
    </row>
    <row r="41">
      <c r="D41" t="s" s="7">
        <v>2560</v>
      </c>
      <c r="E41" t="s" s="4">
        <v>69</v>
      </c>
      <c r="F41" t="s" s="4">
        <v>312</v>
      </c>
      <c r="G41" t="s" s="4">
        <v>1264</v>
      </c>
      <c r="H41" t="s" s="4">
        <v>1943</v>
      </c>
      <c r="I41" t="s" s="4">
        <v>2580</v>
      </c>
      <c r="J41" t="s" s="18">
        <v>2609</v>
      </c>
      <c r="K41" t="s" s="14">
        <v>2602</v>
      </c>
      <c r="N41" t="s" s="19">
        <v>360</v>
      </c>
      <c r="O41" t="s" s="19">
        <v>2326</v>
      </c>
      <c r="P41" t="s" s="19">
        <v>2586</v>
      </c>
      <c r="Q41" t="s" s="19">
        <v>2610</v>
      </c>
      <c r="T41" t="s" s="19">
        <v>2380</v>
      </c>
    </row>
    <row r="42">
      <c r="D42" t="s" s="6">
        <v>2561</v>
      </c>
      <c r="E42" t="s" s="4">
        <v>70</v>
      </c>
      <c r="F42" s="8"/>
      <c r="G42" s="8"/>
      <c r="H42" s="8"/>
      <c r="I42" s="8"/>
      <c r="J42" t="s" s="18">
        <v>2584</v>
      </c>
      <c r="K42" t="s" s="14">
        <v>2611</v>
      </c>
      <c r="N42" t="s" s="19">
        <v>360</v>
      </c>
      <c r="O42" t="s" s="19">
        <v>2326</v>
      </c>
      <c r="P42" t="s" s="19">
        <v>2586</v>
      </c>
      <c r="T42" t="s" s="19">
        <v>2380</v>
      </c>
    </row>
    <row r="43">
      <c r="D43" t="s" s="6">
        <v>2562</v>
      </c>
      <c r="E43" t="s" s="4">
        <v>71</v>
      </c>
      <c r="F43" t="s" s="4">
        <v>2581</v>
      </c>
      <c r="G43" s="8"/>
      <c r="H43" s="8"/>
      <c r="I43" s="8"/>
      <c r="J43" t="s" s="18">
        <v>2584</v>
      </c>
      <c r="K43" t="s" s="14">
        <v>2612</v>
      </c>
      <c r="N43" t="s" s="19">
        <v>360</v>
      </c>
      <c r="O43" t="s" s="19">
        <v>2326</v>
      </c>
      <c r="P43" t="s" s="19">
        <v>2586</v>
      </c>
      <c r="T43" t="s" s="19">
        <v>2380</v>
      </c>
    </row>
    <row r="44">
      <c r="D44" t="s" s="6">
        <v>2563</v>
      </c>
      <c r="E44" t="s" s="27">
        <v>150</v>
      </c>
      <c r="F44" t="s" s="27">
        <v>2582</v>
      </c>
      <c r="G44" t="s" s="27">
        <v>1309</v>
      </c>
      <c r="H44" t="s" s="27">
        <v>2016</v>
      </c>
      <c r="I44" t="s" s="27">
        <v>2583</v>
      </c>
      <c r="J44" t="s" s="18">
        <v>2584</v>
      </c>
      <c r="K44" t="s" s="14">
        <v>2613</v>
      </c>
      <c r="N44" t="s" s="19">
        <v>360</v>
      </c>
      <c r="O44" t="s" s="19">
        <v>2326</v>
      </c>
      <c r="P44" t="s" s="19">
        <v>2586</v>
      </c>
      <c r="T44" t="s" s="19">
        <v>2380</v>
      </c>
    </row>
    <row r="45">
      <c r="D45" t="s" s="6">
        <v>2564</v>
      </c>
      <c r="E45" s="8"/>
      <c r="F45" s="8"/>
      <c r="G45" s="8"/>
      <c r="H45" s="8"/>
      <c r="I45" s="8"/>
      <c r="J45" t="s" s="18">
        <v>2584</v>
      </c>
      <c r="K45" t="s" s="14">
        <v>2325</v>
      </c>
      <c r="L45" t="s" s="14">
        <v>2333</v>
      </c>
      <c r="N45" t="s" s="19">
        <v>360</v>
      </c>
      <c r="O45" t="s" s="19">
        <v>2326</v>
      </c>
      <c r="P45" t="s" s="19">
        <v>2586</v>
      </c>
      <c r="T45" t="s" s="19">
        <v>2380</v>
      </c>
    </row>
    <row r="46">
      <c r="D46" t="s" s="6">
        <v>2565</v>
      </c>
      <c r="E46" s="8"/>
      <c r="F46" s="8"/>
      <c r="G46" s="8"/>
      <c r="H46" s="8"/>
      <c r="I46" s="8"/>
      <c r="J46" t="s" s="18">
        <v>2584</v>
      </c>
      <c r="K46" t="s" s="14">
        <v>2325</v>
      </c>
      <c r="N46" t="s" s="19">
        <v>360</v>
      </c>
      <c r="O46" t="s" s="19">
        <v>2326</v>
      </c>
      <c r="P46" t="s" s="19">
        <v>2586</v>
      </c>
      <c r="T46" t="s" s="19">
        <v>2380</v>
      </c>
    </row>
    <row r="47">
      <c r="E47" t="s" s="14">
        <v>2614</v>
      </c>
      <c r="F47" t="s" s="14">
        <v>2616</v>
      </c>
      <c r="G47" t="s" s="14">
        <v>2614</v>
      </c>
      <c r="H47" t="s" s="14">
        <v>2616</v>
      </c>
      <c r="I47" t="s" s="14">
        <v>2616</v>
      </c>
    </row>
    <row r="48">
      <c r="H48" t="s" s="14">
        <v>2337</v>
      </c>
      <c r="I48" t="s" s="14">
        <v>2338</v>
      </c>
    </row>
    <row r="49">
      <c r="E49" t="s" s="14">
        <v>2615</v>
      </c>
      <c r="F49" t="s" s="14">
        <v>2615</v>
      </c>
      <c r="G49" t="s" s="14">
        <v>2617</v>
      </c>
      <c r="H49" t="s" s="14">
        <v>2617</v>
      </c>
      <c r="I49" t="s" s="14">
        <v>2617</v>
      </c>
    </row>
    <row r="50">
      <c r="B50" t="s" s="11">
        <v>162</v>
      </c>
    </row>
    <row r="51">
      <c r="B51" t="s" s="11">
        <v>489</v>
      </c>
    </row>
    <row r="52">
      <c r="B52" t="s" s="11">
        <v>1973</v>
      </c>
    </row>
    <row r="53">
      <c r="B53" t="s" s="11">
        <v>2407</v>
      </c>
    </row>
    <row r="54">
      <c r="B54" t="s" s="11">
        <v>2375</v>
      </c>
    </row>
    <row r="55">
      <c r="B55" t="s" s="11">
        <v>541</v>
      </c>
    </row>
    <row r="56">
      <c r="B56" t="s" s="26">
        <v>2339</v>
      </c>
    </row>
    <row r="57">
      <c r="B57" t="s" s="12">
        <v>2639</v>
      </c>
    </row>
    <row r="59">
      <c r="E59" t="s" s="20">
        <v>2539</v>
      </c>
    </row>
    <row r="60">
      <c r="E60" t="s" s="20">
        <v>2314</v>
      </c>
      <c r="F60" t="s" s="20">
        <v>2315</v>
      </c>
    </row>
    <row r="61">
      <c r="D61" t="s" s="6">
        <v>2542</v>
      </c>
      <c r="E61" t="s" s="4">
        <v>2619</v>
      </c>
      <c r="F61" t="s" s="4">
        <v>2620</v>
      </c>
      <c r="G61" t="s" s="18">
        <v>2621</v>
      </c>
      <c r="H61" t="s" s="14">
        <v>2585</v>
      </c>
      <c r="K61" t="s" s="19">
        <v>360</v>
      </c>
      <c r="L61" t="s" s="19">
        <v>2326</v>
      </c>
      <c r="M61" t="s" s="19">
        <v>1894</v>
      </c>
      <c r="Q61" t="s" s="19">
        <v>2380</v>
      </c>
    </row>
    <row r="62">
      <c r="D62" t="s" s="7">
        <v>2543</v>
      </c>
      <c r="E62" t="s" s="4">
        <v>822</v>
      </c>
      <c r="F62" t="s" s="4">
        <v>835</v>
      </c>
      <c r="G62" t="s" s="18">
        <v>2621</v>
      </c>
      <c r="H62" t="s" s="14">
        <v>2587</v>
      </c>
      <c r="K62" t="s" s="19">
        <v>360</v>
      </c>
      <c r="L62" t="s" s="19">
        <v>2326</v>
      </c>
      <c r="M62" t="s" s="19">
        <v>1894</v>
      </c>
      <c r="Q62" t="s" s="19">
        <v>2380</v>
      </c>
    </row>
    <row r="63">
      <c r="D63" t="s" s="7">
        <v>2544</v>
      </c>
      <c r="E63" t="s" s="4">
        <v>823</v>
      </c>
      <c r="F63" t="s" s="4">
        <v>836</v>
      </c>
      <c r="G63" t="s" s="18">
        <v>2621</v>
      </c>
      <c r="H63" t="s" s="14">
        <v>2588</v>
      </c>
      <c r="K63" t="s" s="19">
        <v>360</v>
      </c>
      <c r="L63" t="s" s="19">
        <v>2326</v>
      </c>
      <c r="M63" t="s" s="19">
        <v>1894</v>
      </c>
      <c r="Q63" t="s" s="19">
        <v>2380</v>
      </c>
    </row>
    <row r="64">
      <c r="D64" t="s" s="6">
        <v>2545</v>
      </c>
      <c r="E64" t="s" s="4">
        <v>824</v>
      </c>
      <c r="F64" t="s" s="4">
        <v>837</v>
      </c>
      <c r="G64" t="s" s="18">
        <v>2621</v>
      </c>
      <c r="H64" t="s" s="14">
        <v>2589</v>
      </c>
      <c r="K64" t="s" s="19">
        <v>360</v>
      </c>
      <c r="L64" t="s" s="19">
        <v>2326</v>
      </c>
      <c r="M64" t="s" s="19">
        <v>1894</v>
      </c>
      <c r="Q64" t="s" s="19">
        <v>2380</v>
      </c>
    </row>
    <row r="65">
      <c r="D65" t="s" s="7">
        <v>2546</v>
      </c>
      <c r="E65" t="s" s="4">
        <v>825</v>
      </c>
      <c r="F65" t="s" s="4">
        <v>838</v>
      </c>
      <c r="G65" t="s" s="18">
        <v>2622</v>
      </c>
      <c r="H65" t="s" s="14">
        <v>2589</v>
      </c>
      <c r="J65" t="s" s="14">
        <v>2591</v>
      </c>
      <c r="K65" t="s" s="19">
        <v>360</v>
      </c>
      <c r="L65" t="s" s="19">
        <v>2326</v>
      </c>
      <c r="M65" t="s" s="19">
        <v>1894</v>
      </c>
      <c r="P65" t="s" s="19">
        <v>2592</v>
      </c>
      <c r="Q65" t="s" s="19">
        <v>2380</v>
      </c>
    </row>
    <row r="66">
      <c r="D66" t="s" s="21">
        <v>2547</v>
      </c>
      <c r="E66" s="8"/>
      <c r="F66" s="8"/>
      <c r="G66" t="s" s="18">
        <v>2623</v>
      </c>
      <c r="H66" t="s" s="14">
        <v>2594</v>
      </c>
      <c r="J66" t="s" s="14">
        <v>2591</v>
      </c>
      <c r="K66" t="s" s="19">
        <v>360</v>
      </c>
      <c r="L66" t="s" s="19">
        <v>2326</v>
      </c>
      <c r="M66" t="s" s="19">
        <v>1894</v>
      </c>
      <c r="N66" t="s" s="19">
        <v>2595</v>
      </c>
      <c r="O66" t="s" s="19">
        <v>2596</v>
      </c>
      <c r="P66" t="s" s="19">
        <v>2592</v>
      </c>
      <c r="Q66" t="s" s="19">
        <v>2380</v>
      </c>
    </row>
    <row r="67">
      <c r="D67" t="s" s="21">
        <v>2548</v>
      </c>
      <c r="E67" s="8"/>
      <c r="F67" s="8"/>
      <c r="G67" t="s" s="18">
        <v>2624</v>
      </c>
      <c r="H67" t="s" s="14">
        <v>2594</v>
      </c>
      <c r="J67" t="s" s="14">
        <v>2591</v>
      </c>
      <c r="K67" t="s" s="19">
        <v>360</v>
      </c>
      <c r="L67" t="s" s="19">
        <v>2326</v>
      </c>
      <c r="M67" t="s" s="19">
        <v>1894</v>
      </c>
      <c r="N67" t="s" s="19">
        <v>2595</v>
      </c>
      <c r="O67" t="s" s="19">
        <v>2598</v>
      </c>
      <c r="P67" t="s" s="19">
        <v>2592</v>
      </c>
      <c r="Q67" t="s" s="19">
        <v>2380</v>
      </c>
    </row>
    <row r="68">
      <c r="D68" t="s" s="21">
        <v>2549</v>
      </c>
      <c r="E68" s="8"/>
      <c r="F68" s="8"/>
      <c r="G68" t="s" s="18">
        <v>2623</v>
      </c>
      <c r="H68" t="s" s="14">
        <v>2599</v>
      </c>
      <c r="J68" t="s" s="14">
        <v>2591</v>
      </c>
      <c r="K68" t="s" s="19">
        <v>360</v>
      </c>
      <c r="L68" t="s" s="19">
        <v>2326</v>
      </c>
      <c r="M68" t="s" s="19">
        <v>1894</v>
      </c>
      <c r="N68" t="s" s="19">
        <v>2595</v>
      </c>
      <c r="O68" t="s" s="19">
        <v>2596</v>
      </c>
      <c r="P68" t="s" s="19">
        <v>2592</v>
      </c>
      <c r="Q68" t="s" s="19">
        <v>2380</v>
      </c>
    </row>
    <row r="69">
      <c r="D69" t="s" s="7">
        <v>2550</v>
      </c>
      <c r="E69" t="s" s="4">
        <v>1160</v>
      </c>
      <c r="F69" t="s" s="4">
        <v>1161</v>
      </c>
      <c r="G69" t="s" s="18">
        <v>2622</v>
      </c>
      <c r="H69" t="s" s="14">
        <v>2589</v>
      </c>
      <c r="J69" t="s" s="14">
        <v>2600</v>
      </c>
      <c r="K69" t="s" s="19">
        <v>360</v>
      </c>
      <c r="L69" t="s" s="19">
        <v>2326</v>
      </c>
      <c r="M69" t="s" s="19">
        <v>1894</v>
      </c>
      <c r="P69" t="s" s="19">
        <v>2592</v>
      </c>
      <c r="Q69" t="s" s="19">
        <v>2380</v>
      </c>
    </row>
    <row r="70">
      <c r="D70" t="s" s="21">
        <v>2551</v>
      </c>
      <c r="E70" s="8"/>
      <c r="F70" s="8"/>
      <c r="G70" t="s" s="18">
        <v>2623</v>
      </c>
      <c r="H70" t="s" s="14">
        <v>2594</v>
      </c>
      <c r="J70" t="s" s="14">
        <v>2600</v>
      </c>
      <c r="K70" t="s" s="19">
        <v>360</v>
      </c>
      <c r="L70" t="s" s="19">
        <v>2326</v>
      </c>
      <c r="M70" t="s" s="19">
        <v>1894</v>
      </c>
      <c r="N70" t="s" s="19">
        <v>2595</v>
      </c>
      <c r="O70" t="s" s="19">
        <v>2596</v>
      </c>
      <c r="P70" t="s" s="19">
        <v>2592</v>
      </c>
      <c r="Q70" t="s" s="19">
        <v>2380</v>
      </c>
    </row>
    <row r="71">
      <c r="D71" t="s" s="21">
        <v>2552</v>
      </c>
      <c r="E71" s="8"/>
      <c r="F71" s="8"/>
      <c r="G71" t="s" s="18">
        <v>2624</v>
      </c>
      <c r="H71" t="s" s="14">
        <v>2594</v>
      </c>
      <c r="J71" t="s" s="14">
        <v>2600</v>
      </c>
      <c r="K71" t="s" s="19">
        <v>360</v>
      </c>
      <c r="L71" t="s" s="19">
        <v>2326</v>
      </c>
      <c r="M71" t="s" s="19">
        <v>1894</v>
      </c>
      <c r="N71" t="s" s="19">
        <v>2595</v>
      </c>
      <c r="O71" t="s" s="19">
        <v>2598</v>
      </c>
      <c r="P71" t="s" s="19">
        <v>2592</v>
      </c>
      <c r="Q71" t="s" s="19">
        <v>2380</v>
      </c>
    </row>
    <row r="72">
      <c r="D72" t="s" s="21">
        <v>2553</v>
      </c>
      <c r="E72" s="8"/>
      <c r="F72" s="8"/>
      <c r="G72" t="s" s="18">
        <v>2623</v>
      </c>
      <c r="H72" t="s" s="14">
        <v>2599</v>
      </c>
      <c r="J72" t="s" s="14">
        <v>2600</v>
      </c>
      <c r="K72" t="s" s="19">
        <v>360</v>
      </c>
      <c r="L72" t="s" s="19">
        <v>2326</v>
      </c>
      <c r="M72" t="s" s="19">
        <v>1894</v>
      </c>
      <c r="N72" t="s" s="19">
        <v>2595</v>
      </c>
      <c r="O72" t="s" s="19">
        <v>2596</v>
      </c>
      <c r="P72" t="s" s="19">
        <v>2592</v>
      </c>
      <c r="Q72" t="s" s="19">
        <v>2380</v>
      </c>
    </row>
    <row r="73">
      <c r="D73" t="s" s="6">
        <v>2554</v>
      </c>
      <c r="E73" t="s" s="4">
        <v>832</v>
      </c>
      <c r="F73" t="s" s="4">
        <v>845</v>
      </c>
      <c r="G73" t="s" s="18">
        <v>2621</v>
      </c>
      <c r="H73" t="s" s="14">
        <v>2601</v>
      </c>
      <c r="K73" t="s" s="19">
        <v>360</v>
      </c>
      <c r="L73" t="s" s="19">
        <v>2326</v>
      </c>
      <c r="M73" t="s" s="19">
        <v>1894</v>
      </c>
      <c r="Q73" t="s" s="19">
        <v>2380</v>
      </c>
    </row>
    <row r="74">
      <c r="D74" t="s" s="6">
        <v>2555</v>
      </c>
      <c r="E74" t="s" s="4">
        <v>833</v>
      </c>
      <c r="F74" t="s" s="4">
        <v>846</v>
      </c>
      <c r="G74" t="s" s="18">
        <v>2621</v>
      </c>
      <c r="H74" t="s" s="14">
        <v>2602</v>
      </c>
      <c r="K74" t="s" s="19">
        <v>360</v>
      </c>
      <c r="L74" t="s" s="19">
        <v>2326</v>
      </c>
      <c r="M74" t="s" s="19">
        <v>1894</v>
      </c>
      <c r="Q74" t="s" s="19">
        <v>2380</v>
      </c>
    </row>
    <row r="75">
      <c r="D75" t="s" s="7">
        <v>2556</v>
      </c>
      <c r="E75" t="s" s="4">
        <v>834</v>
      </c>
      <c r="F75" t="s" s="4">
        <v>847</v>
      </c>
      <c r="G75" t="s" s="18">
        <v>2625</v>
      </c>
      <c r="H75" t="s" s="14">
        <v>2602</v>
      </c>
      <c r="K75" t="s" s="19">
        <v>360</v>
      </c>
      <c r="L75" t="s" s="19">
        <v>2326</v>
      </c>
      <c r="M75" t="s" s="19">
        <v>1894</v>
      </c>
      <c r="N75" t="s" s="19">
        <v>2604</v>
      </c>
      <c r="Q75" t="s" s="19">
        <v>2380</v>
      </c>
    </row>
    <row r="76">
      <c r="D76" t="s" s="7">
        <v>2557</v>
      </c>
      <c r="E76" t="s" s="4">
        <v>1233</v>
      </c>
      <c r="F76" t="s" s="4">
        <v>1234</v>
      </c>
      <c r="G76" t="s" s="18">
        <v>2626</v>
      </c>
      <c r="H76" t="s" s="14">
        <v>2602</v>
      </c>
      <c r="K76" t="s" s="19">
        <v>360</v>
      </c>
      <c r="L76" t="s" s="19">
        <v>2326</v>
      </c>
      <c r="M76" t="s" s="19">
        <v>1894</v>
      </c>
      <c r="N76" t="s" s="19">
        <v>2606</v>
      </c>
      <c r="Q76" t="s" s="19">
        <v>2380</v>
      </c>
    </row>
    <row r="77">
      <c r="D77" t="s" s="21">
        <v>2558</v>
      </c>
      <c r="E77" t="s" s="4">
        <v>1778</v>
      </c>
      <c r="F77" t="s" s="4">
        <v>1779</v>
      </c>
      <c r="G77" t="s" s="18">
        <v>2626</v>
      </c>
      <c r="H77" t="s" s="14">
        <v>2607</v>
      </c>
      <c r="K77" t="s" s="19">
        <v>360</v>
      </c>
      <c r="L77" t="s" s="19">
        <v>2326</v>
      </c>
      <c r="M77" t="s" s="19">
        <v>1894</v>
      </c>
      <c r="N77" t="s" s="19">
        <v>2606</v>
      </c>
      <c r="Q77" t="s" s="19">
        <v>2380</v>
      </c>
    </row>
    <row r="78">
      <c r="D78" t="s" s="21">
        <v>2559</v>
      </c>
      <c r="E78" t="s" s="4">
        <v>1250</v>
      </c>
      <c r="F78" t="s" s="4">
        <v>1251</v>
      </c>
      <c r="G78" t="s" s="18">
        <v>2626</v>
      </c>
      <c r="H78" t="s" s="14">
        <v>2608</v>
      </c>
      <c r="K78" t="s" s="19">
        <v>360</v>
      </c>
      <c r="L78" t="s" s="19">
        <v>2326</v>
      </c>
      <c r="M78" t="s" s="19">
        <v>1894</v>
      </c>
      <c r="N78" t="s" s="19">
        <v>2606</v>
      </c>
      <c r="Q78" t="s" s="19">
        <v>2380</v>
      </c>
    </row>
    <row r="79">
      <c r="D79" t="s" s="7">
        <v>2560</v>
      </c>
      <c r="E79" t="s" s="4">
        <v>1265</v>
      </c>
      <c r="F79" t="s" s="4">
        <v>1266</v>
      </c>
      <c r="G79" t="s" s="18">
        <v>2627</v>
      </c>
      <c r="H79" t="s" s="14">
        <v>2602</v>
      </c>
      <c r="K79" t="s" s="19">
        <v>360</v>
      </c>
      <c r="L79" t="s" s="19">
        <v>2326</v>
      </c>
      <c r="M79" t="s" s="19">
        <v>1894</v>
      </c>
      <c r="N79" t="s" s="19">
        <v>2610</v>
      </c>
      <c r="Q79" t="s" s="19">
        <v>2380</v>
      </c>
    </row>
    <row r="80">
      <c r="D80" t="s" s="6">
        <v>2561</v>
      </c>
      <c r="E80" t="s" s="4">
        <v>1280</v>
      </c>
      <c r="F80" t="s" s="4">
        <v>1281</v>
      </c>
      <c r="G80" t="s" s="18">
        <v>2621</v>
      </c>
      <c r="H80" t="s" s="14">
        <v>2611</v>
      </c>
      <c r="K80" t="s" s="19">
        <v>360</v>
      </c>
      <c r="L80" t="s" s="19">
        <v>2326</v>
      </c>
      <c r="M80" t="s" s="19">
        <v>1894</v>
      </c>
      <c r="Q80" t="s" s="19">
        <v>2380</v>
      </c>
    </row>
    <row r="81">
      <c r="D81" t="s" s="6">
        <v>2562</v>
      </c>
      <c r="E81" t="s" s="4">
        <v>1295</v>
      </c>
      <c r="F81" t="s" s="4">
        <v>1296</v>
      </c>
      <c r="G81" t="s" s="18">
        <v>2621</v>
      </c>
      <c r="H81" t="s" s="14">
        <v>2612</v>
      </c>
      <c r="K81" t="s" s="19">
        <v>360</v>
      </c>
      <c r="L81" t="s" s="19">
        <v>2326</v>
      </c>
      <c r="M81" t="s" s="19">
        <v>1894</v>
      </c>
      <c r="Q81" t="s" s="19">
        <v>2380</v>
      </c>
    </row>
    <row r="82">
      <c r="D82" t="s" s="6">
        <v>2563</v>
      </c>
      <c r="E82" t="s" s="27">
        <v>1310</v>
      </c>
      <c r="F82" t="s" s="27">
        <v>1311</v>
      </c>
      <c r="G82" t="s" s="18">
        <v>2621</v>
      </c>
      <c r="H82" t="s" s="14">
        <v>2613</v>
      </c>
      <c r="K82" t="s" s="19">
        <v>360</v>
      </c>
      <c r="L82" t="s" s="19">
        <v>2326</v>
      </c>
      <c r="M82" t="s" s="19">
        <v>1894</v>
      </c>
      <c r="Q82" t="s" s="19">
        <v>2380</v>
      </c>
    </row>
    <row r="83">
      <c r="D83" t="s" s="6">
        <v>2564</v>
      </c>
      <c r="E83" t="s" s="4">
        <v>1326</v>
      </c>
      <c r="F83" t="s" s="4">
        <v>1327</v>
      </c>
      <c r="G83" t="s" s="18">
        <v>2621</v>
      </c>
      <c r="H83" t="s" s="14">
        <v>2325</v>
      </c>
      <c r="I83" t="s" s="14">
        <v>2333</v>
      </c>
      <c r="K83" t="s" s="19">
        <v>360</v>
      </c>
      <c r="L83" t="s" s="19">
        <v>2326</v>
      </c>
      <c r="M83" t="s" s="19">
        <v>1894</v>
      </c>
      <c r="Q83" t="s" s="19">
        <v>2380</v>
      </c>
    </row>
    <row r="84">
      <c r="D84" t="s" s="6">
        <v>2565</v>
      </c>
      <c r="E84" t="s" s="4">
        <v>1341</v>
      </c>
      <c r="F84" t="s" s="4">
        <v>1342</v>
      </c>
      <c r="G84" t="s" s="18">
        <v>2621</v>
      </c>
      <c r="H84" t="s" s="14">
        <v>2325</v>
      </c>
      <c r="K84" t="s" s="19">
        <v>360</v>
      </c>
      <c r="L84" t="s" s="19">
        <v>2326</v>
      </c>
      <c r="M84" t="s" s="19">
        <v>1894</v>
      </c>
      <c r="Q84" t="s" s="19">
        <v>2380</v>
      </c>
    </row>
    <row r="85">
      <c r="E85" t="s" s="14">
        <v>2337</v>
      </c>
      <c r="F85" t="s" s="14">
        <v>2338</v>
      </c>
    </row>
    <row r="86">
      <c r="E86" t="s" s="14">
        <v>2617</v>
      </c>
      <c r="F86" t="s" s="14">
        <v>2617</v>
      </c>
    </row>
    <row r="87">
      <c r="B87" t="s" s="11">
        <v>162</v>
      </c>
    </row>
    <row r="88">
      <c r="B88" t="s" s="11">
        <v>489</v>
      </c>
    </row>
    <row r="89">
      <c r="B89" t="s" s="11">
        <v>1973</v>
      </c>
    </row>
    <row r="90">
      <c r="B90" t="s" s="11">
        <v>2407</v>
      </c>
    </row>
    <row r="91">
      <c r="B91" t="s" s="11">
        <v>2375</v>
      </c>
    </row>
    <row r="92">
      <c r="B92" t="s" s="11">
        <v>541</v>
      </c>
    </row>
    <row r="93">
      <c r="B93" t="s" s="26">
        <v>2339</v>
      </c>
    </row>
    <row r="94">
      <c r="B94" t="s" s="12">
        <v>2640</v>
      </c>
    </row>
  </sheetData>
  <mergeCells>
    <mergeCell ref="E21:F21"/>
    <mergeCell ref="G21:I21"/>
    <mergeCell ref="E59:F59"/>
  </mergeCells>
  <pageMargins bottom="0.75" footer="0.3" header="0.3" left="0.7" right="0.7" top="0.75"/>
  <drawing r:id="rId1"/>
  <legacyDrawing r:id="rId3"/>
</worksheet>
</file>

<file path=xl/worksheets/sheet39.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2.15625" customWidth="true" bestFit="true"/>
    <col min="4" max="4" width="76.05078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35.0" customWidth="true" bestFit="true"/>
    <col min="14" max="14" width="35.0" customWidth="true" bestFit="true"/>
    <col min="15" max="15" width="35.0" customWidth="true" bestFit="true"/>
    <col min="16" max="16" width="33.79296875" customWidth="true" bestFit="true"/>
    <col min="17" max="17" width="35.0" customWidth="true" bestFit="true"/>
    <col min="18" max="18" width="35.0" customWidth="true" bestFit="true"/>
    <col min="19" max="19" width="33.79296875" customWidth="true" bestFit="true"/>
    <col min="20" max="20" width="35.0" customWidth="true" bestFit="true"/>
  </cols>
  <sheetData>
    <row r="1">
      <c r="A1" t="s" s="5">
        <v>2641</v>
      </c>
    </row>
    <row r="6">
      <c r="E6" t="s" s="20">
        <v>2523</v>
      </c>
    </row>
    <row r="7">
      <c r="D7" t="s" s="29">
        <v>2524</v>
      </c>
      <c r="E7" t="s" s="4">
        <v>2528</v>
      </c>
      <c r="F7" t="s" s="18">
        <v>2529</v>
      </c>
      <c r="G7" t="s" s="19">
        <v>2391</v>
      </c>
      <c r="H7" t="s" s="19">
        <v>2530</v>
      </c>
    </row>
    <row r="8">
      <c r="D8" t="s" s="29">
        <v>2525</v>
      </c>
      <c r="E8" t="s" s="4">
        <v>2383</v>
      </c>
      <c r="F8" t="s" s="18">
        <v>2531</v>
      </c>
      <c r="G8" t="s" s="19">
        <v>2391</v>
      </c>
      <c r="H8" t="s" s="19">
        <v>2532</v>
      </c>
    </row>
    <row r="9">
      <c r="D9" t="s" s="29">
        <v>2526</v>
      </c>
      <c r="E9" t="s" s="4">
        <v>2384</v>
      </c>
      <c r="F9" t="s" s="18">
        <v>2533</v>
      </c>
      <c r="G9" t="s" s="19">
        <v>2391</v>
      </c>
      <c r="H9" t="s" s="19">
        <v>2534</v>
      </c>
    </row>
    <row r="10">
      <c r="D10" t="s" s="29">
        <v>2527</v>
      </c>
      <c r="E10" t="s" s="4">
        <v>2385</v>
      </c>
      <c r="F10" t="s" s="18">
        <v>2535</v>
      </c>
      <c r="G10" t="s" s="19">
        <v>2391</v>
      </c>
      <c r="H10" t="s" s="19">
        <v>2536</v>
      </c>
    </row>
    <row r="11"/>
    <row r="12">
      <c r="B12" t="s" s="11">
        <v>112</v>
      </c>
    </row>
    <row r="13">
      <c r="B13" t="s" s="11">
        <v>113</v>
      </c>
    </row>
    <row r="14">
      <c r="B14" t="s" s="11">
        <v>2377</v>
      </c>
    </row>
    <row r="15">
      <c r="B15" t="s" s="26">
        <v>2339</v>
      </c>
    </row>
    <row r="16">
      <c r="B16" t="s" s="12">
        <v>2642</v>
      </c>
    </row>
    <row r="18">
      <c r="E18" t="s" s="20">
        <v>2538</v>
      </c>
      <c r="G18" t="s" s="20">
        <v>2539</v>
      </c>
    </row>
    <row r="19">
      <c r="E19" t="s" s="20">
        <v>223</v>
      </c>
      <c r="F19" t="s" s="20">
        <v>267</v>
      </c>
      <c r="G19" t="s" s="20">
        <v>223</v>
      </c>
      <c r="H19" t="s" s="20">
        <v>2540</v>
      </c>
      <c r="I19" t="s" s="20">
        <v>2541</v>
      </c>
    </row>
    <row r="20">
      <c r="D20" t="s" s="6">
        <v>2542</v>
      </c>
      <c r="E20" s="8"/>
      <c r="F20" s="8"/>
      <c r="G20" s="8"/>
      <c r="H20" s="8"/>
      <c r="I20" s="8"/>
      <c r="J20" t="s" s="18">
        <v>2584</v>
      </c>
      <c r="K20" t="s" s="14">
        <v>2585</v>
      </c>
      <c r="N20" t="s" s="19">
        <v>360</v>
      </c>
      <c r="O20" t="s" s="19">
        <v>2326</v>
      </c>
      <c r="P20" t="s" s="19">
        <v>2586</v>
      </c>
      <c r="T20" t="s" s="19">
        <v>2380</v>
      </c>
    </row>
    <row r="21">
      <c r="D21" t="s" s="7">
        <v>2543</v>
      </c>
      <c r="E21" t="s" s="4">
        <v>52</v>
      </c>
      <c r="F21" t="s" s="4">
        <v>1936</v>
      </c>
      <c r="G21" t="s" s="4">
        <v>757</v>
      </c>
      <c r="H21" t="s" s="4">
        <v>2566</v>
      </c>
      <c r="I21" t="s" s="4">
        <v>2567</v>
      </c>
      <c r="J21" t="s" s="18">
        <v>2584</v>
      </c>
      <c r="K21" t="s" s="14">
        <v>2587</v>
      </c>
      <c r="N21" t="s" s="19">
        <v>360</v>
      </c>
      <c r="O21" t="s" s="19">
        <v>2326</v>
      </c>
      <c r="P21" t="s" s="19">
        <v>2586</v>
      </c>
      <c r="T21" t="s" s="19">
        <v>2380</v>
      </c>
    </row>
    <row r="22">
      <c r="D22" t="s" s="7">
        <v>2544</v>
      </c>
      <c r="E22" t="s" s="4">
        <v>53</v>
      </c>
      <c r="F22" t="s" s="4">
        <v>2568</v>
      </c>
      <c r="G22" t="s" s="4">
        <v>758</v>
      </c>
      <c r="H22" t="s" s="4">
        <v>2569</v>
      </c>
      <c r="I22" t="s" s="4">
        <v>2570</v>
      </c>
      <c r="J22" t="s" s="18">
        <v>2584</v>
      </c>
      <c r="K22" t="s" s="14">
        <v>2588</v>
      </c>
      <c r="N22" t="s" s="19">
        <v>360</v>
      </c>
      <c r="O22" t="s" s="19">
        <v>2326</v>
      </c>
      <c r="P22" t="s" s="19">
        <v>2586</v>
      </c>
      <c r="T22" t="s" s="19">
        <v>2380</v>
      </c>
    </row>
    <row r="23">
      <c r="D23" t="s" s="6">
        <v>2545</v>
      </c>
      <c r="E23" s="8"/>
      <c r="F23" s="8"/>
      <c r="G23" s="8"/>
      <c r="H23" s="8"/>
      <c r="I23" s="8"/>
      <c r="J23" t="s" s="18">
        <v>2584</v>
      </c>
      <c r="K23" t="s" s="14">
        <v>2589</v>
      </c>
      <c r="N23" t="s" s="19">
        <v>360</v>
      </c>
      <c r="O23" t="s" s="19">
        <v>2326</v>
      </c>
      <c r="P23" t="s" s="19">
        <v>2586</v>
      </c>
      <c r="T23" t="s" s="19">
        <v>2380</v>
      </c>
    </row>
    <row r="24">
      <c r="D24" t="s" s="7">
        <v>2546</v>
      </c>
      <c r="E24" t="s" s="4">
        <v>55</v>
      </c>
      <c r="F24" t="s" s="4">
        <v>2571</v>
      </c>
      <c r="G24" t="s" s="4">
        <v>760</v>
      </c>
      <c r="H24" t="s" s="4">
        <v>2572</v>
      </c>
      <c r="I24" t="s" s="4">
        <v>2573</v>
      </c>
      <c r="J24" t="s" s="18">
        <v>2590</v>
      </c>
      <c r="K24" t="s" s="14">
        <v>2589</v>
      </c>
      <c r="M24" t="s" s="14">
        <v>2591</v>
      </c>
      <c r="N24" t="s" s="19">
        <v>360</v>
      </c>
      <c r="O24" t="s" s="19">
        <v>2326</v>
      </c>
      <c r="P24" t="s" s="19">
        <v>2586</v>
      </c>
      <c r="S24" t="s" s="19">
        <v>2592</v>
      </c>
      <c r="T24" t="s" s="19">
        <v>2380</v>
      </c>
    </row>
    <row r="25">
      <c r="D25" t="s" s="21">
        <v>2547</v>
      </c>
      <c r="E25" t="s" s="4">
        <v>56</v>
      </c>
      <c r="F25" s="8"/>
      <c r="G25" t="s" s="4">
        <v>761</v>
      </c>
      <c r="H25" s="8"/>
      <c r="I25" s="8"/>
      <c r="J25" t="s" s="18">
        <v>2593</v>
      </c>
      <c r="K25" t="s" s="14">
        <v>2594</v>
      </c>
      <c r="M25" t="s" s="14">
        <v>2591</v>
      </c>
      <c r="N25" t="s" s="19">
        <v>360</v>
      </c>
      <c r="O25" t="s" s="19">
        <v>2326</v>
      </c>
      <c r="P25" t="s" s="19">
        <v>2586</v>
      </c>
      <c r="Q25" t="s" s="19">
        <v>2595</v>
      </c>
      <c r="R25" t="s" s="19">
        <v>2596</v>
      </c>
      <c r="S25" t="s" s="19">
        <v>2592</v>
      </c>
      <c r="T25" t="s" s="19">
        <v>2380</v>
      </c>
    </row>
    <row r="26">
      <c r="D26" t="s" s="21">
        <v>2548</v>
      </c>
      <c r="E26" t="s" s="4">
        <v>57</v>
      </c>
      <c r="F26" s="8"/>
      <c r="G26" t="s" s="4">
        <v>762</v>
      </c>
      <c r="H26" s="8"/>
      <c r="I26" s="8"/>
      <c r="J26" t="s" s="18">
        <v>2597</v>
      </c>
      <c r="K26" t="s" s="14">
        <v>2594</v>
      </c>
      <c r="M26" t="s" s="14">
        <v>2591</v>
      </c>
      <c r="N26" t="s" s="19">
        <v>360</v>
      </c>
      <c r="O26" t="s" s="19">
        <v>2326</v>
      </c>
      <c r="P26" t="s" s="19">
        <v>2586</v>
      </c>
      <c r="Q26" t="s" s="19">
        <v>2595</v>
      </c>
      <c r="R26" t="s" s="19">
        <v>2598</v>
      </c>
      <c r="S26" t="s" s="19">
        <v>2592</v>
      </c>
      <c r="T26" t="s" s="19">
        <v>2380</v>
      </c>
    </row>
    <row r="27">
      <c r="D27" t="s" s="21">
        <v>2549</v>
      </c>
      <c r="E27" t="s" s="4">
        <v>58</v>
      </c>
      <c r="F27" s="8"/>
      <c r="G27" t="s" s="4">
        <v>763</v>
      </c>
      <c r="H27" s="8"/>
      <c r="I27" s="8"/>
      <c r="J27" t="s" s="18">
        <v>2593</v>
      </c>
      <c r="K27" t="s" s="14">
        <v>2599</v>
      </c>
      <c r="M27" t="s" s="14">
        <v>2591</v>
      </c>
      <c r="N27" t="s" s="19">
        <v>360</v>
      </c>
      <c r="O27" t="s" s="19">
        <v>2326</v>
      </c>
      <c r="P27" t="s" s="19">
        <v>2586</v>
      </c>
      <c r="Q27" t="s" s="19">
        <v>2595</v>
      </c>
      <c r="R27" t="s" s="19">
        <v>2596</v>
      </c>
      <c r="S27" t="s" s="19">
        <v>2592</v>
      </c>
      <c r="T27" t="s" s="19">
        <v>2380</v>
      </c>
    </row>
    <row r="28">
      <c r="D28" t="s" s="7">
        <v>2550</v>
      </c>
      <c r="E28" t="s" s="4">
        <v>59</v>
      </c>
      <c r="F28" t="s" s="4">
        <v>302</v>
      </c>
      <c r="G28" t="s" s="4">
        <v>1159</v>
      </c>
      <c r="H28" t="s" s="4">
        <v>2472</v>
      </c>
      <c r="I28" t="s" s="4">
        <v>2574</v>
      </c>
      <c r="J28" t="s" s="18">
        <v>2590</v>
      </c>
      <c r="K28" t="s" s="14">
        <v>2589</v>
      </c>
      <c r="M28" t="s" s="14">
        <v>2600</v>
      </c>
      <c r="N28" t="s" s="19">
        <v>360</v>
      </c>
      <c r="O28" t="s" s="19">
        <v>2326</v>
      </c>
      <c r="P28" t="s" s="19">
        <v>2586</v>
      </c>
      <c r="S28" t="s" s="19">
        <v>2592</v>
      </c>
      <c r="T28" t="s" s="19">
        <v>2380</v>
      </c>
    </row>
    <row r="29">
      <c r="D29" t="s" s="21">
        <v>2551</v>
      </c>
      <c r="E29" t="s" s="4">
        <v>60</v>
      </c>
      <c r="F29" s="8"/>
      <c r="G29" t="s" s="4">
        <v>764</v>
      </c>
      <c r="H29" s="8"/>
      <c r="I29" s="8"/>
      <c r="J29" t="s" s="18">
        <v>2593</v>
      </c>
      <c r="K29" t="s" s="14">
        <v>2594</v>
      </c>
      <c r="M29" t="s" s="14">
        <v>2600</v>
      </c>
      <c r="N29" t="s" s="19">
        <v>360</v>
      </c>
      <c r="O29" t="s" s="19">
        <v>2326</v>
      </c>
      <c r="P29" t="s" s="19">
        <v>2586</v>
      </c>
      <c r="Q29" t="s" s="19">
        <v>2595</v>
      </c>
      <c r="R29" t="s" s="19">
        <v>2596</v>
      </c>
      <c r="S29" t="s" s="19">
        <v>2592</v>
      </c>
      <c r="T29" t="s" s="19">
        <v>2380</v>
      </c>
    </row>
    <row r="30">
      <c r="D30" t="s" s="21">
        <v>2552</v>
      </c>
      <c r="E30" t="s" s="4">
        <v>61</v>
      </c>
      <c r="F30" s="8"/>
      <c r="G30" t="s" s="4">
        <v>765</v>
      </c>
      <c r="H30" s="8"/>
      <c r="I30" s="8"/>
      <c r="J30" t="s" s="18">
        <v>2597</v>
      </c>
      <c r="K30" t="s" s="14">
        <v>2594</v>
      </c>
      <c r="M30" t="s" s="14">
        <v>2600</v>
      </c>
      <c r="N30" t="s" s="19">
        <v>360</v>
      </c>
      <c r="O30" t="s" s="19">
        <v>2326</v>
      </c>
      <c r="P30" t="s" s="19">
        <v>2586</v>
      </c>
      <c r="Q30" t="s" s="19">
        <v>2595</v>
      </c>
      <c r="R30" t="s" s="19">
        <v>2598</v>
      </c>
      <c r="S30" t="s" s="19">
        <v>2592</v>
      </c>
      <c r="T30" t="s" s="19">
        <v>2380</v>
      </c>
    </row>
    <row r="31">
      <c r="D31" t="s" s="21">
        <v>2553</v>
      </c>
      <c r="E31" t="s" s="4">
        <v>62</v>
      </c>
      <c r="F31" s="8"/>
      <c r="G31" t="s" s="4">
        <v>766</v>
      </c>
      <c r="H31" s="8"/>
      <c r="I31" s="8"/>
      <c r="J31" t="s" s="18">
        <v>2593</v>
      </c>
      <c r="K31" t="s" s="14">
        <v>2599</v>
      </c>
      <c r="M31" t="s" s="14">
        <v>2600</v>
      </c>
      <c r="N31" t="s" s="19">
        <v>360</v>
      </c>
      <c r="O31" t="s" s="19">
        <v>2326</v>
      </c>
      <c r="P31" t="s" s="19">
        <v>2586</v>
      </c>
      <c r="Q31" t="s" s="19">
        <v>2595</v>
      </c>
      <c r="R31" t="s" s="19">
        <v>2596</v>
      </c>
      <c r="S31" t="s" s="19">
        <v>2592</v>
      </c>
      <c r="T31" t="s" s="19">
        <v>2380</v>
      </c>
    </row>
    <row r="32">
      <c r="D32" t="s" s="6">
        <v>2554</v>
      </c>
      <c r="E32" t="s" s="4">
        <v>63</v>
      </c>
      <c r="F32" t="s" s="4">
        <v>1938</v>
      </c>
      <c r="G32" t="s" s="4">
        <v>767</v>
      </c>
      <c r="H32" t="s" s="4">
        <v>1939</v>
      </c>
      <c r="I32" t="s" s="4">
        <v>2575</v>
      </c>
      <c r="J32" t="s" s="18">
        <v>2584</v>
      </c>
      <c r="K32" t="s" s="14">
        <v>2601</v>
      </c>
      <c r="N32" t="s" s="19">
        <v>360</v>
      </c>
      <c r="O32" t="s" s="19">
        <v>2326</v>
      </c>
      <c r="P32" t="s" s="19">
        <v>2586</v>
      </c>
      <c r="T32" t="s" s="19">
        <v>2380</v>
      </c>
    </row>
    <row r="33">
      <c r="D33" t="s" s="6">
        <v>2555</v>
      </c>
      <c r="E33" s="8"/>
      <c r="F33" s="8"/>
      <c r="G33" s="8"/>
      <c r="H33" s="8"/>
      <c r="I33" s="8"/>
      <c r="J33" t="s" s="18">
        <v>2584</v>
      </c>
      <c r="K33" t="s" s="14">
        <v>2602</v>
      </c>
      <c r="N33" t="s" s="19">
        <v>360</v>
      </c>
      <c r="O33" t="s" s="19">
        <v>2326</v>
      </c>
      <c r="P33" t="s" s="19">
        <v>2586</v>
      </c>
      <c r="T33" t="s" s="19">
        <v>2380</v>
      </c>
    </row>
    <row r="34">
      <c r="D34" t="s" s="7">
        <v>2556</v>
      </c>
      <c r="E34" t="s" s="4">
        <v>65</v>
      </c>
      <c r="F34" t="s" s="4">
        <v>309</v>
      </c>
      <c r="G34" t="s" s="4">
        <v>769</v>
      </c>
      <c r="H34" t="s" s="4">
        <v>1211</v>
      </c>
      <c r="I34" t="s" s="4">
        <v>2576</v>
      </c>
      <c r="J34" t="s" s="18">
        <v>2603</v>
      </c>
      <c r="K34" t="s" s="14">
        <v>2602</v>
      </c>
      <c r="N34" t="s" s="19">
        <v>360</v>
      </c>
      <c r="O34" t="s" s="19">
        <v>2326</v>
      </c>
      <c r="P34" t="s" s="19">
        <v>2586</v>
      </c>
      <c r="Q34" t="s" s="19">
        <v>2604</v>
      </c>
      <c r="T34" t="s" s="19">
        <v>2380</v>
      </c>
    </row>
    <row r="35">
      <c r="D35" t="s" s="7">
        <v>2557</v>
      </c>
      <c r="E35" s="8"/>
      <c r="F35" s="8"/>
      <c r="G35" s="8"/>
      <c r="H35" s="8"/>
      <c r="I35" s="8"/>
      <c r="J35" t="s" s="18">
        <v>2605</v>
      </c>
      <c r="K35" t="s" s="14">
        <v>2602</v>
      </c>
      <c r="N35" t="s" s="19">
        <v>360</v>
      </c>
      <c r="O35" t="s" s="19">
        <v>2326</v>
      </c>
      <c r="P35" t="s" s="19">
        <v>2586</v>
      </c>
      <c r="Q35" t="s" s="19">
        <v>2606</v>
      </c>
      <c r="T35" t="s" s="19">
        <v>2380</v>
      </c>
    </row>
    <row r="36">
      <c r="D36" t="s" s="21">
        <v>2558</v>
      </c>
      <c r="E36" t="s" s="4">
        <v>67</v>
      </c>
      <c r="F36" t="s" s="4">
        <v>2577</v>
      </c>
      <c r="G36" t="s" s="4">
        <v>1776</v>
      </c>
      <c r="H36" t="s" s="4">
        <v>1777</v>
      </c>
      <c r="I36" t="s" s="4">
        <v>2578</v>
      </c>
      <c r="J36" t="s" s="18">
        <v>2605</v>
      </c>
      <c r="K36" t="s" s="14">
        <v>2607</v>
      </c>
      <c r="N36" t="s" s="19">
        <v>360</v>
      </c>
      <c r="O36" t="s" s="19">
        <v>2326</v>
      </c>
      <c r="P36" t="s" s="19">
        <v>2586</v>
      </c>
      <c r="Q36" t="s" s="19">
        <v>2606</v>
      </c>
      <c r="T36" t="s" s="19">
        <v>2380</v>
      </c>
    </row>
    <row r="37">
      <c r="D37" t="s" s="21">
        <v>2559</v>
      </c>
      <c r="E37" t="s" s="4">
        <v>68</v>
      </c>
      <c r="F37" t="s" s="4">
        <v>310</v>
      </c>
      <c r="G37" t="s" s="4">
        <v>1249</v>
      </c>
      <c r="H37" t="s" s="4">
        <v>1942</v>
      </c>
      <c r="I37" t="s" s="4">
        <v>2579</v>
      </c>
      <c r="J37" t="s" s="18">
        <v>2605</v>
      </c>
      <c r="K37" t="s" s="14">
        <v>2608</v>
      </c>
      <c r="N37" t="s" s="19">
        <v>360</v>
      </c>
      <c r="O37" t="s" s="19">
        <v>2326</v>
      </c>
      <c r="P37" t="s" s="19">
        <v>2586</v>
      </c>
      <c r="Q37" t="s" s="19">
        <v>2606</v>
      </c>
      <c r="T37" t="s" s="19">
        <v>2380</v>
      </c>
    </row>
    <row r="38">
      <c r="D38" t="s" s="7">
        <v>2560</v>
      </c>
      <c r="E38" t="s" s="4">
        <v>69</v>
      </c>
      <c r="F38" t="s" s="4">
        <v>312</v>
      </c>
      <c r="G38" t="s" s="4">
        <v>1264</v>
      </c>
      <c r="H38" t="s" s="4">
        <v>1943</v>
      </c>
      <c r="I38" t="s" s="4">
        <v>2580</v>
      </c>
      <c r="J38" t="s" s="18">
        <v>2609</v>
      </c>
      <c r="K38" t="s" s="14">
        <v>2602</v>
      </c>
      <c r="N38" t="s" s="19">
        <v>360</v>
      </c>
      <c r="O38" t="s" s="19">
        <v>2326</v>
      </c>
      <c r="P38" t="s" s="19">
        <v>2586</v>
      </c>
      <c r="Q38" t="s" s="19">
        <v>2610</v>
      </c>
      <c r="T38" t="s" s="19">
        <v>2380</v>
      </c>
    </row>
    <row r="39">
      <c r="D39" t="s" s="6">
        <v>2561</v>
      </c>
      <c r="E39" t="s" s="4">
        <v>70</v>
      </c>
      <c r="F39" s="8"/>
      <c r="G39" s="8"/>
      <c r="H39" s="8"/>
      <c r="I39" s="8"/>
      <c r="J39" t="s" s="18">
        <v>2584</v>
      </c>
      <c r="K39" t="s" s="14">
        <v>2611</v>
      </c>
      <c r="N39" t="s" s="19">
        <v>360</v>
      </c>
      <c r="O39" t="s" s="19">
        <v>2326</v>
      </c>
      <c r="P39" t="s" s="19">
        <v>2586</v>
      </c>
      <c r="T39" t="s" s="19">
        <v>2380</v>
      </c>
    </row>
    <row r="40">
      <c r="D40" t="s" s="6">
        <v>2562</v>
      </c>
      <c r="E40" t="s" s="4">
        <v>71</v>
      </c>
      <c r="F40" t="s" s="4">
        <v>2581</v>
      </c>
      <c r="G40" s="8"/>
      <c r="H40" s="8"/>
      <c r="I40" s="8"/>
      <c r="J40" t="s" s="18">
        <v>2584</v>
      </c>
      <c r="K40" t="s" s="14">
        <v>2612</v>
      </c>
      <c r="N40" t="s" s="19">
        <v>360</v>
      </c>
      <c r="O40" t="s" s="19">
        <v>2326</v>
      </c>
      <c r="P40" t="s" s="19">
        <v>2586</v>
      </c>
      <c r="T40" t="s" s="19">
        <v>2380</v>
      </c>
    </row>
    <row r="41">
      <c r="D41" t="s" s="6">
        <v>2563</v>
      </c>
      <c r="E41" t="s" s="27">
        <v>150</v>
      </c>
      <c r="F41" t="s" s="27">
        <v>2582</v>
      </c>
      <c r="G41" t="s" s="27">
        <v>1309</v>
      </c>
      <c r="H41" t="s" s="27">
        <v>2016</v>
      </c>
      <c r="I41" t="s" s="27">
        <v>2583</v>
      </c>
      <c r="J41" t="s" s="18">
        <v>2584</v>
      </c>
      <c r="K41" t="s" s="14">
        <v>2613</v>
      </c>
      <c r="N41" t="s" s="19">
        <v>360</v>
      </c>
      <c r="O41" t="s" s="19">
        <v>2326</v>
      </c>
      <c r="P41" t="s" s="19">
        <v>2586</v>
      </c>
      <c r="T41" t="s" s="19">
        <v>2380</v>
      </c>
    </row>
    <row r="42">
      <c r="D42" t="s" s="6">
        <v>2564</v>
      </c>
      <c r="E42" s="8"/>
      <c r="F42" s="8"/>
      <c r="G42" s="8"/>
      <c r="H42" s="8"/>
      <c r="I42" s="8"/>
      <c r="J42" t="s" s="18">
        <v>2584</v>
      </c>
      <c r="K42" t="s" s="14">
        <v>2325</v>
      </c>
      <c r="L42" t="s" s="14">
        <v>2333</v>
      </c>
      <c r="N42" t="s" s="19">
        <v>360</v>
      </c>
      <c r="O42" t="s" s="19">
        <v>2326</v>
      </c>
      <c r="P42" t="s" s="19">
        <v>2586</v>
      </c>
      <c r="T42" t="s" s="19">
        <v>2380</v>
      </c>
    </row>
    <row r="43">
      <c r="D43" t="s" s="6">
        <v>2565</v>
      </c>
      <c r="E43" s="8"/>
      <c r="F43" s="8"/>
      <c r="G43" s="8"/>
      <c r="H43" s="8"/>
      <c r="I43" s="8"/>
      <c r="J43" t="s" s="18">
        <v>2584</v>
      </c>
      <c r="K43" t="s" s="14">
        <v>2325</v>
      </c>
      <c r="N43" t="s" s="19">
        <v>360</v>
      </c>
      <c r="O43" t="s" s="19">
        <v>2326</v>
      </c>
      <c r="P43" t="s" s="19">
        <v>2586</v>
      </c>
      <c r="T43" t="s" s="19">
        <v>2380</v>
      </c>
    </row>
    <row r="44">
      <c r="E44" t="s" s="14">
        <v>2614</v>
      </c>
      <c r="F44" t="s" s="14">
        <v>2616</v>
      </c>
      <c r="G44" t="s" s="14">
        <v>2614</v>
      </c>
      <c r="H44" t="s" s="14">
        <v>2616</v>
      </c>
      <c r="I44" t="s" s="14">
        <v>2616</v>
      </c>
    </row>
    <row r="45">
      <c r="H45" t="s" s="14">
        <v>2337</v>
      </c>
      <c r="I45" t="s" s="14">
        <v>2338</v>
      </c>
    </row>
    <row r="46">
      <c r="E46" t="s" s="14">
        <v>2615</v>
      </c>
      <c r="F46" t="s" s="14">
        <v>2615</v>
      </c>
      <c r="G46" t="s" s="14">
        <v>2617</v>
      </c>
      <c r="H46" t="s" s="14">
        <v>2617</v>
      </c>
      <c r="I46" t="s" s="14">
        <v>2617</v>
      </c>
    </row>
    <row r="47">
      <c r="B47" t="s" s="11">
        <v>112</v>
      </c>
    </row>
    <row r="48">
      <c r="B48" t="s" s="11">
        <v>489</v>
      </c>
    </row>
    <row r="49">
      <c r="B49" t="s" s="11">
        <v>113</v>
      </c>
    </row>
    <row r="50">
      <c r="B50" t="s" s="11">
        <v>2377</v>
      </c>
    </row>
    <row r="51">
      <c r="B51" t="s" s="26">
        <v>2339</v>
      </c>
    </row>
    <row r="52">
      <c r="B52" t="s" s="12">
        <v>2643</v>
      </c>
    </row>
    <row r="54">
      <c r="E54" t="s" s="20">
        <v>2539</v>
      </c>
    </row>
    <row r="55">
      <c r="E55" t="s" s="20">
        <v>2314</v>
      </c>
      <c r="F55" t="s" s="20">
        <v>2315</v>
      </c>
    </row>
    <row r="56">
      <c r="D56" t="s" s="6">
        <v>2542</v>
      </c>
      <c r="E56" t="s" s="4">
        <v>2619</v>
      </c>
      <c r="F56" t="s" s="4">
        <v>2620</v>
      </c>
      <c r="G56" t="s" s="18">
        <v>2621</v>
      </c>
      <c r="H56" t="s" s="14">
        <v>2585</v>
      </c>
      <c r="K56" t="s" s="19">
        <v>360</v>
      </c>
      <c r="L56" t="s" s="19">
        <v>2326</v>
      </c>
      <c r="M56" t="s" s="19">
        <v>1894</v>
      </c>
      <c r="Q56" t="s" s="19">
        <v>2380</v>
      </c>
    </row>
    <row r="57">
      <c r="D57" t="s" s="7">
        <v>2543</v>
      </c>
      <c r="E57" t="s" s="4">
        <v>822</v>
      </c>
      <c r="F57" t="s" s="4">
        <v>835</v>
      </c>
      <c r="G57" t="s" s="18">
        <v>2621</v>
      </c>
      <c r="H57" t="s" s="14">
        <v>2587</v>
      </c>
      <c r="K57" t="s" s="19">
        <v>360</v>
      </c>
      <c r="L57" t="s" s="19">
        <v>2326</v>
      </c>
      <c r="M57" t="s" s="19">
        <v>1894</v>
      </c>
      <c r="Q57" t="s" s="19">
        <v>2380</v>
      </c>
    </row>
    <row r="58">
      <c r="D58" t="s" s="7">
        <v>2544</v>
      </c>
      <c r="E58" t="s" s="4">
        <v>823</v>
      </c>
      <c r="F58" t="s" s="4">
        <v>836</v>
      </c>
      <c r="G58" t="s" s="18">
        <v>2621</v>
      </c>
      <c r="H58" t="s" s="14">
        <v>2588</v>
      </c>
      <c r="K58" t="s" s="19">
        <v>360</v>
      </c>
      <c r="L58" t="s" s="19">
        <v>2326</v>
      </c>
      <c r="M58" t="s" s="19">
        <v>1894</v>
      </c>
      <c r="Q58" t="s" s="19">
        <v>2380</v>
      </c>
    </row>
    <row r="59">
      <c r="D59" t="s" s="6">
        <v>2545</v>
      </c>
      <c r="E59" t="s" s="4">
        <v>824</v>
      </c>
      <c r="F59" t="s" s="4">
        <v>837</v>
      </c>
      <c r="G59" t="s" s="18">
        <v>2621</v>
      </c>
      <c r="H59" t="s" s="14">
        <v>2589</v>
      </c>
      <c r="K59" t="s" s="19">
        <v>360</v>
      </c>
      <c r="L59" t="s" s="19">
        <v>2326</v>
      </c>
      <c r="M59" t="s" s="19">
        <v>1894</v>
      </c>
      <c r="Q59" t="s" s="19">
        <v>2380</v>
      </c>
    </row>
    <row r="60">
      <c r="D60" t="s" s="7">
        <v>2546</v>
      </c>
      <c r="E60" t="s" s="4">
        <v>825</v>
      </c>
      <c r="F60" t="s" s="4">
        <v>838</v>
      </c>
      <c r="G60" t="s" s="18">
        <v>2622</v>
      </c>
      <c r="H60" t="s" s="14">
        <v>2589</v>
      </c>
      <c r="J60" t="s" s="14">
        <v>2591</v>
      </c>
      <c r="K60" t="s" s="19">
        <v>360</v>
      </c>
      <c r="L60" t="s" s="19">
        <v>2326</v>
      </c>
      <c r="M60" t="s" s="19">
        <v>1894</v>
      </c>
      <c r="P60" t="s" s="19">
        <v>2592</v>
      </c>
      <c r="Q60" t="s" s="19">
        <v>2380</v>
      </c>
    </row>
    <row r="61">
      <c r="D61" t="s" s="21">
        <v>2547</v>
      </c>
      <c r="E61" s="8"/>
      <c r="F61" s="8"/>
      <c r="G61" t="s" s="18">
        <v>2623</v>
      </c>
      <c r="H61" t="s" s="14">
        <v>2594</v>
      </c>
      <c r="J61" t="s" s="14">
        <v>2591</v>
      </c>
      <c r="K61" t="s" s="19">
        <v>360</v>
      </c>
      <c r="L61" t="s" s="19">
        <v>2326</v>
      </c>
      <c r="M61" t="s" s="19">
        <v>1894</v>
      </c>
      <c r="N61" t="s" s="19">
        <v>2595</v>
      </c>
      <c r="O61" t="s" s="19">
        <v>2596</v>
      </c>
      <c r="P61" t="s" s="19">
        <v>2592</v>
      </c>
      <c r="Q61" t="s" s="19">
        <v>2380</v>
      </c>
    </row>
    <row r="62">
      <c r="D62" t="s" s="21">
        <v>2548</v>
      </c>
      <c r="E62" s="8"/>
      <c r="F62" s="8"/>
      <c r="G62" t="s" s="18">
        <v>2624</v>
      </c>
      <c r="H62" t="s" s="14">
        <v>2594</v>
      </c>
      <c r="J62" t="s" s="14">
        <v>2591</v>
      </c>
      <c r="K62" t="s" s="19">
        <v>360</v>
      </c>
      <c r="L62" t="s" s="19">
        <v>2326</v>
      </c>
      <c r="M62" t="s" s="19">
        <v>1894</v>
      </c>
      <c r="N62" t="s" s="19">
        <v>2595</v>
      </c>
      <c r="O62" t="s" s="19">
        <v>2598</v>
      </c>
      <c r="P62" t="s" s="19">
        <v>2592</v>
      </c>
      <c r="Q62" t="s" s="19">
        <v>2380</v>
      </c>
    </row>
    <row r="63">
      <c r="D63" t="s" s="21">
        <v>2549</v>
      </c>
      <c r="E63" s="8"/>
      <c r="F63" s="8"/>
      <c r="G63" t="s" s="18">
        <v>2623</v>
      </c>
      <c r="H63" t="s" s="14">
        <v>2599</v>
      </c>
      <c r="J63" t="s" s="14">
        <v>2591</v>
      </c>
      <c r="K63" t="s" s="19">
        <v>360</v>
      </c>
      <c r="L63" t="s" s="19">
        <v>2326</v>
      </c>
      <c r="M63" t="s" s="19">
        <v>1894</v>
      </c>
      <c r="N63" t="s" s="19">
        <v>2595</v>
      </c>
      <c r="O63" t="s" s="19">
        <v>2596</v>
      </c>
      <c r="P63" t="s" s="19">
        <v>2592</v>
      </c>
      <c r="Q63" t="s" s="19">
        <v>2380</v>
      </c>
    </row>
    <row r="64">
      <c r="D64" t="s" s="7">
        <v>2550</v>
      </c>
      <c r="E64" t="s" s="4">
        <v>1160</v>
      </c>
      <c r="F64" t="s" s="4">
        <v>1161</v>
      </c>
      <c r="G64" t="s" s="18">
        <v>2622</v>
      </c>
      <c r="H64" t="s" s="14">
        <v>2589</v>
      </c>
      <c r="J64" t="s" s="14">
        <v>2600</v>
      </c>
      <c r="K64" t="s" s="19">
        <v>360</v>
      </c>
      <c r="L64" t="s" s="19">
        <v>2326</v>
      </c>
      <c r="M64" t="s" s="19">
        <v>1894</v>
      </c>
      <c r="P64" t="s" s="19">
        <v>2592</v>
      </c>
      <c r="Q64" t="s" s="19">
        <v>2380</v>
      </c>
    </row>
    <row r="65">
      <c r="D65" t="s" s="21">
        <v>2551</v>
      </c>
      <c r="E65" s="8"/>
      <c r="F65" s="8"/>
      <c r="G65" t="s" s="18">
        <v>2623</v>
      </c>
      <c r="H65" t="s" s="14">
        <v>2594</v>
      </c>
      <c r="J65" t="s" s="14">
        <v>2600</v>
      </c>
      <c r="K65" t="s" s="19">
        <v>360</v>
      </c>
      <c r="L65" t="s" s="19">
        <v>2326</v>
      </c>
      <c r="M65" t="s" s="19">
        <v>1894</v>
      </c>
      <c r="N65" t="s" s="19">
        <v>2595</v>
      </c>
      <c r="O65" t="s" s="19">
        <v>2596</v>
      </c>
      <c r="P65" t="s" s="19">
        <v>2592</v>
      </c>
      <c r="Q65" t="s" s="19">
        <v>2380</v>
      </c>
    </row>
    <row r="66">
      <c r="D66" t="s" s="21">
        <v>2552</v>
      </c>
      <c r="E66" s="8"/>
      <c r="F66" s="8"/>
      <c r="G66" t="s" s="18">
        <v>2624</v>
      </c>
      <c r="H66" t="s" s="14">
        <v>2594</v>
      </c>
      <c r="J66" t="s" s="14">
        <v>2600</v>
      </c>
      <c r="K66" t="s" s="19">
        <v>360</v>
      </c>
      <c r="L66" t="s" s="19">
        <v>2326</v>
      </c>
      <c r="M66" t="s" s="19">
        <v>1894</v>
      </c>
      <c r="N66" t="s" s="19">
        <v>2595</v>
      </c>
      <c r="O66" t="s" s="19">
        <v>2598</v>
      </c>
      <c r="P66" t="s" s="19">
        <v>2592</v>
      </c>
      <c r="Q66" t="s" s="19">
        <v>2380</v>
      </c>
    </row>
    <row r="67">
      <c r="D67" t="s" s="21">
        <v>2553</v>
      </c>
      <c r="E67" s="8"/>
      <c r="F67" s="8"/>
      <c r="G67" t="s" s="18">
        <v>2623</v>
      </c>
      <c r="H67" t="s" s="14">
        <v>2599</v>
      </c>
      <c r="J67" t="s" s="14">
        <v>2600</v>
      </c>
      <c r="K67" t="s" s="19">
        <v>360</v>
      </c>
      <c r="L67" t="s" s="19">
        <v>2326</v>
      </c>
      <c r="M67" t="s" s="19">
        <v>1894</v>
      </c>
      <c r="N67" t="s" s="19">
        <v>2595</v>
      </c>
      <c r="O67" t="s" s="19">
        <v>2596</v>
      </c>
      <c r="P67" t="s" s="19">
        <v>2592</v>
      </c>
      <c r="Q67" t="s" s="19">
        <v>2380</v>
      </c>
    </row>
    <row r="68">
      <c r="D68" t="s" s="6">
        <v>2554</v>
      </c>
      <c r="E68" t="s" s="4">
        <v>832</v>
      </c>
      <c r="F68" t="s" s="4">
        <v>845</v>
      </c>
      <c r="G68" t="s" s="18">
        <v>2621</v>
      </c>
      <c r="H68" t="s" s="14">
        <v>2601</v>
      </c>
      <c r="K68" t="s" s="19">
        <v>360</v>
      </c>
      <c r="L68" t="s" s="19">
        <v>2326</v>
      </c>
      <c r="M68" t="s" s="19">
        <v>1894</v>
      </c>
      <c r="Q68" t="s" s="19">
        <v>2380</v>
      </c>
    </row>
    <row r="69">
      <c r="D69" t="s" s="6">
        <v>2555</v>
      </c>
      <c r="E69" t="s" s="4">
        <v>833</v>
      </c>
      <c r="F69" t="s" s="4">
        <v>846</v>
      </c>
      <c r="G69" t="s" s="18">
        <v>2621</v>
      </c>
      <c r="H69" t="s" s="14">
        <v>2602</v>
      </c>
      <c r="K69" t="s" s="19">
        <v>360</v>
      </c>
      <c r="L69" t="s" s="19">
        <v>2326</v>
      </c>
      <c r="M69" t="s" s="19">
        <v>1894</v>
      </c>
      <c r="Q69" t="s" s="19">
        <v>2380</v>
      </c>
    </row>
    <row r="70">
      <c r="D70" t="s" s="7">
        <v>2556</v>
      </c>
      <c r="E70" t="s" s="4">
        <v>834</v>
      </c>
      <c r="F70" t="s" s="4">
        <v>847</v>
      </c>
      <c r="G70" t="s" s="18">
        <v>2625</v>
      </c>
      <c r="H70" t="s" s="14">
        <v>2602</v>
      </c>
      <c r="K70" t="s" s="19">
        <v>360</v>
      </c>
      <c r="L70" t="s" s="19">
        <v>2326</v>
      </c>
      <c r="M70" t="s" s="19">
        <v>1894</v>
      </c>
      <c r="N70" t="s" s="19">
        <v>2604</v>
      </c>
      <c r="Q70" t="s" s="19">
        <v>2380</v>
      </c>
    </row>
    <row r="71">
      <c r="D71" t="s" s="7">
        <v>2557</v>
      </c>
      <c r="E71" t="s" s="4">
        <v>1233</v>
      </c>
      <c r="F71" t="s" s="4">
        <v>1234</v>
      </c>
      <c r="G71" t="s" s="18">
        <v>2626</v>
      </c>
      <c r="H71" t="s" s="14">
        <v>2602</v>
      </c>
      <c r="K71" t="s" s="19">
        <v>360</v>
      </c>
      <c r="L71" t="s" s="19">
        <v>2326</v>
      </c>
      <c r="M71" t="s" s="19">
        <v>1894</v>
      </c>
      <c r="N71" t="s" s="19">
        <v>2606</v>
      </c>
      <c r="Q71" t="s" s="19">
        <v>2380</v>
      </c>
    </row>
    <row r="72">
      <c r="D72" t="s" s="21">
        <v>2558</v>
      </c>
      <c r="E72" t="s" s="4">
        <v>1778</v>
      </c>
      <c r="F72" t="s" s="4">
        <v>1779</v>
      </c>
      <c r="G72" t="s" s="18">
        <v>2626</v>
      </c>
      <c r="H72" t="s" s="14">
        <v>2607</v>
      </c>
      <c r="K72" t="s" s="19">
        <v>360</v>
      </c>
      <c r="L72" t="s" s="19">
        <v>2326</v>
      </c>
      <c r="M72" t="s" s="19">
        <v>1894</v>
      </c>
      <c r="N72" t="s" s="19">
        <v>2606</v>
      </c>
      <c r="Q72" t="s" s="19">
        <v>2380</v>
      </c>
    </row>
    <row r="73">
      <c r="D73" t="s" s="21">
        <v>2559</v>
      </c>
      <c r="E73" t="s" s="4">
        <v>1250</v>
      </c>
      <c r="F73" t="s" s="4">
        <v>1251</v>
      </c>
      <c r="G73" t="s" s="18">
        <v>2626</v>
      </c>
      <c r="H73" t="s" s="14">
        <v>2608</v>
      </c>
      <c r="K73" t="s" s="19">
        <v>360</v>
      </c>
      <c r="L73" t="s" s="19">
        <v>2326</v>
      </c>
      <c r="M73" t="s" s="19">
        <v>1894</v>
      </c>
      <c r="N73" t="s" s="19">
        <v>2606</v>
      </c>
      <c r="Q73" t="s" s="19">
        <v>2380</v>
      </c>
    </row>
    <row r="74">
      <c r="D74" t="s" s="7">
        <v>2560</v>
      </c>
      <c r="E74" t="s" s="4">
        <v>1265</v>
      </c>
      <c r="F74" t="s" s="4">
        <v>1266</v>
      </c>
      <c r="G74" t="s" s="18">
        <v>2627</v>
      </c>
      <c r="H74" t="s" s="14">
        <v>2602</v>
      </c>
      <c r="K74" t="s" s="19">
        <v>360</v>
      </c>
      <c r="L74" t="s" s="19">
        <v>2326</v>
      </c>
      <c r="M74" t="s" s="19">
        <v>1894</v>
      </c>
      <c r="N74" t="s" s="19">
        <v>2610</v>
      </c>
      <c r="Q74" t="s" s="19">
        <v>2380</v>
      </c>
    </row>
    <row r="75">
      <c r="D75" t="s" s="6">
        <v>2561</v>
      </c>
      <c r="E75" t="s" s="4">
        <v>1280</v>
      </c>
      <c r="F75" t="s" s="4">
        <v>1281</v>
      </c>
      <c r="G75" t="s" s="18">
        <v>2621</v>
      </c>
      <c r="H75" t="s" s="14">
        <v>2611</v>
      </c>
      <c r="K75" t="s" s="19">
        <v>360</v>
      </c>
      <c r="L75" t="s" s="19">
        <v>2326</v>
      </c>
      <c r="M75" t="s" s="19">
        <v>1894</v>
      </c>
      <c r="Q75" t="s" s="19">
        <v>2380</v>
      </c>
    </row>
    <row r="76">
      <c r="D76" t="s" s="6">
        <v>2562</v>
      </c>
      <c r="E76" t="s" s="4">
        <v>1295</v>
      </c>
      <c r="F76" t="s" s="4">
        <v>1296</v>
      </c>
      <c r="G76" t="s" s="18">
        <v>2621</v>
      </c>
      <c r="H76" t="s" s="14">
        <v>2612</v>
      </c>
      <c r="K76" t="s" s="19">
        <v>360</v>
      </c>
      <c r="L76" t="s" s="19">
        <v>2326</v>
      </c>
      <c r="M76" t="s" s="19">
        <v>1894</v>
      </c>
      <c r="Q76" t="s" s="19">
        <v>2380</v>
      </c>
    </row>
    <row r="77">
      <c r="D77" t="s" s="6">
        <v>2563</v>
      </c>
      <c r="E77" t="s" s="27">
        <v>1310</v>
      </c>
      <c r="F77" t="s" s="27">
        <v>1311</v>
      </c>
      <c r="G77" t="s" s="18">
        <v>2621</v>
      </c>
      <c r="H77" t="s" s="14">
        <v>2613</v>
      </c>
      <c r="K77" t="s" s="19">
        <v>360</v>
      </c>
      <c r="L77" t="s" s="19">
        <v>2326</v>
      </c>
      <c r="M77" t="s" s="19">
        <v>1894</v>
      </c>
      <c r="Q77" t="s" s="19">
        <v>2380</v>
      </c>
    </row>
    <row r="78">
      <c r="D78" t="s" s="6">
        <v>2564</v>
      </c>
      <c r="E78" t="s" s="4">
        <v>1326</v>
      </c>
      <c r="F78" t="s" s="4">
        <v>1327</v>
      </c>
      <c r="G78" t="s" s="18">
        <v>2621</v>
      </c>
      <c r="H78" t="s" s="14">
        <v>2325</v>
      </c>
      <c r="I78" t="s" s="14">
        <v>2333</v>
      </c>
      <c r="K78" t="s" s="19">
        <v>360</v>
      </c>
      <c r="L78" t="s" s="19">
        <v>2326</v>
      </c>
      <c r="M78" t="s" s="19">
        <v>1894</v>
      </c>
      <c r="Q78" t="s" s="19">
        <v>2380</v>
      </c>
    </row>
    <row r="79">
      <c r="D79" t="s" s="6">
        <v>2565</v>
      </c>
      <c r="E79" t="s" s="4">
        <v>1341</v>
      </c>
      <c r="F79" t="s" s="4">
        <v>1342</v>
      </c>
      <c r="G79" t="s" s="18">
        <v>2621</v>
      </c>
      <c r="H79" t="s" s="14">
        <v>2325</v>
      </c>
      <c r="K79" t="s" s="19">
        <v>360</v>
      </c>
      <c r="L79" t="s" s="19">
        <v>2326</v>
      </c>
      <c r="M79" t="s" s="19">
        <v>1894</v>
      </c>
      <c r="Q79" t="s" s="19">
        <v>2380</v>
      </c>
    </row>
    <row r="80">
      <c r="E80" t="s" s="14">
        <v>2337</v>
      </c>
      <c r="F80" t="s" s="14">
        <v>2338</v>
      </c>
    </row>
    <row r="81">
      <c r="E81" t="s" s="14">
        <v>2617</v>
      </c>
      <c r="F81" t="s" s="14">
        <v>2617</v>
      </c>
    </row>
    <row r="82">
      <c r="B82" t="s" s="11">
        <v>112</v>
      </c>
    </row>
    <row r="83">
      <c r="B83" t="s" s="11">
        <v>489</v>
      </c>
    </row>
    <row r="84">
      <c r="B84" t="s" s="11">
        <v>113</v>
      </c>
    </row>
    <row r="85">
      <c r="B85" t="s" s="11">
        <v>2377</v>
      </c>
    </row>
    <row r="86">
      <c r="B86" t="s" s="26">
        <v>2339</v>
      </c>
    </row>
    <row r="87">
      <c r="B87" t="s" s="12">
        <v>2644</v>
      </c>
    </row>
  </sheetData>
  <mergeCells>
    <mergeCell ref="E18:F18"/>
    <mergeCell ref="G18:I18"/>
    <mergeCell ref="E54:F54"/>
  </mergeCells>
  <pageMargins bottom="0.75" footer="0.3" header="0.3" left="0.7" right="0.7" top="0.75"/>
  <drawing r:id="rId1"/>
  <legacyDrawing r:id="rId3"/>
</worksheet>
</file>

<file path=xl/worksheets/sheet40.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76.05078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35.0" customWidth="true" bestFit="true"/>
    <col min="14" max="14" width="35.0" customWidth="true" bestFit="true"/>
    <col min="15" max="15" width="35.0" customWidth="true" bestFit="true"/>
    <col min="16" max="16" width="33.79296875" customWidth="true" bestFit="true"/>
    <col min="17" max="17" width="35.0" customWidth="true" bestFit="true"/>
    <col min="18" max="18" width="35.0" customWidth="true" bestFit="true"/>
    <col min="19" max="19" width="33.79296875" customWidth="true" bestFit="true"/>
    <col min="20" max="20" width="35.0" customWidth="true" bestFit="true"/>
  </cols>
  <sheetData>
    <row r="1">
      <c r="A1" t="s" s="5">
        <v>2645</v>
      </c>
    </row>
    <row r="6">
      <c r="E6" t="s" s="20">
        <v>2523</v>
      </c>
    </row>
    <row r="7">
      <c r="D7" t="s" s="29">
        <v>2524</v>
      </c>
      <c r="E7" t="s" s="4">
        <v>2528</v>
      </c>
      <c r="F7" t="s" s="18">
        <v>2529</v>
      </c>
      <c r="G7" t="s" s="19">
        <v>2391</v>
      </c>
      <c r="H7" t="s" s="19">
        <v>2530</v>
      </c>
    </row>
    <row r="8">
      <c r="D8" t="s" s="29">
        <v>2525</v>
      </c>
      <c r="E8" t="s" s="4">
        <v>2383</v>
      </c>
      <c r="F8" t="s" s="18">
        <v>2531</v>
      </c>
      <c r="G8" t="s" s="19">
        <v>2391</v>
      </c>
      <c r="H8" t="s" s="19">
        <v>2532</v>
      </c>
    </row>
    <row r="9">
      <c r="D9" t="s" s="29">
        <v>2526</v>
      </c>
      <c r="E9" t="s" s="4">
        <v>2384</v>
      </c>
      <c r="F9" t="s" s="18">
        <v>2533</v>
      </c>
      <c r="G9" t="s" s="19">
        <v>2391</v>
      </c>
      <c r="H9" t="s" s="19">
        <v>2534</v>
      </c>
    </row>
    <row r="10">
      <c r="D10" t="s" s="29">
        <v>2527</v>
      </c>
      <c r="E10" t="s" s="4">
        <v>2385</v>
      </c>
      <c r="F10" t="s" s="18">
        <v>2535</v>
      </c>
      <c r="G10" t="s" s="19">
        <v>2391</v>
      </c>
      <c r="H10" t="s" s="19">
        <v>2536</v>
      </c>
    </row>
    <row r="11"/>
    <row r="12">
      <c r="B12" t="s" s="11">
        <v>162</v>
      </c>
    </row>
    <row r="13">
      <c r="B13" t="s" s="11">
        <v>1973</v>
      </c>
    </row>
    <row r="14">
      <c r="B14" t="s" s="11">
        <v>2407</v>
      </c>
    </row>
    <row r="15">
      <c r="B15" t="s" s="11">
        <v>2377</v>
      </c>
    </row>
    <row r="16">
      <c r="B16" t="s" s="26">
        <v>2339</v>
      </c>
    </row>
    <row r="17">
      <c r="B17" t="s" s="12">
        <v>2646</v>
      </c>
    </row>
    <row r="19">
      <c r="E19" t="s" s="20">
        <v>2538</v>
      </c>
      <c r="G19" t="s" s="20">
        <v>2539</v>
      </c>
    </row>
    <row r="20">
      <c r="E20" t="s" s="20">
        <v>223</v>
      </c>
      <c r="F20" t="s" s="20">
        <v>267</v>
      </c>
      <c r="G20" t="s" s="20">
        <v>223</v>
      </c>
      <c r="H20" t="s" s="20">
        <v>2540</v>
      </c>
      <c r="I20" t="s" s="20">
        <v>2541</v>
      </c>
    </row>
    <row r="21">
      <c r="D21" t="s" s="6">
        <v>2542</v>
      </c>
      <c r="E21" s="8"/>
      <c r="F21" s="8"/>
      <c r="G21" s="8"/>
      <c r="H21" s="8"/>
      <c r="I21" s="8"/>
      <c r="J21" t="s" s="18">
        <v>2584</v>
      </c>
      <c r="K21" t="s" s="14">
        <v>2585</v>
      </c>
      <c r="N21" t="s" s="19">
        <v>360</v>
      </c>
      <c r="O21" t="s" s="19">
        <v>2326</v>
      </c>
      <c r="P21" t="s" s="19">
        <v>2586</v>
      </c>
      <c r="T21" t="s" s="19">
        <v>2380</v>
      </c>
    </row>
    <row r="22">
      <c r="D22" t="s" s="7">
        <v>2543</v>
      </c>
      <c r="E22" t="s" s="4">
        <v>52</v>
      </c>
      <c r="F22" t="s" s="4">
        <v>1936</v>
      </c>
      <c r="G22" t="s" s="4">
        <v>757</v>
      </c>
      <c r="H22" t="s" s="4">
        <v>2566</v>
      </c>
      <c r="I22" t="s" s="4">
        <v>2567</v>
      </c>
      <c r="J22" t="s" s="18">
        <v>2584</v>
      </c>
      <c r="K22" t="s" s="14">
        <v>2587</v>
      </c>
      <c r="N22" t="s" s="19">
        <v>360</v>
      </c>
      <c r="O22" t="s" s="19">
        <v>2326</v>
      </c>
      <c r="P22" t="s" s="19">
        <v>2586</v>
      </c>
      <c r="T22" t="s" s="19">
        <v>2380</v>
      </c>
    </row>
    <row r="23">
      <c r="D23" t="s" s="7">
        <v>2544</v>
      </c>
      <c r="E23" t="s" s="4">
        <v>53</v>
      </c>
      <c r="F23" t="s" s="4">
        <v>2568</v>
      </c>
      <c r="G23" t="s" s="4">
        <v>758</v>
      </c>
      <c r="H23" t="s" s="4">
        <v>2569</v>
      </c>
      <c r="I23" t="s" s="4">
        <v>2570</v>
      </c>
      <c r="J23" t="s" s="18">
        <v>2584</v>
      </c>
      <c r="K23" t="s" s="14">
        <v>2588</v>
      </c>
      <c r="N23" t="s" s="19">
        <v>360</v>
      </c>
      <c r="O23" t="s" s="19">
        <v>2326</v>
      </c>
      <c r="P23" t="s" s="19">
        <v>2586</v>
      </c>
      <c r="T23" t="s" s="19">
        <v>2380</v>
      </c>
    </row>
    <row r="24">
      <c r="D24" t="s" s="6">
        <v>2545</v>
      </c>
      <c r="E24" s="8"/>
      <c r="F24" s="8"/>
      <c r="G24" s="8"/>
      <c r="H24" s="8"/>
      <c r="I24" s="8"/>
      <c r="J24" t="s" s="18">
        <v>2584</v>
      </c>
      <c r="K24" t="s" s="14">
        <v>2589</v>
      </c>
      <c r="N24" t="s" s="19">
        <v>360</v>
      </c>
      <c r="O24" t="s" s="19">
        <v>2326</v>
      </c>
      <c r="P24" t="s" s="19">
        <v>2586</v>
      </c>
      <c r="T24" t="s" s="19">
        <v>2380</v>
      </c>
    </row>
    <row r="25">
      <c r="D25" t="s" s="7">
        <v>2546</v>
      </c>
      <c r="E25" t="s" s="4">
        <v>55</v>
      </c>
      <c r="F25" t="s" s="4">
        <v>2571</v>
      </c>
      <c r="G25" t="s" s="4">
        <v>760</v>
      </c>
      <c r="H25" t="s" s="4">
        <v>2572</v>
      </c>
      <c r="I25" t="s" s="4">
        <v>2573</v>
      </c>
      <c r="J25" t="s" s="18">
        <v>2590</v>
      </c>
      <c r="K25" t="s" s="14">
        <v>2589</v>
      </c>
      <c r="M25" t="s" s="14">
        <v>2591</v>
      </c>
      <c r="N25" t="s" s="19">
        <v>360</v>
      </c>
      <c r="O25" t="s" s="19">
        <v>2326</v>
      </c>
      <c r="P25" t="s" s="19">
        <v>2586</v>
      </c>
      <c r="S25" t="s" s="19">
        <v>2592</v>
      </c>
      <c r="T25" t="s" s="19">
        <v>2380</v>
      </c>
    </row>
    <row r="26">
      <c r="D26" t="s" s="21">
        <v>2547</v>
      </c>
      <c r="E26" t="s" s="4">
        <v>56</v>
      </c>
      <c r="F26" s="8"/>
      <c r="G26" t="s" s="4">
        <v>761</v>
      </c>
      <c r="H26" s="8"/>
      <c r="I26" s="8"/>
      <c r="J26" t="s" s="18">
        <v>2593</v>
      </c>
      <c r="K26" t="s" s="14">
        <v>2594</v>
      </c>
      <c r="M26" t="s" s="14">
        <v>2591</v>
      </c>
      <c r="N26" t="s" s="19">
        <v>360</v>
      </c>
      <c r="O26" t="s" s="19">
        <v>2326</v>
      </c>
      <c r="P26" t="s" s="19">
        <v>2586</v>
      </c>
      <c r="Q26" t="s" s="19">
        <v>2595</v>
      </c>
      <c r="R26" t="s" s="19">
        <v>2596</v>
      </c>
      <c r="S26" t="s" s="19">
        <v>2592</v>
      </c>
      <c r="T26" t="s" s="19">
        <v>2380</v>
      </c>
    </row>
    <row r="27">
      <c r="D27" t="s" s="21">
        <v>2548</v>
      </c>
      <c r="E27" t="s" s="4">
        <v>57</v>
      </c>
      <c r="F27" s="8"/>
      <c r="G27" t="s" s="4">
        <v>762</v>
      </c>
      <c r="H27" s="8"/>
      <c r="I27" s="8"/>
      <c r="J27" t="s" s="18">
        <v>2597</v>
      </c>
      <c r="K27" t="s" s="14">
        <v>2594</v>
      </c>
      <c r="M27" t="s" s="14">
        <v>2591</v>
      </c>
      <c r="N27" t="s" s="19">
        <v>360</v>
      </c>
      <c r="O27" t="s" s="19">
        <v>2326</v>
      </c>
      <c r="P27" t="s" s="19">
        <v>2586</v>
      </c>
      <c r="Q27" t="s" s="19">
        <v>2595</v>
      </c>
      <c r="R27" t="s" s="19">
        <v>2598</v>
      </c>
      <c r="S27" t="s" s="19">
        <v>2592</v>
      </c>
      <c r="T27" t="s" s="19">
        <v>2380</v>
      </c>
    </row>
    <row r="28">
      <c r="D28" t="s" s="21">
        <v>2549</v>
      </c>
      <c r="E28" t="s" s="4">
        <v>58</v>
      </c>
      <c r="F28" s="8"/>
      <c r="G28" t="s" s="4">
        <v>763</v>
      </c>
      <c r="H28" s="8"/>
      <c r="I28" s="8"/>
      <c r="J28" t="s" s="18">
        <v>2593</v>
      </c>
      <c r="K28" t="s" s="14">
        <v>2599</v>
      </c>
      <c r="M28" t="s" s="14">
        <v>2591</v>
      </c>
      <c r="N28" t="s" s="19">
        <v>360</v>
      </c>
      <c r="O28" t="s" s="19">
        <v>2326</v>
      </c>
      <c r="P28" t="s" s="19">
        <v>2586</v>
      </c>
      <c r="Q28" t="s" s="19">
        <v>2595</v>
      </c>
      <c r="R28" t="s" s="19">
        <v>2596</v>
      </c>
      <c r="S28" t="s" s="19">
        <v>2592</v>
      </c>
      <c r="T28" t="s" s="19">
        <v>2380</v>
      </c>
    </row>
    <row r="29">
      <c r="D29" t="s" s="7">
        <v>2550</v>
      </c>
      <c r="E29" t="s" s="4">
        <v>59</v>
      </c>
      <c r="F29" t="s" s="4">
        <v>302</v>
      </c>
      <c r="G29" t="s" s="4">
        <v>1159</v>
      </c>
      <c r="H29" t="s" s="4">
        <v>2472</v>
      </c>
      <c r="I29" t="s" s="4">
        <v>2574</v>
      </c>
      <c r="J29" t="s" s="18">
        <v>2590</v>
      </c>
      <c r="K29" t="s" s="14">
        <v>2589</v>
      </c>
      <c r="M29" t="s" s="14">
        <v>2600</v>
      </c>
      <c r="N29" t="s" s="19">
        <v>360</v>
      </c>
      <c r="O29" t="s" s="19">
        <v>2326</v>
      </c>
      <c r="P29" t="s" s="19">
        <v>2586</v>
      </c>
      <c r="S29" t="s" s="19">
        <v>2592</v>
      </c>
      <c r="T29" t="s" s="19">
        <v>2380</v>
      </c>
    </row>
    <row r="30">
      <c r="D30" t="s" s="21">
        <v>2551</v>
      </c>
      <c r="E30" t="s" s="4">
        <v>60</v>
      </c>
      <c r="F30" s="8"/>
      <c r="G30" t="s" s="4">
        <v>764</v>
      </c>
      <c r="H30" s="8"/>
      <c r="I30" s="8"/>
      <c r="J30" t="s" s="18">
        <v>2593</v>
      </c>
      <c r="K30" t="s" s="14">
        <v>2594</v>
      </c>
      <c r="M30" t="s" s="14">
        <v>2600</v>
      </c>
      <c r="N30" t="s" s="19">
        <v>360</v>
      </c>
      <c r="O30" t="s" s="19">
        <v>2326</v>
      </c>
      <c r="P30" t="s" s="19">
        <v>2586</v>
      </c>
      <c r="Q30" t="s" s="19">
        <v>2595</v>
      </c>
      <c r="R30" t="s" s="19">
        <v>2596</v>
      </c>
      <c r="S30" t="s" s="19">
        <v>2592</v>
      </c>
      <c r="T30" t="s" s="19">
        <v>2380</v>
      </c>
    </row>
    <row r="31">
      <c r="D31" t="s" s="21">
        <v>2552</v>
      </c>
      <c r="E31" t="s" s="4">
        <v>61</v>
      </c>
      <c r="F31" s="8"/>
      <c r="G31" t="s" s="4">
        <v>765</v>
      </c>
      <c r="H31" s="8"/>
      <c r="I31" s="8"/>
      <c r="J31" t="s" s="18">
        <v>2597</v>
      </c>
      <c r="K31" t="s" s="14">
        <v>2594</v>
      </c>
      <c r="M31" t="s" s="14">
        <v>2600</v>
      </c>
      <c r="N31" t="s" s="19">
        <v>360</v>
      </c>
      <c r="O31" t="s" s="19">
        <v>2326</v>
      </c>
      <c r="P31" t="s" s="19">
        <v>2586</v>
      </c>
      <c r="Q31" t="s" s="19">
        <v>2595</v>
      </c>
      <c r="R31" t="s" s="19">
        <v>2598</v>
      </c>
      <c r="S31" t="s" s="19">
        <v>2592</v>
      </c>
      <c r="T31" t="s" s="19">
        <v>2380</v>
      </c>
    </row>
    <row r="32">
      <c r="D32" t="s" s="21">
        <v>2553</v>
      </c>
      <c r="E32" t="s" s="4">
        <v>62</v>
      </c>
      <c r="F32" s="8"/>
      <c r="G32" t="s" s="4">
        <v>766</v>
      </c>
      <c r="H32" s="8"/>
      <c r="I32" s="8"/>
      <c r="J32" t="s" s="18">
        <v>2593</v>
      </c>
      <c r="K32" t="s" s="14">
        <v>2599</v>
      </c>
      <c r="M32" t="s" s="14">
        <v>2600</v>
      </c>
      <c r="N32" t="s" s="19">
        <v>360</v>
      </c>
      <c r="O32" t="s" s="19">
        <v>2326</v>
      </c>
      <c r="P32" t="s" s="19">
        <v>2586</v>
      </c>
      <c r="Q32" t="s" s="19">
        <v>2595</v>
      </c>
      <c r="R32" t="s" s="19">
        <v>2596</v>
      </c>
      <c r="S32" t="s" s="19">
        <v>2592</v>
      </c>
      <c r="T32" t="s" s="19">
        <v>2380</v>
      </c>
    </row>
    <row r="33">
      <c r="D33" t="s" s="6">
        <v>2554</v>
      </c>
      <c r="E33" t="s" s="4">
        <v>63</v>
      </c>
      <c r="F33" t="s" s="4">
        <v>1938</v>
      </c>
      <c r="G33" t="s" s="4">
        <v>767</v>
      </c>
      <c r="H33" t="s" s="4">
        <v>1939</v>
      </c>
      <c r="I33" t="s" s="4">
        <v>2575</v>
      </c>
      <c r="J33" t="s" s="18">
        <v>2584</v>
      </c>
      <c r="K33" t="s" s="14">
        <v>2601</v>
      </c>
      <c r="N33" t="s" s="19">
        <v>360</v>
      </c>
      <c r="O33" t="s" s="19">
        <v>2326</v>
      </c>
      <c r="P33" t="s" s="19">
        <v>2586</v>
      </c>
      <c r="T33" t="s" s="19">
        <v>2380</v>
      </c>
    </row>
    <row r="34">
      <c r="D34" t="s" s="6">
        <v>2555</v>
      </c>
      <c r="E34" s="8"/>
      <c r="F34" s="8"/>
      <c r="G34" s="8"/>
      <c r="H34" s="8"/>
      <c r="I34" s="8"/>
      <c r="J34" t="s" s="18">
        <v>2584</v>
      </c>
      <c r="K34" t="s" s="14">
        <v>2602</v>
      </c>
      <c r="N34" t="s" s="19">
        <v>360</v>
      </c>
      <c r="O34" t="s" s="19">
        <v>2326</v>
      </c>
      <c r="P34" t="s" s="19">
        <v>2586</v>
      </c>
      <c r="T34" t="s" s="19">
        <v>2380</v>
      </c>
    </row>
    <row r="35">
      <c r="D35" t="s" s="7">
        <v>2556</v>
      </c>
      <c r="E35" t="s" s="4">
        <v>65</v>
      </c>
      <c r="F35" t="s" s="4">
        <v>309</v>
      </c>
      <c r="G35" t="s" s="4">
        <v>769</v>
      </c>
      <c r="H35" t="s" s="4">
        <v>1211</v>
      </c>
      <c r="I35" t="s" s="4">
        <v>2576</v>
      </c>
      <c r="J35" t="s" s="18">
        <v>2603</v>
      </c>
      <c r="K35" t="s" s="14">
        <v>2602</v>
      </c>
      <c r="N35" t="s" s="19">
        <v>360</v>
      </c>
      <c r="O35" t="s" s="19">
        <v>2326</v>
      </c>
      <c r="P35" t="s" s="19">
        <v>2586</v>
      </c>
      <c r="Q35" t="s" s="19">
        <v>2604</v>
      </c>
      <c r="T35" t="s" s="19">
        <v>2380</v>
      </c>
    </row>
    <row r="36">
      <c r="D36" t="s" s="7">
        <v>2557</v>
      </c>
      <c r="E36" s="8"/>
      <c r="F36" s="8"/>
      <c r="G36" s="8"/>
      <c r="H36" s="8"/>
      <c r="I36" s="8"/>
      <c r="J36" t="s" s="18">
        <v>2605</v>
      </c>
      <c r="K36" t="s" s="14">
        <v>2602</v>
      </c>
      <c r="N36" t="s" s="19">
        <v>360</v>
      </c>
      <c r="O36" t="s" s="19">
        <v>2326</v>
      </c>
      <c r="P36" t="s" s="19">
        <v>2586</v>
      </c>
      <c r="Q36" t="s" s="19">
        <v>2606</v>
      </c>
      <c r="T36" t="s" s="19">
        <v>2380</v>
      </c>
    </row>
    <row r="37">
      <c r="D37" t="s" s="21">
        <v>2558</v>
      </c>
      <c r="E37" t="s" s="4">
        <v>67</v>
      </c>
      <c r="F37" t="s" s="4">
        <v>2577</v>
      </c>
      <c r="G37" t="s" s="4">
        <v>1776</v>
      </c>
      <c r="H37" t="s" s="4">
        <v>1777</v>
      </c>
      <c r="I37" t="s" s="4">
        <v>2578</v>
      </c>
      <c r="J37" t="s" s="18">
        <v>2605</v>
      </c>
      <c r="K37" t="s" s="14">
        <v>2607</v>
      </c>
      <c r="N37" t="s" s="19">
        <v>360</v>
      </c>
      <c r="O37" t="s" s="19">
        <v>2326</v>
      </c>
      <c r="P37" t="s" s="19">
        <v>2586</v>
      </c>
      <c r="Q37" t="s" s="19">
        <v>2606</v>
      </c>
      <c r="T37" t="s" s="19">
        <v>2380</v>
      </c>
    </row>
    <row r="38">
      <c r="D38" t="s" s="21">
        <v>2559</v>
      </c>
      <c r="E38" t="s" s="4">
        <v>68</v>
      </c>
      <c r="F38" t="s" s="4">
        <v>310</v>
      </c>
      <c r="G38" t="s" s="4">
        <v>1249</v>
      </c>
      <c r="H38" t="s" s="4">
        <v>1942</v>
      </c>
      <c r="I38" t="s" s="4">
        <v>2579</v>
      </c>
      <c r="J38" t="s" s="18">
        <v>2605</v>
      </c>
      <c r="K38" t="s" s="14">
        <v>2608</v>
      </c>
      <c r="N38" t="s" s="19">
        <v>360</v>
      </c>
      <c r="O38" t="s" s="19">
        <v>2326</v>
      </c>
      <c r="P38" t="s" s="19">
        <v>2586</v>
      </c>
      <c r="Q38" t="s" s="19">
        <v>2606</v>
      </c>
      <c r="T38" t="s" s="19">
        <v>2380</v>
      </c>
    </row>
    <row r="39">
      <c r="D39" t="s" s="7">
        <v>2560</v>
      </c>
      <c r="E39" t="s" s="4">
        <v>69</v>
      </c>
      <c r="F39" t="s" s="4">
        <v>312</v>
      </c>
      <c r="G39" t="s" s="4">
        <v>1264</v>
      </c>
      <c r="H39" t="s" s="4">
        <v>1943</v>
      </c>
      <c r="I39" t="s" s="4">
        <v>2580</v>
      </c>
      <c r="J39" t="s" s="18">
        <v>2609</v>
      </c>
      <c r="K39" t="s" s="14">
        <v>2602</v>
      </c>
      <c r="N39" t="s" s="19">
        <v>360</v>
      </c>
      <c r="O39" t="s" s="19">
        <v>2326</v>
      </c>
      <c r="P39" t="s" s="19">
        <v>2586</v>
      </c>
      <c r="Q39" t="s" s="19">
        <v>2610</v>
      </c>
      <c r="T39" t="s" s="19">
        <v>2380</v>
      </c>
    </row>
    <row r="40">
      <c r="D40" t="s" s="6">
        <v>2561</v>
      </c>
      <c r="E40" t="s" s="4">
        <v>70</v>
      </c>
      <c r="F40" s="8"/>
      <c r="G40" s="8"/>
      <c r="H40" s="8"/>
      <c r="I40" s="8"/>
      <c r="J40" t="s" s="18">
        <v>2584</v>
      </c>
      <c r="K40" t="s" s="14">
        <v>2611</v>
      </c>
      <c r="N40" t="s" s="19">
        <v>360</v>
      </c>
      <c r="O40" t="s" s="19">
        <v>2326</v>
      </c>
      <c r="P40" t="s" s="19">
        <v>2586</v>
      </c>
      <c r="T40" t="s" s="19">
        <v>2380</v>
      </c>
    </row>
    <row r="41">
      <c r="D41" t="s" s="6">
        <v>2562</v>
      </c>
      <c r="E41" t="s" s="4">
        <v>71</v>
      </c>
      <c r="F41" t="s" s="4">
        <v>2581</v>
      </c>
      <c r="G41" s="8"/>
      <c r="H41" s="8"/>
      <c r="I41" s="8"/>
      <c r="J41" t="s" s="18">
        <v>2584</v>
      </c>
      <c r="K41" t="s" s="14">
        <v>2612</v>
      </c>
      <c r="N41" t="s" s="19">
        <v>360</v>
      </c>
      <c r="O41" t="s" s="19">
        <v>2326</v>
      </c>
      <c r="P41" t="s" s="19">
        <v>2586</v>
      </c>
      <c r="T41" t="s" s="19">
        <v>2380</v>
      </c>
    </row>
    <row r="42">
      <c r="D42" t="s" s="6">
        <v>2563</v>
      </c>
      <c r="E42" t="s" s="27">
        <v>150</v>
      </c>
      <c r="F42" t="s" s="27">
        <v>2582</v>
      </c>
      <c r="G42" t="s" s="27">
        <v>1309</v>
      </c>
      <c r="H42" t="s" s="27">
        <v>2016</v>
      </c>
      <c r="I42" t="s" s="27">
        <v>2583</v>
      </c>
      <c r="J42" t="s" s="18">
        <v>2584</v>
      </c>
      <c r="K42" t="s" s="14">
        <v>2613</v>
      </c>
      <c r="N42" t="s" s="19">
        <v>360</v>
      </c>
      <c r="O42" t="s" s="19">
        <v>2326</v>
      </c>
      <c r="P42" t="s" s="19">
        <v>2586</v>
      </c>
      <c r="T42" t="s" s="19">
        <v>2380</v>
      </c>
    </row>
    <row r="43">
      <c r="D43" t="s" s="6">
        <v>2564</v>
      </c>
      <c r="E43" s="8"/>
      <c r="F43" s="8"/>
      <c r="G43" s="8"/>
      <c r="H43" s="8"/>
      <c r="I43" s="8"/>
      <c r="J43" t="s" s="18">
        <v>2584</v>
      </c>
      <c r="K43" t="s" s="14">
        <v>2325</v>
      </c>
      <c r="L43" t="s" s="14">
        <v>2333</v>
      </c>
      <c r="N43" t="s" s="19">
        <v>360</v>
      </c>
      <c r="O43" t="s" s="19">
        <v>2326</v>
      </c>
      <c r="P43" t="s" s="19">
        <v>2586</v>
      </c>
      <c r="T43" t="s" s="19">
        <v>2380</v>
      </c>
    </row>
    <row r="44">
      <c r="D44" t="s" s="6">
        <v>2565</v>
      </c>
      <c r="E44" s="8"/>
      <c r="F44" s="8"/>
      <c r="G44" s="8"/>
      <c r="H44" s="8"/>
      <c r="I44" s="8"/>
      <c r="J44" t="s" s="18">
        <v>2584</v>
      </c>
      <c r="K44" t="s" s="14">
        <v>2325</v>
      </c>
      <c r="N44" t="s" s="19">
        <v>360</v>
      </c>
      <c r="O44" t="s" s="19">
        <v>2326</v>
      </c>
      <c r="P44" t="s" s="19">
        <v>2586</v>
      </c>
      <c r="T44" t="s" s="19">
        <v>2380</v>
      </c>
    </row>
    <row r="45">
      <c r="E45" t="s" s="14">
        <v>2614</v>
      </c>
      <c r="F45" t="s" s="14">
        <v>2616</v>
      </c>
      <c r="G45" t="s" s="14">
        <v>2614</v>
      </c>
      <c r="H45" t="s" s="14">
        <v>2616</v>
      </c>
      <c r="I45" t="s" s="14">
        <v>2616</v>
      </c>
    </row>
    <row r="46">
      <c r="H46" t="s" s="14">
        <v>2337</v>
      </c>
      <c r="I46" t="s" s="14">
        <v>2338</v>
      </c>
    </row>
    <row r="47">
      <c r="E47" t="s" s="14">
        <v>2615</v>
      </c>
      <c r="F47" t="s" s="14">
        <v>2615</v>
      </c>
      <c r="G47" t="s" s="14">
        <v>2617</v>
      </c>
      <c r="H47" t="s" s="14">
        <v>2617</v>
      </c>
      <c r="I47" t="s" s="14">
        <v>2617</v>
      </c>
    </row>
    <row r="48">
      <c r="B48" t="s" s="11">
        <v>162</v>
      </c>
    </row>
    <row r="49">
      <c r="B49" t="s" s="11">
        <v>489</v>
      </c>
    </row>
    <row r="50">
      <c r="B50" t="s" s="11">
        <v>1973</v>
      </c>
    </row>
    <row r="51">
      <c r="B51" t="s" s="11">
        <v>2407</v>
      </c>
    </row>
    <row r="52">
      <c r="B52" t="s" s="11">
        <v>2377</v>
      </c>
    </row>
    <row r="53">
      <c r="B53" t="s" s="26">
        <v>2339</v>
      </c>
    </row>
    <row r="54">
      <c r="B54" t="s" s="12">
        <v>2647</v>
      </c>
    </row>
    <row r="56">
      <c r="E56" t="s" s="20">
        <v>2539</v>
      </c>
    </row>
    <row r="57">
      <c r="E57" t="s" s="20">
        <v>2314</v>
      </c>
      <c r="F57" t="s" s="20">
        <v>2315</v>
      </c>
    </row>
    <row r="58">
      <c r="D58" t="s" s="6">
        <v>2542</v>
      </c>
      <c r="E58" t="s" s="4">
        <v>2619</v>
      </c>
      <c r="F58" t="s" s="4">
        <v>2620</v>
      </c>
      <c r="G58" t="s" s="18">
        <v>2621</v>
      </c>
      <c r="H58" t="s" s="14">
        <v>2585</v>
      </c>
      <c r="K58" t="s" s="19">
        <v>360</v>
      </c>
      <c r="L58" t="s" s="19">
        <v>2326</v>
      </c>
      <c r="M58" t="s" s="19">
        <v>1894</v>
      </c>
      <c r="Q58" t="s" s="19">
        <v>2380</v>
      </c>
    </row>
    <row r="59">
      <c r="D59" t="s" s="7">
        <v>2543</v>
      </c>
      <c r="E59" t="s" s="4">
        <v>822</v>
      </c>
      <c r="F59" t="s" s="4">
        <v>835</v>
      </c>
      <c r="G59" t="s" s="18">
        <v>2621</v>
      </c>
      <c r="H59" t="s" s="14">
        <v>2587</v>
      </c>
      <c r="K59" t="s" s="19">
        <v>360</v>
      </c>
      <c r="L59" t="s" s="19">
        <v>2326</v>
      </c>
      <c r="M59" t="s" s="19">
        <v>1894</v>
      </c>
      <c r="Q59" t="s" s="19">
        <v>2380</v>
      </c>
    </row>
    <row r="60">
      <c r="D60" t="s" s="7">
        <v>2544</v>
      </c>
      <c r="E60" t="s" s="4">
        <v>823</v>
      </c>
      <c r="F60" t="s" s="4">
        <v>836</v>
      </c>
      <c r="G60" t="s" s="18">
        <v>2621</v>
      </c>
      <c r="H60" t="s" s="14">
        <v>2588</v>
      </c>
      <c r="K60" t="s" s="19">
        <v>360</v>
      </c>
      <c r="L60" t="s" s="19">
        <v>2326</v>
      </c>
      <c r="M60" t="s" s="19">
        <v>1894</v>
      </c>
      <c r="Q60" t="s" s="19">
        <v>2380</v>
      </c>
    </row>
    <row r="61">
      <c r="D61" t="s" s="6">
        <v>2545</v>
      </c>
      <c r="E61" t="s" s="4">
        <v>824</v>
      </c>
      <c r="F61" t="s" s="4">
        <v>837</v>
      </c>
      <c r="G61" t="s" s="18">
        <v>2621</v>
      </c>
      <c r="H61" t="s" s="14">
        <v>2589</v>
      </c>
      <c r="K61" t="s" s="19">
        <v>360</v>
      </c>
      <c r="L61" t="s" s="19">
        <v>2326</v>
      </c>
      <c r="M61" t="s" s="19">
        <v>1894</v>
      </c>
      <c r="Q61" t="s" s="19">
        <v>2380</v>
      </c>
    </row>
    <row r="62">
      <c r="D62" t="s" s="7">
        <v>2546</v>
      </c>
      <c r="E62" t="s" s="4">
        <v>825</v>
      </c>
      <c r="F62" t="s" s="4">
        <v>838</v>
      </c>
      <c r="G62" t="s" s="18">
        <v>2622</v>
      </c>
      <c r="H62" t="s" s="14">
        <v>2589</v>
      </c>
      <c r="J62" t="s" s="14">
        <v>2591</v>
      </c>
      <c r="K62" t="s" s="19">
        <v>360</v>
      </c>
      <c r="L62" t="s" s="19">
        <v>2326</v>
      </c>
      <c r="M62" t="s" s="19">
        <v>1894</v>
      </c>
      <c r="P62" t="s" s="19">
        <v>2592</v>
      </c>
      <c r="Q62" t="s" s="19">
        <v>2380</v>
      </c>
    </row>
    <row r="63">
      <c r="D63" t="s" s="21">
        <v>2547</v>
      </c>
      <c r="E63" s="8"/>
      <c r="F63" s="8"/>
      <c r="G63" t="s" s="18">
        <v>2623</v>
      </c>
      <c r="H63" t="s" s="14">
        <v>2594</v>
      </c>
      <c r="J63" t="s" s="14">
        <v>2591</v>
      </c>
      <c r="K63" t="s" s="19">
        <v>360</v>
      </c>
      <c r="L63" t="s" s="19">
        <v>2326</v>
      </c>
      <c r="M63" t="s" s="19">
        <v>1894</v>
      </c>
      <c r="N63" t="s" s="19">
        <v>2595</v>
      </c>
      <c r="O63" t="s" s="19">
        <v>2596</v>
      </c>
      <c r="P63" t="s" s="19">
        <v>2592</v>
      </c>
      <c r="Q63" t="s" s="19">
        <v>2380</v>
      </c>
    </row>
    <row r="64">
      <c r="D64" t="s" s="21">
        <v>2548</v>
      </c>
      <c r="E64" s="8"/>
      <c r="F64" s="8"/>
      <c r="G64" t="s" s="18">
        <v>2624</v>
      </c>
      <c r="H64" t="s" s="14">
        <v>2594</v>
      </c>
      <c r="J64" t="s" s="14">
        <v>2591</v>
      </c>
      <c r="K64" t="s" s="19">
        <v>360</v>
      </c>
      <c r="L64" t="s" s="19">
        <v>2326</v>
      </c>
      <c r="M64" t="s" s="19">
        <v>1894</v>
      </c>
      <c r="N64" t="s" s="19">
        <v>2595</v>
      </c>
      <c r="O64" t="s" s="19">
        <v>2598</v>
      </c>
      <c r="P64" t="s" s="19">
        <v>2592</v>
      </c>
      <c r="Q64" t="s" s="19">
        <v>2380</v>
      </c>
    </row>
    <row r="65">
      <c r="D65" t="s" s="21">
        <v>2549</v>
      </c>
      <c r="E65" s="8"/>
      <c r="F65" s="8"/>
      <c r="G65" t="s" s="18">
        <v>2623</v>
      </c>
      <c r="H65" t="s" s="14">
        <v>2599</v>
      </c>
      <c r="J65" t="s" s="14">
        <v>2591</v>
      </c>
      <c r="K65" t="s" s="19">
        <v>360</v>
      </c>
      <c r="L65" t="s" s="19">
        <v>2326</v>
      </c>
      <c r="M65" t="s" s="19">
        <v>1894</v>
      </c>
      <c r="N65" t="s" s="19">
        <v>2595</v>
      </c>
      <c r="O65" t="s" s="19">
        <v>2596</v>
      </c>
      <c r="P65" t="s" s="19">
        <v>2592</v>
      </c>
      <c r="Q65" t="s" s="19">
        <v>2380</v>
      </c>
    </row>
    <row r="66">
      <c r="D66" t="s" s="7">
        <v>2550</v>
      </c>
      <c r="E66" t="s" s="4">
        <v>1160</v>
      </c>
      <c r="F66" t="s" s="4">
        <v>1161</v>
      </c>
      <c r="G66" t="s" s="18">
        <v>2622</v>
      </c>
      <c r="H66" t="s" s="14">
        <v>2589</v>
      </c>
      <c r="J66" t="s" s="14">
        <v>2600</v>
      </c>
      <c r="K66" t="s" s="19">
        <v>360</v>
      </c>
      <c r="L66" t="s" s="19">
        <v>2326</v>
      </c>
      <c r="M66" t="s" s="19">
        <v>1894</v>
      </c>
      <c r="P66" t="s" s="19">
        <v>2592</v>
      </c>
      <c r="Q66" t="s" s="19">
        <v>2380</v>
      </c>
    </row>
    <row r="67">
      <c r="D67" t="s" s="21">
        <v>2551</v>
      </c>
      <c r="E67" s="8"/>
      <c r="F67" s="8"/>
      <c r="G67" t="s" s="18">
        <v>2623</v>
      </c>
      <c r="H67" t="s" s="14">
        <v>2594</v>
      </c>
      <c r="J67" t="s" s="14">
        <v>2600</v>
      </c>
      <c r="K67" t="s" s="19">
        <v>360</v>
      </c>
      <c r="L67" t="s" s="19">
        <v>2326</v>
      </c>
      <c r="M67" t="s" s="19">
        <v>1894</v>
      </c>
      <c r="N67" t="s" s="19">
        <v>2595</v>
      </c>
      <c r="O67" t="s" s="19">
        <v>2596</v>
      </c>
      <c r="P67" t="s" s="19">
        <v>2592</v>
      </c>
      <c r="Q67" t="s" s="19">
        <v>2380</v>
      </c>
    </row>
    <row r="68">
      <c r="D68" t="s" s="21">
        <v>2552</v>
      </c>
      <c r="E68" s="8"/>
      <c r="F68" s="8"/>
      <c r="G68" t="s" s="18">
        <v>2624</v>
      </c>
      <c r="H68" t="s" s="14">
        <v>2594</v>
      </c>
      <c r="J68" t="s" s="14">
        <v>2600</v>
      </c>
      <c r="K68" t="s" s="19">
        <v>360</v>
      </c>
      <c r="L68" t="s" s="19">
        <v>2326</v>
      </c>
      <c r="M68" t="s" s="19">
        <v>1894</v>
      </c>
      <c r="N68" t="s" s="19">
        <v>2595</v>
      </c>
      <c r="O68" t="s" s="19">
        <v>2598</v>
      </c>
      <c r="P68" t="s" s="19">
        <v>2592</v>
      </c>
      <c r="Q68" t="s" s="19">
        <v>2380</v>
      </c>
    </row>
    <row r="69">
      <c r="D69" t="s" s="21">
        <v>2553</v>
      </c>
      <c r="E69" s="8"/>
      <c r="F69" s="8"/>
      <c r="G69" t="s" s="18">
        <v>2623</v>
      </c>
      <c r="H69" t="s" s="14">
        <v>2599</v>
      </c>
      <c r="J69" t="s" s="14">
        <v>2600</v>
      </c>
      <c r="K69" t="s" s="19">
        <v>360</v>
      </c>
      <c r="L69" t="s" s="19">
        <v>2326</v>
      </c>
      <c r="M69" t="s" s="19">
        <v>1894</v>
      </c>
      <c r="N69" t="s" s="19">
        <v>2595</v>
      </c>
      <c r="O69" t="s" s="19">
        <v>2596</v>
      </c>
      <c r="P69" t="s" s="19">
        <v>2592</v>
      </c>
      <c r="Q69" t="s" s="19">
        <v>2380</v>
      </c>
    </row>
    <row r="70">
      <c r="D70" t="s" s="6">
        <v>2554</v>
      </c>
      <c r="E70" t="s" s="4">
        <v>832</v>
      </c>
      <c r="F70" t="s" s="4">
        <v>845</v>
      </c>
      <c r="G70" t="s" s="18">
        <v>2621</v>
      </c>
      <c r="H70" t="s" s="14">
        <v>2601</v>
      </c>
      <c r="K70" t="s" s="19">
        <v>360</v>
      </c>
      <c r="L70" t="s" s="19">
        <v>2326</v>
      </c>
      <c r="M70" t="s" s="19">
        <v>1894</v>
      </c>
      <c r="Q70" t="s" s="19">
        <v>2380</v>
      </c>
    </row>
    <row r="71">
      <c r="D71" t="s" s="6">
        <v>2555</v>
      </c>
      <c r="E71" t="s" s="4">
        <v>833</v>
      </c>
      <c r="F71" t="s" s="4">
        <v>846</v>
      </c>
      <c r="G71" t="s" s="18">
        <v>2621</v>
      </c>
      <c r="H71" t="s" s="14">
        <v>2602</v>
      </c>
      <c r="K71" t="s" s="19">
        <v>360</v>
      </c>
      <c r="L71" t="s" s="19">
        <v>2326</v>
      </c>
      <c r="M71" t="s" s="19">
        <v>1894</v>
      </c>
      <c r="Q71" t="s" s="19">
        <v>2380</v>
      </c>
    </row>
    <row r="72">
      <c r="D72" t="s" s="7">
        <v>2556</v>
      </c>
      <c r="E72" t="s" s="4">
        <v>834</v>
      </c>
      <c r="F72" t="s" s="4">
        <v>847</v>
      </c>
      <c r="G72" t="s" s="18">
        <v>2625</v>
      </c>
      <c r="H72" t="s" s="14">
        <v>2602</v>
      </c>
      <c r="K72" t="s" s="19">
        <v>360</v>
      </c>
      <c r="L72" t="s" s="19">
        <v>2326</v>
      </c>
      <c r="M72" t="s" s="19">
        <v>1894</v>
      </c>
      <c r="N72" t="s" s="19">
        <v>2604</v>
      </c>
      <c r="Q72" t="s" s="19">
        <v>2380</v>
      </c>
    </row>
    <row r="73">
      <c r="D73" t="s" s="7">
        <v>2557</v>
      </c>
      <c r="E73" t="s" s="4">
        <v>1233</v>
      </c>
      <c r="F73" t="s" s="4">
        <v>1234</v>
      </c>
      <c r="G73" t="s" s="18">
        <v>2626</v>
      </c>
      <c r="H73" t="s" s="14">
        <v>2602</v>
      </c>
      <c r="K73" t="s" s="19">
        <v>360</v>
      </c>
      <c r="L73" t="s" s="19">
        <v>2326</v>
      </c>
      <c r="M73" t="s" s="19">
        <v>1894</v>
      </c>
      <c r="N73" t="s" s="19">
        <v>2606</v>
      </c>
      <c r="Q73" t="s" s="19">
        <v>2380</v>
      </c>
    </row>
    <row r="74">
      <c r="D74" t="s" s="21">
        <v>2558</v>
      </c>
      <c r="E74" t="s" s="4">
        <v>1778</v>
      </c>
      <c r="F74" t="s" s="4">
        <v>1779</v>
      </c>
      <c r="G74" t="s" s="18">
        <v>2626</v>
      </c>
      <c r="H74" t="s" s="14">
        <v>2607</v>
      </c>
      <c r="K74" t="s" s="19">
        <v>360</v>
      </c>
      <c r="L74" t="s" s="19">
        <v>2326</v>
      </c>
      <c r="M74" t="s" s="19">
        <v>1894</v>
      </c>
      <c r="N74" t="s" s="19">
        <v>2606</v>
      </c>
      <c r="Q74" t="s" s="19">
        <v>2380</v>
      </c>
    </row>
    <row r="75">
      <c r="D75" t="s" s="21">
        <v>2559</v>
      </c>
      <c r="E75" t="s" s="4">
        <v>1250</v>
      </c>
      <c r="F75" t="s" s="4">
        <v>1251</v>
      </c>
      <c r="G75" t="s" s="18">
        <v>2626</v>
      </c>
      <c r="H75" t="s" s="14">
        <v>2608</v>
      </c>
      <c r="K75" t="s" s="19">
        <v>360</v>
      </c>
      <c r="L75" t="s" s="19">
        <v>2326</v>
      </c>
      <c r="M75" t="s" s="19">
        <v>1894</v>
      </c>
      <c r="N75" t="s" s="19">
        <v>2606</v>
      </c>
      <c r="Q75" t="s" s="19">
        <v>2380</v>
      </c>
    </row>
    <row r="76">
      <c r="D76" t="s" s="7">
        <v>2560</v>
      </c>
      <c r="E76" t="s" s="4">
        <v>1265</v>
      </c>
      <c r="F76" t="s" s="4">
        <v>1266</v>
      </c>
      <c r="G76" t="s" s="18">
        <v>2627</v>
      </c>
      <c r="H76" t="s" s="14">
        <v>2602</v>
      </c>
      <c r="K76" t="s" s="19">
        <v>360</v>
      </c>
      <c r="L76" t="s" s="19">
        <v>2326</v>
      </c>
      <c r="M76" t="s" s="19">
        <v>1894</v>
      </c>
      <c r="N76" t="s" s="19">
        <v>2610</v>
      </c>
      <c r="Q76" t="s" s="19">
        <v>2380</v>
      </c>
    </row>
    <row r="77">
      <c r="D77" t="s" s="6">
        <v>2561</v>
      </c>
      <c r="E77" t="s" s="4">
        <v>1280</v>
      </c>
      <c r="F77" t="s" s="4">
        <v>1281</v>
      </c>
      <c r="G77" t="s" s="18">
        <v>2621</v>
      </c>
      <c r="H77" t="s" s="14">
        <v>2611</v>
      </c>
      <c r="K77" t="s" s="19">
        <v>360</v>
      </c>
      <c r="L77" t="s" s="19">
        <v>2326</v>
      </c>
      <c r="M77" t="s" s="19">
        <v>1894</v>
      </c>
      <c r="Q77" t="s" s="19">
        <v>2380</v>
      </c>
    </row>
    <row r="78">
      <c r="D78" t="s" s="6">
        <v>2562</v>
      </c>
      <c r="E78" t="s" s="4">
        <v>1295</v>
      </c>
      <c r="F78" t="s" s="4">
        <v>1296</v>
      </c>
      <c r="G78" t="s" s="18">
        <v>2621</v>
      </c>
      <c r="H78" t="s" s="14">
        <v>2612</v>
      </c>
      <c r="K78" t="s" s="19">
        <v>360</v>
      </c>
      <c r="L78" t="s" s="19">
        <v>2326</v>
      </c>
      <c r="M78" t="s" s="19">
        <v>1894</v>
      </c>
      <c r="Q78" t="s" s="19">
        <v>2380</v>
      </c>
    </row>
    <row r="79">
      <c r="D79" t="s" s="6">
        <v>2563</v>
      </c>
      <c r="E79" t="s" s="27">
        <v>1310</v>
      </c>
      <c r="F79" t="s" s="27">
        <v>1311</v>
      </c>
      <c r="G79" t="s" s="18">
        <v>2621</v>
      </c>
      <c r="H79" t="s" s="14">
        <v>2613</v>
      </c>
      <c r="K79" t="s" s="19">
        <v>360</v>
      </c>
      <c r="L79" t="s" s="19">
        <v>2326</v>
      </c>
      <c r="M79" t="s" s="19">
        <v>1894</v>
      </c>
      <c r="Q79" t="s" s="19">
        <v>2380</v>
      </c>
    </row>
    <row r="80">
      <c r="D80" t="s" s="6">
        <v>2564</v>
      </c>
      <c r="E80" t="s" s="4">
        <v>1326</v>
      </c>
      <c r="F80" t="s" s="4">
        <v>1327</v>
      </c>
      <c r="G80" t="s" s="18">
        <v>2621</v>
      </c>
      <c r="H80" t="s" s="14">
        <v>2325</v>
      </c>
      <c r="I80" t="s" s="14">
        <v>2333</v>
      </c>
      <c r="K80" t="s" s="19">
        <v>360</v>
      </c>
      <c r="L80" t="s" s="19">
        <v>2326</v>
      </c>
      <c r="M80" t="s" s="19">
        <v>1894</v>
      </c>
      <c r="Q80" t="s" s="19">
        <v>2380</v>
      </c>
    </row>
    <row r="81">
      <c r="D81" t="s" s="6">
        <v>2565</v>
      </c>
      <c r="E81" t="s" s="4">
        <v>1341</v>
      </c>
      <c r="F81" t="s" s="4">
        <v>1342</v>
      </c>
      <c r="G81" t="s" s="18">
        <v>2621</v>
      </c>
      <c r="H81" t="s" s="14">
        <v>2325</v>
      </c>
      <c r="K81" t="s" s="19">
        <v>360</v>
      </c>
      <c r="L81" t="s" s="19">
        <v>2326</v>
      </c>
      <c r="M81" t="s" s="19">
        <v>1894</v>
      </c>
      <c r="Q81" t="s" s="19">
        <v>2380</v>
      </c>
    </row>
    <row r="82">
      <c r="E82" t="s" s="14">
        <v>2337</v>
      </c>
      <c r="F82" t="s" s="14">
        <v>2338</v>
      </c>
    </row>
    <row r="83">
      <c r="E83" t="s" s="14">
        <v>2617</v>
      </c>
      <c r="F83" t="s" s="14">
        <v>2617</v>
      </c>
    </row>
    <row r="84">
      <c r="B84" t="s" s="11">
        <v>162</v>
      </c>
    </row>
    <row r="85">
      <c r="B85" t="s" s="11">
        <v>489</v>
      </c>
    </row>
    <row r="86">
      <c r="B86" t="s" s="11">
        <v>1973</v>
      </c>
    </row>
    <row r="87">
      <c r="B87" t="s" s="11">
        <v>2407</v>
      </c>
    </row>
    <row r="88">
      <c r="B88" t="s" s="11">
        <v>2377</v>
      </c>
    </row>
    <row r="89">
      <c r="B89" t="s" s="26">
        <v>2339</v>
      </c>
    </row>
    <row r="90">
      <c r="B90" t="s" s="12">
        <v>2648</v>
      </c>
    </row>
  </sheetData>
  <mergeCells>
    <mergeCell ref="E19:F19"/>
    <mergeCell ref="G19:I19"/>
    <mergeCell ref="E56:F56"/>
  </mergeCells>
  <pageMargins bottom="0.75" footer="0.3" header="0.3" left="0.7" right="0.7" top="0.75"/>
  <drawing r:id="rId1"/>
  <legacyDrawing r:id="rId3"/>
</worksheet>
</file>

<file path=xl/worksheets/sheet4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0.828125" customWidth="true" bestFit="true"/>
    <col min="4" max="4" width="91.003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26.03515625" customWidth="true" bestFit="true"/>
  </cols>
  <sheetData>
    <row r="1">
      <c r="A1" t="s" s="5">
        <v>2649</v>
      </c>
    </row>
    <row r="6">
      <c r="E6" t="s" s="20">
        <v>2523</v>
      </c>
    </row>
    <row r="7">
      <c r="D7" t="s" s="29">
        <v>2650</v>
      </c>
      <c r="E7" t="s" s="4">
        <v>2528</v>
      </c>
      <c r="F7" t="s" s="18">
        <v>2653</v>
      </c>
      <c r="G7" t="s" s="19">
        <v>2391</v>
      </c>
      <c r="H7" t="s" s="19">
        <v>2654</v>
      </c>
    </row>
    <row r="8">
      <c r="D8" t="s" s="29">
        <v>2651</v>
      </c>
      <c r="E8" t="s" s="4">
        <v>2652</v>
      </c>
      <c r="F8" t="s" s="18">
        <v>2655</v>
      </c>
      <c r="G8" t="s" s="19">
        <v>2391</v>
      </c>
      <c r="H8" t="s" s="19">
        <v>2656</v>
      </c>
    </row>
    <row r="9"/>
    <row r="10">
      <c r="B10" t="s" s="11">
        <v>112</v>
      </c>
    </row>
    <row r="11">
      <c r="B11" t="s" s="11">
        <v>113</v>
      </c>
    </row>
    <row r="12">
      <c r="B12" t="s" s="26">
        <v>2339</v>
      </c>
    </row>
    <row r="13">
      <c r="B13" t="s" s="12">
        <v>2657</v>
      </c>
    </row>
    <row r="15">
      <c r="E15" t="s" s="20">
        <v>2658</v>
      </c>
      <c r="F15" t="s" s="20">
        <v>2659</v>
      </c>
      <c r="G15" t="s" s="20">
        <v>2660</v>
      </c>
      <c r="H15" t="s" s="20">
        <v>2661</v>
      </c>
      <c r="I15" t="s" s="20">
        <v>2314</v>
      </c>
      <c r="J15" t="s" s="20">
        <v>2315</v>
      </c>
    </row>
    <row r="16">
      <c r="D16" t="s" s="6">
        <v>2662</v>
      </c>
      <c r="E16" s="8"/>
      <c r="F16" s="8"/>
      <c r="G16" s="8"/>
      <c r="H16" s="8"/>
      <c r="I16" s="8"/>
      <c r="J16" t="s" s="4">
        <v>2619</v>
      </c>
      <c r="K16" t="s" s="14">
        <v>2679</v>
      </c>
    </row>
    <row r="17">
      <c r="D17" t="s" s="7">
        <v>2663</v>
      </c>
      <c r="E17" t="s" s="4">
        <v>61</v>
      </c>
      <c r="F17" t="s" s="4">
        <v>2678</v>
      </c>
      <c r="G17" t="s" s="4">
        <v>52</v>
      </c>
      <c r="H17" t="s" s="4">
        <v>757</v>
      </c>
      <c r="I17" s="8"/>
      <c r="J17" s="8"/>
      <c r="K17" t="s" s="14">
        <v>2679</v>
      </c>
      <c r="M17" t="s" s="14">
        <v>2680</v>
      </c>
    </row>
    <row r="18">
      <c r="D18" t="s" s="7">
        <v>2664</v>
      </c>
      <c r="E18" t="s" s="4">
        <v>61</v>
      </c>
      <c r="F18" t="s" s="4">
        <v>2678</v>
      </c>
      <c r="G18" t="s" s="4">
        <v>52</v>
      </c>
      <c r="H18" t="s" s="4">
        <v>757</v>
      </c>
      <c r="I18" s="8"/>
      <c r="J18" s="8"/>
      <c r="K18" t="s" s="14">
        <v>2679</v>
      </c>
      <c r="M18" t="s" s="14">
        <v>2681</v>
      </c>
    </row>
    <row r="19">
      <c r="D19" t="s" s="7">
        <v>2665</v>
      </c>
      <c r="E19" t="s" s="4">
        <v>61</v>
      </c>
      <c r="F19" t="s" s="4">
        <v>2678</v>
      </c>
      <c r="G19" t="s" s="4">
        <v>52</v>
      </c>
      <c r="H19" t="s" s="4">
        <v>757</v>
      </c>
      <c r="I19" s="8"/>
      <c r="J19" s="8"/>
      <c r="K19" t="s" s="14">
        <v>2679</v>
      </c>
      <c r="M19" t="s" s="14">
        <v>2682</v>
      </c>
    </row>
    <row r="20">
      <c r="D20" t="s" s="7">
        <v>2666</v>
      </c>
      <c r="E20" t="s" s="4">
        <v>61</v>
      </c>
      <c r="F20" t="s" s="4">
        <v>2678</v>
      </c>
      <c r="G20" t="s" s="4">
        <v>52</v>
      </c>
      <c r="H20" t="s" s="4">
        <v>757</v>
      </c>
      <c r="I20" s="8"/>
      <c r="J20" s="8"/>
      <c r="K20" t="s" s="14">
        <v>2679</v>
      </c>
      <c r="M20" t="s" s="14">
        <v>2683</v>
      </c>
    </row>
    <row r="21">
      <c r="D21" t="s" s="7">
        <v>2667</v>
      </c>
      <c r="E21" t="s" s="4">
        <v>61</v>
      </c>
      <c r="F21" t="s" s="4">
        <v>2678</v>
      </c>
      <c r="G21" t="s" s="4">
        <v>52</v>
      </c>
      <c r="H21" t="s" s="4">
        <v>757</v>
      </c>
      <c r="I21" s="8"/>
      <c r="J21" s="8"/>
      <c r="K21" t="s" s="14">
        <v>2679</v>
      </c>
      <c r="M21" t="s" s="14">
        <v>2684</v>
      </c>
    </row>
    <row r="22">
      <c r="D22" t="s" s="7">
        <v>2668</v>
      </c>
      <c r="E22" t="s" s="4">
        <v>61</v>
      </c>
      <c r="F22" t="s" s="4">
        <v>2678</v>
      </c>
      <c r="G22" t="s" s="4">
        <v>52</v>
      </c>
      <c r="H22" t="s" s="4">
        <v>757</v>
      </c>
      <c r="I22" s="8"/>
      <c r="J22" s="8"/>
      <c r="K22" t="s" s="14">
        <v>2679</v>
      </c>
      <c r="M22" t="s" s="14">
        <v>2685</v>
      </c>
    </row>
    <row r="23">
      <c r="D23" t="s" s="7">
        <v>2669</v>
      </c>
      <c r="E23" t="s" s="4">
        <v>61</v>
      </c>
      <c r="F23" t="s" s="4">
        <v>2678</v>
      </c>
      <c r="G23" t="s" s="4">
        <v>52</v>
      </c>
      <c r="H23" t="s" s="4">
        <v>757</v>
      </c>
      <c r="I23" s="8"/>
      <c r="J23" s="8"/>
      <c r="K23" t="s" s="14">
        <v>2679</v>
      </c>
      <c r="M23" t="s" s="14">
        <v>2686</v>
      </c>
    </row>
    <row r="24">
      <c r="D24" t="s" s="7">
        <v>2670</v>
      </c>
      <c r="E24" t="s" s="4">
        <v>61</v>
      </c>
      <c r="F24" t="s" s="4">
        <v>2678</v>
      </c>
      <c r="G24" t="s" s="4">
        <v>52</v>
      </c>
      <c r="H24" t="s" s="4">
        <v>757</v>
      </c>
      <c r="I24" s="8"/>
      <c r="J24" s="8"/>
      <c r="K24" t="s" s="14">
        <v>2679</v>
      </c>
      <c r="M24" t="s" s="14">
        <v>2687</v>
      </c>
    </row>
    <row r="25">
      <c r="D25" t="s" s="7">
        <v>2671</v>
      </c>
      <c r="E25" t="s" s="4">
        <v>61</v>
      </c>
      <c r="F25" t="s" s="4">
        <v>2678</v>
      </c>
      <c r="G25" t="s" s="4">
        <v>52</v>
      </c>
      <c r="H25" t="s" s="4">
        <v>757</v>
      </c>
      <c r="I25" s="8"/>
      <c r="J25" s="8"/>
      <c r="K25" t="s" s="14">
        <v>2679</v>
      </c>
      <c r="M25" t="s" s="14">
        <v>2688</v>
      </c>
    </row>
    <row r="26">
      <c r="D26" t="s" s="7">
        <v>2672</v>
      </c>
      <c r="E26" t="s" s="4">
        <v>61</v>
      </c>
      <c r="F26" t="s" s="4">
        <v>2678</v>
      </c>
      <c r="G26" t="s" s="4">
        <v>52</v>
      </c>
      <c r="H26" t="s" s="4">
        <v>757</v>
      </c>
      <c r="I26" s="8"/>
      <c r="J26" s="8"/>
      <c r="K26" t="s" s="14">
        <v>2679</v>
      </c>
      <c r="M26" t="s" s="14">
        <v>2689</v>
      </c>
    </row>
    <row r="27">
      <c r="D27" t="s" s="6">
        <v>2673</v>
      </c>
      <c r="E27" s="8"/>
      <c r="F27" s="8"/>
      <c r="G27" s="8"/>
      <c r="H27" s="8"/>
      <c r="I27" s="8"/>
      <c r="J27" t="s" s="4">
        <v>822</v>
      </c>
      <c r="K27" t="s" s="14">
        <v>2690</v>
      </c>
    </row>
    <row r="28">
      <c r="D28" t="s" s="7">
        <v>2674</v>
      </c>
      <c r="E28" s="8"/>
      <c r="F28" s="8"/>
      <c r="G28" t="s" s="4">
        <v>53</v>
      </c>
      <c r="H28" s="8"/>
      <c r="I28" s="8"/>
      <c r="J28" s="8"/>
      <c r="K28" t="s" s="14">
        <v>2691</v>
      </c>
    </row>
    <row r="29">
      <c r="D29" t="s" s="7">
        <v>2675</v>
      </c>
      <c r="E29" s="8"/>
      <c r="F29" s="8"/>
      <c r="G29" t="s" s="4">
        <v>54</v>
      </c>
      <c r="H29" s="8"/>
      <c r="I29" s="8"/>
      <c r="J29" s="8"/>
      <c r="K29" t="s" s="14">
        <v>2692</v>
      </c>
    </row>
    <row r="30">
      <c r="D30" t="s" s="6">
        <v>2676</v>
      </c>
      <c r="E30" s="8"/>
      <c r="F30" s="8"/>
      <c r="G30" s="8"/>
      <c r="H30" s="8"/>
      <c r="I30" s="8"/>
      <c r="J30" t="s" s="4">
        <v>824</v>
      </c>
      <c r="K30" t="s" s="14">
        <v>2328</v>
      </c>
      <c r="L30" t="s" s="14">
        <v>2333</v>
      </c>
    </row>
    <row r="31">
      <c r="D31" t="s" s="6">
        <v>2677</v>
      </c>
      <c r="E31" s="8"/>
      <c r="F31" s="8"/>
      <c r="G31" s="8"/>
      <c r="H31" s="8"/>
      <c r="I31" t="s" s="4">
        <v>838</v>
      </c>
      <c r="J31" t="s" s="4">
        <v>825</v>
      </c>
      <c r="K31" t="s" s="14">
        <v>2328</v>
      </c>
    </row>
    <row r="32">
      <c r="E32" t="s" s="18">
        <v>2693</v>
      </c>
      <c r="F32" t="s" s="18">
        <v>2695</v>
      </c>
      <c r="G32" t="s" s="18">
        <v>2697</v>
      </c>
      <c r="H32" t="s" s="18">
        <v>2699</v>
      </c>
      <c r="I32" t="s" s="18">
        <v>2621</v>
      </c>
      <c r="J32" t="s" s="18">
        <v>2621</v>
      </c>
    </row>
    <row r="33">
      <c r="I33" t="s" s="14">
        <v>2337</v>
      </c>
      <c r="J33" t="s" s="14">
        <v>2338</v>
      </c>
    </row>
    <row r="34">
      <c r="E34" t="s" s="19">
        <v>204</v>
      </c>
      <c r="F34" t="s" s="19">
        <v>204</v>
      </c>
      <c r="G34" t="s" s="19">
        <v>360</v>
      </c>
      <c r="H34" t="s" s="19">
        <v>624</v>
      </c>
      <c r="I34" t="s" s="19">
        <v>360</v>
      </c>
      <c r="J34" t="s" s="19">
        <v>360</v>
      </c>
    </row>
    <row r="35">
      <c r="E35" t="s" s="19">
        <v>2326</v>
      </c>
      <c r="F35" t="s" s="19">
        <v>2326</v>
      </c>
      <c r="G35" t="s" s="19">
        <v>2326</v>
      </c>
      <c r="H35" t="s" s="19">
        <v>2326</v>
      </c>
      <c r="I35" t="s" s="19">
        <v>2326</v>
      </c>
      <c r="J35" t="s" s="19">
        <v>2326</v>
      </c>
    </row>
    <row r="36">
      <c r="G36" t="s" s="19">
        <v>2698</v>
      </c>
      <c r="I36" t="s" s="19">
        <v>1894</v>
      </c>
      <c r="J36" t="s" s="19">
        <v>1894</v>
      </c>
    </row>
    <row r="37">
      <c r="I37" t="s" s="19">
        <v>2380</v>
      </c>
      <c r="J37" t="s" s="19">
        <v>2380</v>
      </c>
    </row>
    <row r="38">
      <c r="H38" t="s" s="19">
        <v>2700</v>
      </c>
    </row>
    <row r="39">
      <c r="E39" t="s" s="19">
        <v>2694</v>
      </c>
      <c r="F39" t="s" s="19">
        <v>2696</v>
      </c>
    </row>
    <row r="40">
      <c r="B40" t="s" s="11">
        <v>112</v>
      </c>
    </row>
    <row r="41">
      <c r="B41" t="s" s="11">
        <v>489</v>
      </c>
    </row>
    <row r="42">
      <c r="B42" t="s" s="11">
        <v>113</v>
      </c>
    </row>
    <row r="43">
      <c r="B43" t="s" s="26">
        <v>2339</v>
      </c>
    </row>
    <row r="44">
      <c r="B44" t="s" s="11">
        <v>2327</v>
      </c>
    </row>
    <row r="45">
      <c r="B45" t="s" s="12">
        <v>2701</v>
      </c>
    </row>
  </sheetData>
  <pageMargins bottom="0.75" footer="0.3" header="0.3" left="0.7" right="0.7" top="0.75"/>
  <drawing r:id="rId1"/>
  <legacyDrawing r:id="rId3"/>
</worksheet>
</file>

<file path=xl/worksheets/sheet4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91.003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26.03515625" customWidth="true" bestFit="true"/>
  </cols>
  <sheetData>
    <row r="1">
      <c r="A1" t="s" s="5">
        <v>2702</v>
      </c>
    </row>
    <row r="6">
      <c r="E6" t="s" s="20">
        <v>2523</v>
      </c>
    </row>
    <row r="7">
      <c r="D7" t="s" s="29">
        <v>2650</v>
      </c>
      <c r="E7" t="s" s="4">
        <v>2528</v>
      </c>
      <c r="F7" t="s" s="18">
        <v>2653</v>
      </c>
      <c r="G7" t="s" s="19">
        <v>2391</v>
      </c>
      <c r="H7" t="s" s="19">
        <v>2654</v>
      </c>
    </row>
    <row r="8">
      <c r="D8" t="s" s="29">
        <v>2651</v>
      </c>
      <c r="E8" t="s" s="4">
        <v>2652</v>
      </c>
      <c r="F8" t="s" s="18">
        <v>2655</v>
      </c>
      <c r="G8" t="s" s="19">
        <v>2391</v>
      </c>
      <c r="H8" t="s" s="19">
        <v>2656</v>
      </c>
    </row>
    <row r="9"/>
    <row r="11">
      <c r="B11" t="s" s="11">
        <v>162</v>
      </c>
    </row>
    <row r="12">
      <c r="B12" t="s" s="11">
        <v>1973</v>
      </c>
    </row>
    <row r="13">
      <c r="B13" t="s" s="11">
        <v>2407</v>
      </c>
    </row>
    <row r="14">
      <c r="B14" t="s" s="26">
        <v>2339</v>
      </c>
    </row>
    <row r="15">
      <c r="B15" t="s" s="12">
        <v>2703</v>
      </c>
    </row>
    <row r="17">
      <c r="E17" t="s" s="20">
        <v>2658</v>
      </c>
      <c r="F17" t="s" s="20">
        <v>2659</v>
      </c>
      <c r="G17" t="s" s="20">
        <v>2660</v>
      </c>
      <c r="H17" t="s" s="20">
        <v>2661</v>
      </c>
      <c r="I17" t="s" s="20">
        <v>2314</v>
      </c>
      <c r="J17" t="s" s="20">
        <v>2315</v>
      </c>
    </row>
    <row r="18">
      <c r="D18" t="s" s="6">
        <v>2662</v>
      </c>
      <c r="E18" s="8"/>
      <c r="F18" s="8"/>
      <c r="G18" s="8"/>
      <c r="H18" s="8"/>
      <c r="I18" s="8"/>
      <c r="J18" t="s" s="4">
        <v>2619</v>
      </c>
      <c r="K18" t="s" s="14">
        <v>2679</v>
      </c>
    </row>
    <row r="19">
      <c r="D19" t="s" s="7">
        <v>2663</v>
      </c>
      <c r="E19" t="s" s="4">
        <v>61</v>
      </c>
      <c r="F19" t="s" s="4">
        <v>2678</v>
      </c>
      <c r="G19" t="s" s="4">
        <v>52</v>
      </c>
      <c r="H19" t="s" s="4">
        <v>757</v>
      </c>
      <c r="I19" s="8"/>
      <c r="J19" s="8"/>
      <c r="K19" t="s" s="14">
        <v>2679</v>
      </c>
      <c r="M19" t="s" s="14">
        <v>2680</v>
      </c>
    </row>
    <row r="20">
      <c r="D20" t="s" s="7">
        <v>2664</v>
      </c>
      <c r="E20" t="s" s="4">
        <v>61</v>
      </c>
      <c r="F20" t="s" s="4">
        <v>2678</v>
      </c>
      <c r="G20" t="s" s="4">
        <v>52</v>
      </c>
      <c r="H20" t="s" s="4">
        <v>757</v>
      </c>
      <c r="I20" s="8"/>
      <c r="J20" s="8"/>
      <c r="K20" t="s" s="14">
        <v>2679</v>
      </c>
      <c r="M20" t="s" s="14">
        <v>2681</v>
      </c>
    </row>
    <row r="21">
      <c r="D21" t="s" s="7">
        <v>2665</v>
      </c>
      <c r="E21" t="s" s="4">
        <v>61</v>
      </c>
      <c r="F21" t="s" s="4">
        <v>2678</v>
      </c>
      <c r="G21" t="s" s="4">
        <v>52</v>
      </c>
      <c r="H21" t="s" s="4">
        <v>757</v>
      </c>
      <c r="I21" s="8"/>
      <c r="J21" s="8"/>
      <c r="K21" t="s" s="14">
        <v>2679</v>
      </c>
      <c r="M21" t="s" s="14">
        <v>2682</v>
      </c>
    </row>
    <row r="22">
      <c r="D22" t="s" s="7">
        <v>2666</v>
      </c>
      <c r="E22" t="s" s="4">
        <v>61</v>
      </c>
      <c r="F22" t="s" s="4">
        <v>2678</v>
      </c>
      <c r="G22" t="s" s="4">
        <v>52</v>
      </c>
      <c r="H22" t="s" s="4">
        <v>757</v>
      </c>
      <c r="I22" s="8"/>
      <c r="J22" s="8"/>
      <c r="K22" t="s" s="14">
        <v>2679</v>
      </c>
      <c r="M22" t="s" s="14">
        <v>2683</v>
      </c>
    </row>
    <row r="23">
      <c r="D23" t="s" s="7">
        <v>2667</v>
      </c>
      <c r="E23" t="s" s="4">
        <v>61</v>
      </c>
      <c r="F23" t="s" s="4">
        <v>2678</v>
      </c>
      <c r="G23" t="s" s="4">
        <v>52</v>
      </c>
      <c r="H23" t="s" s="4">
        <v>757</v>
      </c>
      <c r="I23" s="8"/>
      <c r="J23" s="8"/>
      <c r="K23" t="s" s="14">
        <v>2679</v>
      </c>
      <c r="M23" t="s" s="14">
        <v>2684</v>
      </c>
    </row>
    <row r="24">
      <c r="D24" t="s" s="7">
        <v>2668</v>
      </c>
      <c r="E24" t="s" s="4">
        <v>61</v>
      </c>
      <c r="F24" t="s" s="4">
        <v>2678</v>
      </c>
      <c r="G24" t="s" s="4">
        <v>52</v>
      </c>
      <c r="H24" t="s" s="4">
        <v>757</v>
      </c>
      <c r="I24" s="8"/>
      <c r="J24" s="8"/>
      <c r="K24" t="s" s="14">
        <v>2679</v>
      </c>
      <c r="M24" t="s" s="14">
        <v>2685</v>
      </c>
    </row>
    <row r="25">
      <c r="D25" t="s" s="7">
        <v>2669</v>
      </c>
      <c r="E25" t="s" s="4">
        <v>61</v>
      </c>
      <c r="F25" t="s" s="4">
        <v>2678</v>
      </c>
      <c r="G25" t="s" s="4">
        <v>52</v>
      </c>
      <c r="H25" t="s" s="4">
        <v>757</v>
      </c>
      <c r="I25" s="8"/>
      <c r="J25" s="8"/>
      <c r="K25" t="s" s="14">
        <v>2679</v>
      </c>
      <c r="M25" t="s" s="14">
        <v>2686</v>
      </c>
    </row>
    <row r="26">
      <c r="D26" t="s" s="7">
        <v>2670</v>
      </c>
      <c r="E26" t="s" s="4">
        <v>61</v>
      </c>
      <c r="F26" t="s" s="4">
        <v>2678</v>
      </c>
      <c r="G26" t="s" s="4">
        <v>52</v>
      </c>
      <c r="H26" t="s" s="4">
        <v>757</v>
      </c>
      <c r="I26" s="8"/>
      <c r="J26" s="8"/>
      <c r="K26" t="s" s="14">
        <v>2679</v>
      </c>
      <c r="M26" t="s" s="14">
        <v>2687</v>
      </c>
    </row>
    <row r="27">
      <c r="D27" t="s" s="7">
        <v>2671</v>
      </c>
      <c r="E27" t="s" s="4">
        <v>61</v>
      </c>
      <c r="F27" t="s" s="4">
        <v>2678</v>
      </c>
      <c r="G27" t="s" s="4">
        <v>52</v>
      </c>
      <c r="H27" t="s" s="4">
        <v>757</v>
      </c>
      <c r="I27" s="8"/>
      <c r="J27" s="8"/>
      <c r="K27" t="s" s="14">
        <v>2679</v>
      </c>
      <c r="M27" t="s" s="14">
        <v>2688</v>
      </c>
    </row>
    <row r="28">
      <c r="D28" t="s" s="7">
        <v>2672</v>
      </c>
      <c r="E28" t="s" s="4">
        <v>61</v>
      </c>
      <c r="F28" t="s" s="4">
        <v>2678</v>
      </c>
      <c r="G28" t="s" s="4">
        <v>52</v>
      </c>
      <c r="H28" t="s" s="4">
        <v>757</v>
      </c>
      <c r="I28" s="8"/>
      <c r="J28" s="8"/>
      <c r="K28" t="s" s="14">
        <v>2679</v>
      </c>
      <c r="M28" t="s" s="14">
        <v>2689</v>
      </c>
    </row>
    <row r="29">
      <c r="D29" t="s" s="6">
        <v>2673</v>
      </c>
      <c r="E29" s="8"/>
      <c r="F29" s="8"/>
      <c r="G29" s="8"/>
      <c r="H29" s="8"/>
      <c r="I29" s="8"/>
      <c r="J29" t="s" s="4">
        <v>822</v>
      </c>
      <c r="K29" t="s" s="14">
        <v>2690</v>
      </c>
    </row>
    <row r="30">
      <c r="D30" t="s" s="7">
        <v>2674</v>
      </c>
      <c r="E30" s="8"/>
      <c r="F30" s="8"/>
      <c r="G30" t="s" s="4">
        <v>53</v>
      </c>
      <c r="H30" s="8"/>
      <c r="I30" s="8"/>
      <c r="J30" s="8"/>
      <c r="K30" t="s" s="14">
        <v>2691</v>
      </c>
    </row>
    <row r="31">
      <c r="D31" t="s" s="7">
        <v>2675</v>
      </c>
      <c r="E31" s="8"/>
      <c r="F31" s="8"/>
      <c r="G31" t="s" s="4">
        <v>54</v>
      </c>
      <c r="H31" s="8"/>
      <c r="I31" s="8"/>
      <c r="J31" s="8"/>
      <c r="K31" t="s" s="14">
        <v>2692</v>
      </c>
    </row>
    <row r="32">
      <c r="D32" t="s" s="6">
        <v>2676</v>
      </c>
      <c r="E32" s="8"/>
      <c r="F32" s="8"/>
      <c r="G32" s="8"/>
      <c r="H32" s="8"/>
      <c r="I32" s="8"/>
      <c r="J32" t="s" s="4">
        <v>824</v>
      </c>
      <c r="K32" t="s" s="14">
        <v>2328</v>
      </c>
      <c r="L32" t="s" s="14">
        <v>2333</v>
      </c>
    </row>
    <row r="33">
      <c r="D33" t="s" s="6">
        <v>2677</v>
      </c>
      <c r="E33" s="8"/>
      <c r="F33" s="8"/>
      <c r="G33" s="8"/>
      <c r="H33" s="8"/>
      <c r="I33" t="s" s="4">
        <v>838</v>
      </c>
      <c r="J33" t="s" s="4">
        <v>825</v>
      </c>
      <c r="K33" t="s" s="14">
        <v>2328</v>
      </c>
    </row>
    <row r="34">
      <c r="E34" t="s" s="18">
        <v>2693</v>
      </c>
      <c r="F34" t="s" s="18">
        <v>2695</v>
      </c>
      <c r="G34" t="s" s="18">
        <v>2697</v>
      </c>
      <c r="H34" t="s" s="18">
        <v>2699</v>
      </c>
      <c r="I34" t="s" s="18">
        <v>2621</v>
      </c>
      <c r="J34" t="s" s="18">
        <v>2621</v>
      </c>
    </row>
    <row r="35">
      <c r="I35" t="s" s="14">
        <v>2337</v>
      </c>
      <c r="J35" t="s" s="14">
        <v>2338</v>
      </c>
    </row>
    <row r="36">
      <c r="E36" t="s" s="19">
        <v>204</v>
      </c>
      <c r="F36" t="s" s="19">
        <v>204</v>
      </c>
      <c r="G36" t="s" s="19">
        <v>360</v>
      </c>
      <c r="H36" t="s" s="19">
        <v>624</v>
      </c>
      <c r="I36" t="s" s="19">
        <v>360</v>
      </c>
      <c r="J36" t="s" s="19">
        <v>360</v>
      </c>
    </row>
    <row r="37">
      <c r="E37" t="s" s="19">
        <v>2326</v>
      </c>
      <c r="F37" t="s" s="19">
        <v>2326</v>
      </c>
      <c r="G37" t="s" s="19">
        <v>2326</v>
      </c>
      <c r="H37" t="s" s="19">
        <v>2326</v>
      </c>
      <c r="I37" t="s" s="19">
        <v>2326</v>
      </c>
      <c r="J37" t="s" s="19">
        <v>2326</v>
      </c>
    </row>
    <row r="38">
      <c r="G38" t="s" s="19">
        <v>2698</v>
      </c>
      <c r="I38" t="s" s="19">
        <v>1894</v>
      </c>
      <c r="J38" t="s" s="19">
        <v>1894</v>
      </c>
    </row>
    <row r="39">
      <c r="I39" t="s" s="19">
        <v>2380</v>
      </c>
      <c r="J39" t="s" s="19">
        <v>2380</v>
      </c>
    </row>
    <row r="40">
      <c r="H40" t="s" s="19">
        <v>2700</v>
      </c>
    </row>
    <row r="41">
      <c r="E41" t="s" s="19">
        <v>2694</v>
      </c>
      <c r="F41" t="s" s="19">
        <v>2696</v>
      </c>
    </row>
    <row r="42">
      <c r="B42" t="s" s="11">
        <v>162</v>
      </c>
    </row>
    <row r="43">
      <c r="B43" t="s" s="11">
        <v>489</v>
      </c>
    </row>
    <row r="44">
      <c r="B44" t="s" s="11">
        <v>1973</v>
      </c>
    </row>
    <row r="45">
      <c r="B45" t="s" s="11">
        <v>2407</v>
      </c>
    </row>
    <row r="46">
      <c r="B46" t="s" s="26">
        <v>2339</v>
      </c>
    </row>
    <row r="47">
      <c r="B47" t="s" s="11">
        <v>2327</v>
      </c>
    </row>
    <row r="48">
      <c r="B48" t="s" s="12">
        <v>2704</v>
      </c>
    </row>
  </sheetData>
  <pageMargins bottom="0.75" footer="0.3" header="0.3" left="0.7" right="0.7" top="0.75"/>
  <drawing r:id="rId1"/>
  <legacyDrawing r:id="rId3"/>
</worksheet>
</file>

<file path=xl/worksheets/sheet4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9.62109375" customWidth="true" bestFit="true"/>
    <col min="4" max="4" width="91.003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26.03515625" customWidth="true" bestFit="true"/>
  </cols>
  <sheetData>
    <row r="1">
      <c r="A1" t="s" s="5">
        <v>2705</v>
      </c>
    </row>
    <row r="6">
      <c r="E6" t="s" s="20">
        <v>2523</v>
      </c>
    </row>
    <row r="7">
      <c r="D7" t="s" s="29">
        <v>2650</v>
      </c>
      <c r="E7" t="s" s="4">
        <v>2528</v>
      </c>
      <c r="F7" t="s" s="18">
        <v>2653</v>
      </c>
      <c r="G7" t="s" s="19">
        <v>2391</v>
      </c>
      <c r="H7" t="s" s="19">
        <v>2654</v>
      </c>
    </row>
    <row r="8">
      <c r="D8" t="s" s="29">
        <v>2651</v>
      </c>
      <c r="E8" t="s" s="4">
        <v>2652</v>
      </c>
      <c r="F8" t="s" s="18">
        <v>2655</v>
      </c>
      <c r="G8" t="s" s="19">
        <v>2391</v>
      </c>
      <c r="H8" t="s" s="19">
        <v>2656</v>
      </c>
    </row>
    <row r="9"/>
    <row r="12">
      <c r="B12" t="s" s="11">
        <v>112</v>
      </c>
    </row>
    <row r="13">
      <c r="B13" t="s" s="11">
        <v>113</v>
      </c>
    </row>
    <row r="14">
      <c r="B14" t="s" s="11">
        <v>2375</v>
      </c>
    </row>
    <row r="15">
      <c r="B15" t="s" s="11">
        <v>541</v>
      </c>
    </row>
    <row r="16">
      <c r="B16" t="s" s="26">
        <v>2339</v>
      </c>
    </row>
    <row r="17">
      <c r="B17" t="s" s="12">
        <v>2706</v>
      </c>
    </row>
    <row r="19">
      <c r="E19" t="s" s="20">
        <v>2658</v>
      </c>
      <c r="F19" t="s" s="20">
        <v>2659</v>
      </c>
      <c r="G19" t="s" s="20">
        <v>2660</v>
      </c>
      <c r="H19" t="s" s="20">
        <v>2661</v>
      </c>
      <c r="I19" t="s" s="20">
        <v>2314</v>
      </c>
      <c r="J19" t="s" s="20">
        <v>2315</v>
      </c>
    </row>
    <row r="20">
      <c r="D20" t="s" s="6">
        <v>2662</v>
      </c>
      <c r="E20" s="8"/>
      <c r="F20" s="8"/>
      <c r="G20" s="8"/>
      <c r="H20" s="8"/>
      <c r="I20" s="8"/>
      <c r="J20" t="s" s="4">
        <v>2619</v>
      </c>
      <c r="K20" t="s" s="14">
        <v>2679</v>
      </c>
    </row>
    <row r="21">
      <c r="D21" t="s" s="7">
        <v>2663</v>
      </c>
      <c r="E21" t="s" s="4">
        <v>61</v>
      </c>
      <c r="F21" t="s" s="4">
        <v>2678</v>
      </c>
      <c r="G21" t="s" s="4">
        <v>52</v>
      </c>
      <c r="H21" t="s" s="4">
        <v>757</v>
      </c>
      <c r="I21" s="8"/>
      <c r="J21" s="8"/>
      <c r="K21" t="s" s="14">
        <v>2679</v>
      </c>
      <c r="M21" t="s" s="14">
        <v>2680</v>
      </c>
    </row>
    <row r="22">
      <c r="D22" t="s" s="7">
        <v>2664</v>
      </c>
      <c r="E22" t="s" s="4">
        <v>61</v>
      </c>
      <c r="F22" t="s" s="4">
        <v>2678</v>
      </c>
      <c r="G22" t="s" s="4">
        <v>52</v>
      </c>
      <c r="H22" t="s" s="4">
        <v>757</v>
      </c>
      <c r="I22" s="8"/>
      <c r="J22" s="8"/>
      <c r="K22" t="s" s="14">
        <v>2679</v>
      </c>
      <c r="M22" t="s" s="14">
        <v>2681</v>
      </c>
    </row>
    <row r="23">
      <c r="D23" t="s" s="7">
        <v>2665</v>
      </c>
      <c r="E23" t="s" s="4">
        <v>61</v>
      </c>
      <c r="F23" t="s" s="4">
        <v>2678</v>
      </c>
      <c r="G23" t="s" s="4">
        <v>52</v>
      </c>
      <c r="H23" t="s" s="4">
        <v>757</v>
      </c>
      <c r="I23" s="8"/>
      <c r="J23" s="8"/>
      <c r="K23" t="s" s="14">
        <v>2679</v>
      </c>
      <c r="M23" t="s" s="14">
        <v>2682</v>
      </c>
    </row>
    <row r="24">
      <c r="D24" t="s" s="7">
        <v>2666</v>
      </c>
      <c r="E24" t="s" s="4">
        <v>61</v>
      </c>
      <c r="F24" t="s" s="4">
        <v>2678</v>
      </c>
      <c r="G24" t="s" s="4">
        <v>52</v>
      </c>
      <c r="H24" t="s" s="4">
        <v>757</v>
      </c>
      <c r="I24" s="8"/>
      <c r="J24" s="8"/>
      <c r="K24" t="s" s="14">
        <v>2679</v>
      </c>
      <c r="M24" t="s" s="14">
        <v>2683</v>
      </c>
    </row>
    <row r="25">
      <c r="D25" t="s" s="7">
        <v>2667</v>
      </c>
      <c r="E25" t="s" s="4">
        <v>61</v>
      </c>
      <c r="F25" t="s" s="4">
        <v>2678</v>
      </c>
      <c r="G25" t="s" s="4">
        <v>52</v>
      </c>
      <c r="H25" t="s" s="4">
        <v>757</v>
      </c>
      <c r="I25" s="8"/>
      <c r="J25" s="8"/>
      <c r="K25" t="s" s="14">
        <v>2679</v>
      </c>
      <c r="M25" t="s" s="14">
        <v>2684</v>
      </c>
    </row>
    <row r="26">
      <c r="D26" t="s" s="7">
        <v>2668</v>
      </c>
      <c r="E26" t="s" s="4">
        <v>61</v>
      </c>
      <c r="F26" t="s" s="4">
        <v>2678</v>
      </c>
      <c r="G26" t="s" s="4">
        <v>52</v>
      </c>
      <c r="H26" t="s" s="4">
        <v>757</v>
      </c>
      <c r="I26" s="8"/>
      <c r="J26" s="8"/>
      <c r="K26" t="s" s="14">
        <v>2679</v>
      </c>
      <c r="M26" t="s" s="14">
        <v>2685</v>
      </c>
    </row>
    <row r="27">
      <c r="D27" t="s" s="7">
        <v>2669</v>
      </c>
      <c r="E27" t="s" s="4">
        <v>61</v>
      </c>
      <c r="F27" t="s" s="4">
        <v>2678</v>
      </c>
      <c r="G27" t="s" s="4">
        <v>52</v>
      </c>
      <c r="H27" t="s" s="4">
        <v>757</v>
      </c>
      <c r="I27" s="8"/>
      <c r="J27" s="8"/>
      <c r="K27" t="s" s="14">
        <v>2679</v>
      </c>
      <c r="M27" t="s" s="14">
        <v>2686</v>
      </c>
    </row>
    <row r="28">
      <c r="D28" t="s" s="7">
        <v>2670</v>
      </c>
      <c r="E28" t="s" s="4">
        <v>61</v>
      </c>
      <c r="F28" t="s" s="4">
        <v>2678</v>
      </c>
      <c r="G28" t="s" s="4">
        <v>52</v>
      </c>
      <c r="H28" t="s" s="4">
        <v>757</v>
      </c>
      <c r="I28" s="8"/>
      <c r="J28" s="8"/>
      <c r="K28" t="s" s="14">
        <v>2679</v>
      </c>
      <c r="M28" t="s" s="14">
        <v>2687</v>
      </c>
    </row>
    <row r="29">
      <c r="D29" t="s" s="7">
        <v>2671</v>
      </c>
      <c r="E29" t="s" s="4">
        <v>61</v>
      </c>
      <c r="F29" t="s" s="4">
        <v>2678</v>
      </c>
      <c r="G29" t="s" s="4">
        <v>52</v>
      </c>
      <c r="H29" t="s" s="4">
        <v>757</v>
      </c>
      <c r="I29" s="8"/>
      <c r="J29" s="8"/>
      <c r="K29" t="s" s="14">
        <v>2679</v>
      </c>
      <c r="M29" t="s" s="14">
        <v>2688</v>
      </c>
    </row>
    <row r="30">
      <c r="D30" t="s" s="7">
        <v>2672</v>
      </c>
      <c r="E30" t="s" s="4">
        <v>61</v>
      </c>
      <c r="F30" t="s" s="4">
        <v>2678</v>
      </c>
      <c r="G30" t="s" s="4">
        <v>52</v>
      </c>
      <c r="H30" t="s" s="4">
        <v>757</v>
      </c>
      <c r="I30" s="8"/>
      <c r="J30" s="8"/>
      <c r="K30" t="s" s="14">
        <v>2679</v>
      </c>
      <c r="M30" t="s" s="14">
        <v>2689</v>
      </c>
    </row>
    <row r="31">
      <c r="D31" t="s" s="6">
        <v>2673</v>
      </c>
      <c r="E31" s="8"/>
      <c r="F31" s="8"/>
      <c r="G31" s="8"/>
      <c r="H31" s="8"/>
      <c r="I31" s="8"/>
      <c r="J31" t="s" s="4">
        <v>822</v>
      </c>
      <c r="K31" t="s" s="14">
        <v>2690</v>
      </c>
    </row>
    <row r="32">
      <c r="D32" t="s" s="7">
        <v>2674</v>
      </c>
      <c r="E32" s="8"/>
      <c r="F32" s="8"/>
      <c r="G32" t="s" s="4">
        <v>53</v>
      </c>
      <c r="H32" s="8"/>
      <c r="I32" s="8"/>
      <c r="J32" s="8"/>
      <c r="K32" t="s" s="14">
        <v>2691</v>
      </c>
    </row>
    <row r="33">
      <c r="D33" t="s" s="7">
        <v>2675</v>
      </c>
      <c r="E33" s="8"/>
      <c r="F33" s="8"/>
      <c r="G33" t="s" s="4">
        <v>54</v>
      </c>
      <c r="H33" s="8"/>
      <c r="I33" s="8"/>
      <c r="J33" s="8"/>
      <c r="K33" t="s" s="14">
        <v>2692</v>
      </c>
    </row>
    <row r="34">
      <c r="D34" t="s" s="6">
        <v>2676</v>
      </c>
      <c r="E34" s="8"/>
      <c r="F34" s="8"/>
      <c r="G34" s="8"/>
      <c r="H34" s="8"/>
      <c r="I34" s="8"/>
      <c r="J34" t="s" s="4">
        <v>824</v>
      </c>
      <c r="K34" t="s" s="14">
        <v>2328</v>
      </c>
      <c r="L34" t="s" s="14">
        <v>2333</v>
      </c>
    </row>
    <row r="35">
      <c r="D35" t="s" s="6">
        <v>2677</v>
      </c>
      <c r="E35" s="8"/>
      <c r="F35" s="8"/>
      <c r="G35" s="8"/>
      <c r="H35" s="8"/>
      <c r="I35" t="s" s="4">
        <v>838</v>
      </c>
      <c r="J35" t="s" s="4">
        <v>825</v>
      </c>
      <c r="K35" t="s" s="14">
        <v>2328</v>
      </c>
    </row>
    <row r="36">
      <c r="E36" t="s" s="18">
        <v>2693</v>
      </c>
      <c r="F36" t="s" s="18">
        <v>2695</v>
      </c>
      <c r="G36" t="s" s="18">
        <v>2697</v>
      </c>
      <c r="H36" t="s" s="18">
        <v>2699</v>
      </c>
      <c r="I36" t="s" s="18">
        <v>2621</v>
      </c>
      <c r="J36" t="s" s="18">
        <v>2621</v>
      </c>
    </row>
    <row r="37">
      <c r="I37" t="s" s="14">
        <v>2337</v>
      </c>
      <c r="J37" t="s" s="14">
        <v>2338</v>
      </c>
    </row>
    <row r="38">
      <c r="E38" t="s" s="19">
        <v>204</v>
      </c>
      <c r="F38" t="s" s="19">
        <v>204</v>
      </c>
      <c r="G38" t="s" s="19">
        <v>360</v>
      </c>
      <c r="H38" t="s" s="19">
        <v>624</v>
      </c>
      <c r="I38" t="s" s="19">
        <v>360</v>
      </c>
      <c r="J38" t="s" s="19">
        <v>360</v>
      </c>
    </row>
    <row r="39">
      <c r="E39" t="s" s="19">
        <v>2326</v>
      </c>
      <c r="F39" t="s" s="19">
        <v>2326</v>
      </c>
      <c r="G39" t="s" s="19">
        <v>2326</v>
      </c>
      <c r="H39" t="s" s="19">
        <v>2326</v>
      </c>
      <c r="I39" t="s" s="19">
        <v>2326</v>
      </c>
      <c r="J39" t="s" s="19">
        <v>2326</v>
      </c>
    </row>
    <row r="40">
      <c r="G40" t="s" s="19">
        <v>2698</v>
      </c>
      <c r="I40" t="s" s="19">
        <v>1894</v>
      </c>
      <c r="J40" t="s" s="19">
        <v>1894</v>
      </c>
    </row>
    <row r="41">
      <c r="I41" t="s" s="19">
        <v>2380</v>
      </c>
      <c r="J41" t="s" s="19">
        <v>2380</v>
      </c>
    </row>
    <row r="42">
      <c r="H42" t="s" s="19">
        <v>2700</v>
      </c>
    </row>
    <row r="43">
      <c r="E43" t="s" s="19">
        <v>2694</v>
      </c>
      <c r="F43" t="s" s="19">
        <v>2696</v>
      </c>
    </row>
    <row r="44">
      <c r="B44" t="s" s="11">
        <v>112</v>
      </c>
    </row>
    <row r="45">
      <c r="B45" t="s" s="11">
        <v>489</v>
      </c>
    </row>
    <row r="46">
      <c r="B46" t="s" s="11">
        <v>113</v>
      </c>
    </row>
    <row r="47">
      <c r="B47" t="s" s="11">
        <v>2375</v>
      </c>
    </row>
    <row r="48">
      <c r="B48" t="s" s="11">
        <v>541</v>
      </c>
    </row>
    <row r="49">
      <c r="B49" t="s" s="26">
        <v>2339</v>
      </c>
    </row>
    <row r="50">
      <c r="B50" t="s" s="12">
        <v>2707</v>
      </c>
    </row>
  </sheetData>
  <pageMargins bottom="0.75" footer="0.3" header="0.3" left="0.7" right="0.7" top="0.75"/>
  <drawing r:id="rId1"/>
  <legacyDrawing r:id="rId3"/>
</worksheet>
</file>

<file path=xl/worksheets/sheet4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91.003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26.03515625" customWidth="true" bestFit="true"/>
  </cols>
  <sheetData>
    <row r="1">
      <c r="A1" t="s" s="5">
        <v>2708</v>
      </c>
    </row>
    <row r="6">
      <c r="E6" t="s" s="20">
        <v>2523</v>
      </c>
    </row>
    <row r="7">
      <c r="D7" t="s" s="29">
        <v>2650</v>
      </c>
      <c r="E7" t="s" s="4">
        <v>2528</v>
      </c>
      <c r="F7" t="s" s="18">
        <v>2653</v>
      </c>
      <c r="G7" t="s" s="19">
        <v>2391</v>
      </c>
      <c r="H7" t="s" s="19">
        <v>2654</v>
      </c>
    </row>
    <row r="8">
      <c r="D8" t="s" s="29">
        <v>2651</v>
      </c>
      <c r="E8" t="s" s="4">
        <v>2652</v>
      </c>
      <c r="F8" t="s" s="18">
        <v>2655</v>
      </c>
      <c r="G8" t="s" s="19">
        <v>2391</v>
      </c>
      <c r="H8" t="s" s="19">
        <v>2656</v>
      </c>
    </row>
    <row r="9"/>
    <row r="13">
      <c r="B13" t="s" s="11">
        <v>162</v>
      </c>
    </row>
    <row r="14">
      <c r="B14" t="s" s="11">
        <v>1973</v>
      </c>
    </row>
    <row r="15">
      <c r="B15" t="s" s="11">
        <v>2407</v>
      </c>
    </row>
    <row r="16">
      <c r="B16" t="s" s="11">
        <v>2375</v>
      </c>
    </row>
    <row r="17">
      <c r="B17" t="s" s="11">
        <v>541</v>
      </c>
    </row>
    <row r="18">
      <c r="B18" t="s" s="26">
        <v>2339</v>
      </c>
    </row>
    <row r="19">
      <c r="B19" t="s" s="12">
        <v>2709</v>
      </c>
    </row>
    <row r="21">
      <c r="E21" t="s" s="20">
        <v>2658</v>
      </c>
      <c r="F21" t="s" s="20">
        <v>2659</v>
      </c>
      <c r="G21" t="s" s="20">
        <v>2660</v>
      </c>
      <c r="H21" t="s" s="20">
        <v>2661</v>
      </c>
      <c r="I21" t="s" s="20">
        <v>2314</v>
      </c>
      <c r="J21" t="s" s="20">
        <v>2315</v>
      </c>
    </row>
    <row r="22">
      <c r="D22" t="s" s="6">
        <v>2662</v>
      </c>
      <c r="E22" s="8"/>
      <c r="F22" s="8"/>
      <c r="G22" s="8"/>
      <c r="H22" s="8"/>
      <c r="I22" s="8"/>
      <c r="J22" t="s" s="4">
        <v>2619</v>
      </c>
      <c r="K22" t="s" s="14">
        <v>2679</v>
      </c>
    </row>
    <row r="23">
      <c r="D23" t="s" s="7">
        <v>2663</v>
      </c>
      <c r="E23" t="s" s="4">
        <v>61</v>
      </c>
      <c r="F23" t="s" s="4">
        <v>2678</v>
      </c>
      <c r="G23" t="s" s="4">
        <v>52</v>
      </c>
      <c r="H23" t="s" s="4">
        <v>757</v>
      </c>
      <c r="I23" s="8"/>
      <c r="J23" s="8"/>
      <c r="K23" t="s" s="14">
        <v>2679</v>
      </c>
      <c r="M23" t="s" s="14">
        <v>2680</v>
      </c>
    </row>
    <row r="24">
      <c r="D24" t="s" s="7">
        <v>2664</v>
      </c>
      <c r="E24" t="s" s="4">
        <v>61</v>
      </c>
      <c r="F24" t="s" s="4">
        <v>2678</v>
      </c>
      <c r="G24" t="s" s="4">
        <v>52</v>
      </c>
      <c r="H24" t="s" s="4">
        <v>757</v>
      </c>
      <c r="I24" s="8"/>
      <c r="J24" s="8"/>
      <c r="K24" t="s" s="14">
        <v>2679</v>
      </c>
      <c r="M24" t="s" s="14">
        <v>2681</v>
      </c>
    </row>
    <row r="25">
      <c r="D25" t="s" s="7">
        <v>2665</v>
      </c>
      <c r="E25" t="s" s="4">
        <v>61</v>
      </c>
      <c r="F25" t="s" s="4">
        <v>2678</v>
      </c>
      <c r="G25" t="s" s="4">
        <v>52</v>
      </c>
      <c r="H25" t="s" s="4">
        <v>757</v>
      </c>
      <c r="I25" s="8"/>
      <c r="J25" s="8"/>
      <c r="K25" t="s" s="14">
        <v>2679</v>
      </c>
      <c r="M25" t="s" s="14">
        <v>2682</v>
      </c>
    </row>
    <row r="26">
      <c r="D26" t="s" s="7">
        <v>2666</v>
      </c>
      <c r="E26" t="s" s="4">
        <v>61</v>
      </c>
      <c r="F26" t="s" s="4">
        <v>2678</v>
      </c>
      <c r="G26" t="s" s="4">
        <v>52</v>
      </c>
      <c r="H26" t="s" s="4">
        <v>757</v>
      </c>
      <c r="I26" s="8"/>
      <c r="J26" s="8"/>
      <c r="K26" t="s" s="14">
        <v>2679</v>
      </c>
      <c r="M26" t="s" s="14">
        <v>2683</v>
      </c>
    </row>
    <row r="27">
      <c r="D27" t="s" s="7">
        <v>2667</v>
      </c>
      <c r="E27" t="s" s="4">
        <v>61</v>
      </c>
      <c r="F27" t="s" s="4">
        <v>2678</v>
      </c>
      <c r="G27" t="s" s="4">
        <v>52</v>
      </c>
      <c r="H27" t="s" s="4">
        <v>757</v>
      </c>
      <c r="I27" s="8"/>
      <c r="J27" s="8"/>
      <c r="K27" t="s" s="14">
        <v>2679</v>
      </c>
      <c r="M27" t="s" s="14">
        <v>2684</v>
      </c>
    </row>
    <row r="28">
      <c r="D28" t="s" s="7">
        <v>2668</v>
      </c>
      <c r="E28" t="s" s="4">
        <v>61</v>
      </c>
      <c r="F28" t="s" s="4">
        <v>2678</v>
      </c>
      <c r="G28" t="s" s="4">
        <v>52</v>
      </c>
      <c r="H28" t="s" s="4">
        <v>757</v>
      </c>
      <c r="I28" s="8"/>
      <c r="J28" s="8"/>
      <c r="K28" t="s" s="14">
        <v>2679</v>
      </c>
      <c r="M28" t="s" s="14">
        <v>2685</v>
      </c>
    </row>
    <row r="29">
      <c r="D29" t="s" s="7">
        <v>2669</v>
      </c>
      <c r="E29" t="s" s="4">
        <v>61</v>
      </c>
      <c r="F29" t="s" s="4">
        <v>2678</v>
      </c>
      <c r="G29" t="s" s="4">
        <v>52</v>
      </c>
      <c r="H29" t="s" s="4">
        <v>757</v>
      </c>
      <c r="I29" s="8"/>
      <c r="J29" s="8"/>
      <c r="K29" t="s" s="14">
        <v>2679</v>
      </c>
      <c r="M29" t="s" s="14">
        <v>2686</v>
      </c>
    </row>
    <row r="30">
      <c r="D30" t="s" s="7">
        <v>2670</v>
      </c>
      <c r="E30" t="s" s="4">
        <v>61</v>
      </c>
      <c r="F30" t="s" s="4">
        <v>2678</v>
      </c>
      <c r="G30" t="s" s="4">
        <v>52</v>
      </c>
      <c r="H30" t="s" s="4">
        <v>757</v>
      </c>
      <c r="I30" s="8"/>
      <c r="J30" s="8"/>
      <c r="K30" t="s" s="14">
        <v>2679</v>
      </c>
      <c r="M30" t="s" s="14">
        <v>2687</v>
      </c>
    </row>
    <row r="31">
      <c r="D31" t="s" s="7">
        <v>2671</v>
      </c>
      <c r="E31" t="s" s="4">
        <v>61</v>
      </c>
      <c r="F31" t="s" s="4">
        <v>2678</v>
      </c>
      <c r="G31" t="s" s="4">
        <v>52</v>
      </c>
      <c r="H31" t="s" s="4">
        <v>757</v>
      </c>
      <c r="I31" s="8"/>
      <c r="J31" s="8"/>
      <c r="K31" t="s" s="14">
        <v>2679</v>
      </c>
      <c r="M31" t="s" s="14">
        <v>2688</v>
      </c>
    </row>
    <row r="32">
      <c r="D32" t="s" s="7">
        <v>2672</v>
      </c>
      <c r="E32" t="s" s="4">
        <v>61</v>
      </c>
      <c r="F32" t="s" s="4">
        <v>2678</v>
      </c>
      <c r="G32" t="s" s="4">
        <v>52</v>
      </c>
      <c r="H32" t="s" s="4">
        <v>757</v>
      </c>
      <c r="I32" s="8"/>
      <c r="J32" s="8"/>
      <c r="K32" t="s" s="14">
        <v>2679</v>
      </c>
      <c r="M32" t="s" s="14">
        <v>2689</v>
      </c>
    </row>
    <row r="33">
      <c r="D33" t="s" s="6">
        <v>2673</v>
      </c>
      <c r="E33" s="8"/>
      <c r="F33" s="8"/>
      <c r="G33" s="8"/>
      <c r="H33" s="8"/>
      <c r="I33" s="8"/>
      <c r="J33" t="s" s="4">
        <v>822</v>
      </c>
      <c r="K33" t="s" s="14">
        <v>2690</v>
      </c>
    </row>
    <row r="34">
      <c r="D34" t="s" s="7">
        <v>2674</v>
      </c>
      <c r="E34" s="8"/>
      <c r="F34" s="8"/>
      <c r="G34" t="s" s="4">
        <v>53</v>
      </c>
      <c r="H34" s="8"/>
      <c r="I34" s="8"/>
      <c r="J34" s="8"/>
      <c r="K34" t="s" s="14">
        <v>2691</v>
      </c>
    </row>
    <row r="35">
      <c r="D35" t="s" s="7">
        <v>2675</v>
      </c>
      <c r="E35" s="8"/>
      <c r="F35" s="8"/>
      <c r="G35" t="s" s="4">
        <v>54</v>
      </c>
      <c r="H35" s="8"/>
      <c r="I35" s="8"/>
      <c r="J35" s="8"/>
      <c r="K35" t="s" s="14">
        <v>2692</v>
      </c>
    </row>
    <row r="36">
      <c r="D36" t="s" s="6">
        <v>2676</v>
      </c>
      <c r="E36" s="8"/>
      <c r="F36" s="8"/>
      <c r="G36" s="8"/>
      <c r="H36" s="8"/>
      <c r="I36" s="8"/>
      <c r="J36" t="s" s="4">
        <v>824</v>
      </c>
      <c r="K36" t="s" s="14">
        <v>2328</v>
      </c>
      <c r="L36" t="s" s="14">
        <v>2333</v>
      </c>
    </row>
    <row r="37">
      <c r="D37" t="s" s="6">
        <v>2677</v>
      </c>
      <c r="E37" s="8"/>
      <c r="F37" s="8"/>
      <c r="G37" s="8"/>
      <c r="H37" s="8"/>
      <c r="I37" t="s" s="4">
        <v>838</v>
      </c>
      <c r="J37" t="s" s="4">
        <v>825</v>
      </c>
      <c r="K37" t="s" s="14">
        <v>2328</v>
      </c>
    </row>
    <row r="38">
      <c r="E38" t="s" s="18">
        <v>2693</v>
      </c>
      <c r="F38" t="s" s="18">
        <v>2695</v>
      </c>
      <c r="G38" t="s" s="18">
        <v>2697</v>
      </c>
      <c r="H38" t="s" s="18">
        <v>2699</v>
      </c>
      <c r="I38" t="s" s="18">
        <v>2621</v>
      </c>
      <c r="J38" t="s" s="18">
        <v>2621</v>
      </c>
    </row>
    <row r="39">
      <c r="I39" t="s" s="14">
        <v>2337</v>
      </c>
      <c r="J39" t="s" s="14">
        <v>2338</v>
      </c>
    </row>
    <row r="40">
      <c r="E40" t="s" s="19">
        <v>204</v>
      </c>
      <c r="F40" t="s" s="19">
        <v>204</v>
      </c>
      <c r="G40" t="s" s="19">
        <v>360</v>
      </c>
      <c r="H40" t="s" s="19">
        <v>624</v>
      </c>
      <c r="I40" t="s" s="19">
        <v>360</v>
      </c>
      <c r="J40" t="s" s="19">
        <v>360</v>
      </c>
    </row>
    <row r="41">
      <c r="E41" t="s" s="19">
        <v>2326</v>
      </c>
      <c r="F41" t="s" s="19">
        <v>2326</v>
      </c>
      <c r="G41" t="s" s="19">
        <v>2326</v>
      </c>
      <c r="H41" t="s" s="19">
        <v>2326</v>
      </c>
      <c r="I41" t="s" s="19">
        <v>2326</v>
      </c>
      <c r="J41" t="s" s="19">
        <v>2326</v>
      </c>
    </row>
    <row r="42">
      <c r="G42" t="s" s="19">
        <v>2698</v>
      </c>
      <c r="I42" t="s" s="19">
        <v>1894</v>
      </c>
      <c r="J42" t="s" s="19">
        <v>1894</v>
      </c>
    </row>
    <row r="43">
      <c r="I43" t="s" s="19">
        <v>2380</v>
      </c>
      <c r="J43" t="s" s="19">
        <v>2380</v>
      </c>
    </row>
    <row r="44">
      <c r="H44" t="s" s="19">
        <v>2700</v>
      </c>
    </row>
    <row r="45">
      <c r="E45" t="s" s="19">
        <v>2694</v>
      </c>
      <c r="F45" t="s" s="19">
        <v>2696</v>
      </c>
    </row>
    <row r="46">
      <c r="B46" t="s" s="11">
        <v>162</v>
      </c>
    </row>
    <row r="47">
      <c r="B47" t="s" s="11">
        <v>489</v>
      </c>
    </row>
    <row r="48">
      <c r="B48" t="s" s="11">
        <v>1973</v>
      </c>
    </row>
    <row r="49">
      <c r="B49" t="s" s="11">
        <v>2407</v>
      </c>
    </row>
    <row r="50">
      <c r="B50" t="s" s="11">
        <v>2375</v>
      </c>
    </row>
    <row r="51">
      <c r="B51" t="s" s="11">
        <v>541</v>
      </c>
    </row>
    <row r="52">
      <c r="B52" t="s" s="26">
        <v>2339</v>
      </c>
    </row>
    <row r="53">
      <c r="B53" t="s" s="12">
        <v>2710</v>
      </c>
    </row>
  </sheetData>
  <pageMargins bottom="0.75" footer="0.3" header="0.3" left="0.7" right="0.7" top="0.75"/>
  <drawing r:id="rId1"/>
  <legacyDrawing r:id="rId3"/>
</worksheet>
</file>

<file path=xl/worksheets/sheet4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2.15625" customWidth="true" bestFit="true"/>
    <col min="4" max="4" width="91.003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26.03515625" customWidth="true" bestFit="true"/>
  </cols>
  <sheetData>
    <row r="1">
      <c r="A1" t="s" s="5">
        <v>2711</v>
      </c>
    </row>
    <row r="6">
      <c r="E6" t="s" s="20">
        <v>2523</v>
      </c>
    </row>
    <row r="7">
      <c r="D7" t="s" s="29">
        <v>2650</v>
      </c>
      <c r="E7" t="s" s="4">
        <v>2528</v>
      </c>
      <c r="F7" t="s" s="18">
        <v>2653</v>
      </c>
      <c r="G7" t="s" s="19">
        <v>2391</v>
      </c>
      <c r="H7" t="s" s="19">
        <v>2654</v>
      </c>
    </row>
    <row r="8">
      <c r="D8" t="s" s="29">
        <v>2651</v>
      </c>
      <c r="E8" t="s" s="4">
        <v>2652</v>
      </c>
      <c r="F8" t="s" s="18">
        <v>2655</v>
      </c>
      <c r="G8" t="s" s="19">
        <v>2391</v>
      </c>
      <c r="H8" t="s" s="19">
        <v>2656</v>
      </c>
    </row>
    <row r="9"/>
    <row r="11">
      <c r="B11" t="s" s="11">
        <v>112</v>
      </c>
    </row>
    <row r="12">
      <c r="B12" t="s" s="11">
        <v>113</v>
      </c>
    </row>
    <row r="13">
      <c r="B13" t="s" s="11">
        <v>2377</v>
      </c>
    </row>
    <row r="14">
      <c r="B14" t="s" s="26">
        <v>2339</v>
      </c>
    </row>
    <row r="15">
      <c r="B15" t="s" s="12">
        <v>2712</v>
      </c>
    </row>
    <row r="17">
      <c r="E17" t="s" s="20">
        <v>2658</v>
      </c>
      <c r="F17" t="s" s="20">
        <v>2659</v>
      </c>
      <c r="G17" t="s" s="20">
        <v>2660</v>
      </c>
      <c r="H17" t="s" s="20">
        <v>2661</v>
      </c>
      <c r="I17" t="s" s="20">
        <v>2314</v>
      </c>
      <c r="J17" t="s" s="20">
        <v>2315</v>
      </c>
    </row>
    <row r="18">
      <c r="D18" t="s" s="6">
        <v>2662</v>
      </c>
      <c r="E18" s="8"/>
      <c r="F18" s="8"/>
      <c r="G18" s="8"/>
      <c r="H18" s="8"/>
      <c r="I18" s="8"/>
      <c r="J18" t="s" s="4">
        <v>2619</v>
      </c>
      <c r="K18" t="s" s="14">
        <v>2679</v>
      </c>
    </row>
    <row r="19">
      <c r="D19" t="s" s="7">
        <v>2663</v>
      </c>
      <c r="E19" t="s" s="4">
        <v>61</v>
      </c>
      <c r="F19" t="s" s="4">
        <v>2678</v>
      </c>
      <c r="G19" t="s" s="4">
        <v>52</v>
      </c>
      <c r="H19" t="s" s="4">
        <v>757</v>
      </c>
      <c r="I19" s="8"/>
      <c r="J19" s="8"/>
      <c r="K19" t="s" s="14">
        <v>2679</v>
      </c>
      <c r="M19" t="s" s="14">
        <v>2680</v>
      </c>
    </row>
    <row r="20">
      <c r="D20" t="s" s="7">
        <v>2664</v>
      </c>
      <c r="E20" t="s" s="4">
        <v>61</v>
      </c>
      <c r="F20" t="s" s="4">
        <v>2678</v>
      </c>
      <c r="G20" t="s" s="4">
        <v>52</v>
      </c>
      <c r="H20" t="s" s="4">
        <v>757</v>
      </c>
      <c r="I20" s="8"/>
      <c r="J20" s="8"/>
      <c r="K20" t="s" s="14">
        <v>2679</v>
      </c>
      <c r="M20" t="s" s="14">
        <v>2681</v>
      </c>
    </row>
    <row r="21">
      <c r="D21" t="s" s="7">
        <v>2665</v>
      </c>
      <c r="E21" t="s" s="4">
        <v>61</v>
      </c>
      <c r="F21" t="s" s="4">
        <v>2678</v>
      </c>
      <c r="G21" t="s" s="4">
        <v>52</v>
      </c>
      <c r="H21" t="s" s="4">
        <v>757</v>
      </c>
      <c r="I21" s="8"/>
      <c r="J21" s="8"/>
      <c r="K21" t="s" s="14">
        <v>2679</v>
      </c>
      <c r="M21" t="s" s="14">
        <v>2682</v>
      </c>
    </row>
    <row r="22">
      <c r="D22" t="s" s="7">
        <v>2666</v>
      </c>
      <c r="E22" t="s" s="4">
        <v>61</v>
      </c>
      <c r="F22" t="s" s="4">
        <v>2678</v>
      </c>
      <c r="G22" t="s" s="4">
        <v>52</v>
      </c>
      <c r="H22" t="s" s="4">
        <v>757</v>
      </c>
      <c r="I22" s="8"/>
      <c r="J22" s="8"/>
      <c r="K22" t="s" s="14">
        <v>2679</v>
      </c>
      <c r="M22" t="s" s="14">
        <v>2683</v>
      </c>
    </row>
    <row r="23">
      <c r="D23" t="s" s="7">
        <v>2667</v>
      </c>
      <c r="E23" t="s" s="4">
        <v>61</v>
      </c>
      <c r="F23" t="s" s="4">
        <v>2678</v>
      </c>
      <c r="G23" t="s" s="4">
        <v>52</v>
      </c>
      <c r="H23" t="s" s="4">
        <v>757</v>
      </c>
      <c r="I23" s="8"/>
      <c r="J23" s="8"/>
      <c r="K23" t="s" s="14">
        <v>2679</v>
      </c>
      <c r="M23" t="s" s="14">
        <v>2684</v>
      </c>
    </row>
    <row r="24">
      <c r="D24" t="s" s="7">
        <v>2668</v>
      </c>
      <c r="E24" t="s" s="4">
        <v>61</v>
      </c>
      <c r="F24" t="s" s="4">
        <v>2678</v>
      </c>
      <c r="G24" t="s" s="4">
        <v>52</v>
      </c>
      <c r="H24" t="s" s="4">
        <v>757</v>
      </c>
      <c r="I24" s="8"/>
      <c r="J24" s="8"/>
      <c r="K24" t="s" s="14">
        <v>2679</v>
      </c>
      <c r="M24" t="s" s="14">
        <v>2685</v>
      </c>
    </row>
    <row r="25">
      <c r="D25" t="s" s="7">
        <v>2669</v>
      </c>
      <c r="E25" t="s" s="4">
        <v>61</v>
      </c>
      <c r="F25" t="s" s="4">
        <v>2678</v>
      </c>
      <c r="G25" t="s" s="4">
        <v>52</v>
      </c>
      <c r="H25" t="s" s="4">
        <v>757</v>
      </c>
      <c r="I25" s="8"/>
      <c r="J25" s="8"/>
      <c r="K25" t="s" s="14">
        <v>2679</v>
      </c>
      <c r="M25" t="s" s="14">
        <v>2686</v>
      </c>
    </row>
    <row r="26">
      <c r="D26" t="s" s="7">
        <v>2670</v>
      </c>
      <c r="E26" t="s" s="4">
        <v>61</v>
      </c>
      <c r="F26" t="s" s="4">
        <v>2678</v>
      </c>
      <c r="G26" t="s" s="4">
        <v>52</v>
      </c>
      <c r="H26" t="s" s="4">
        <v>757</v>
      </c>
      <c r="I26" s="8"/>
      <c r="J26" s="8"/>
      <c r="K26" t="s" s="14">
        <v>2679</v>
      </c>
      <c r="M26" t="s" s="14">
        <v>2687</v>
      </c>
    </row>
    <row r="27">
      <c r="D27" t="s" s="7">
        <v>2671</v>
      </c>
      <c r="E27" t="s" s="4">
        <v>61</v>
      </c>
      <c r="F27" t="s" s="4">
        <v>2678</v>
      </c>
      <c r="G27" t="s" s="4">
        <v>52</v>
      </c>
      <c r="H27" t="s" s="4">
        <v>757</v>
      </c>
      <c r="I27" s="8"/>
      <c r="J27" s="8"/>
      <c r="K27" t="s" s="14">
        <v>2679</v>
      </c>
      <c r="M27" t="s" s="14">
        <v>2688</v>
      </c>
    </row>
    <row r="28">
      <c r="D28" t="s" s="7">
        <v>2672</v>
      </c>
      <c r="E28" t="s" s="4">
        <v>61</v>
      </c>
      <c r="F28" t="s" s="4">
        <v>2678</v>
      </c>
      <c r="G28" t="s" s="4">
        <v>52</v>
      </c>
      <c r="H28" t="s" s="4">
        <v>757</v>
      </c>
      <c r="I28" s="8"/>
      <c r="J28" s="8"/>
      <c r="K28" t="s" s="14">
        <v>2679</v>
      </c>
      <c r="M28" t="s" s="14">
        <v>2689</v>
      </c>
    </row>
    <row r="29">
      <c r="D29" t="s" s="6">
        <v>2673</v>
      </c>
      <c r="E29" s="8"/>
      <c r="F29" s="8"/>
      <c r="G29" s="8"/>
      <c r="H29" s="8"/>
      <c r="I29" s="8"/>
      <c r="J29" t="s" s="4">
        <v>822</v>
      </c>
      <c r="K29" t="s" s="14">
        <v>2690</v>
      </c>
    </row>
    <row r="30">
      <c r="D30" t="s" s="7">
        <v>2674</v>
      </c>
      <c r="E30" s="8"/>
      <c r="F30" s="8"/>
      <c r="G30" t="s" s="4">
        <v>53</v>
      </c>
      <c r="H30" s="8"/>
      <c r="I30" s="8"/>
      <c r="J30" s="8"/>
      <c r="K30" t="s" s="14">
        <v>2691</v>
      </c>
    </row>
    <row r="31">
      <c r="D31" t="s" s="7">
        <v>2675</v>
      </c>
      <c r="E31" s="8"/>
      <c r="F31" s="8"/>
      <c r="G31" t="s" s="4">
        <v>54</v>
      </c>
      <c r="H31" s="8"/>
      <c r="I31" s="8"/>
      <c r="J31" s="8"/>
      <c r="K31" t="s" s="14">
        <v>2692</v>
      </c>
    </row>
    <row r="32">
      <c r="D32" t="s" s="6">
        <v>2676</v>
      </c>
      <c r="E32" s="8"/>
      <c r="F32" s="8"/>
      <c r="G32" s="8"/>
      <c r="H32" s="8"/>
      <c r="I32" s="8"/>
      <c r="J32" t="s" s="4">
        <v>824</v>
      </c>
      <c r="K32" t="s" s="14">
        <v>2328</v>
      </c>
      <c r="L32" t="s" s="14">
        <v>2333</v>
      </c>
    </row>
    <row r="33">
      <c r="D33" t="s" s="6">
        <v>2677</v>
      </c>
      <c r="E33" s="8"/>
      <c r="F33" s="8"/>
      <c r="G33" s="8"/>
      <c r="H33" s="8"/>
      <c r="I33" t="s" s="4">
        <v>838</v>
      </c>
      <c r="J33" t="s" s="4">
        <v>825</v>
      </c>
      <c r="K33" t="s" s="14">
        <v>2328</v>
      </c>
    </row>
    <row r="34">
      <c r="E34" t="s" s="18">
        <v>2693</v>
      </c>
      <c r="F34" t="s" s="18">
        <v>2695</v>
      </c>
      <c r="G34" t="s" s="18">
        <v>2697</v>
      </c>
      <c r="H34" t="s" s="18">
        <v>2699</v>
      </c>
      <c r="I34" t="s" s="18">
        <v>2621</v>
      </c>
      <c r="J34" t="s" s="18">
        <v>2621</v>
      </c>
    </row>
    <row r="35">
      <c r="I35" t="s" s="14">
        <v>2337</v>
      </c>
      <c r="J35" t="s" s="14">
        <v>2338</v>
      </c>
    </row>
    <row r="36">
      <c r="E36" t="s" s="19">
        <v>204</v>
      </c>
      <c r="F36" t="s" s="19">
        <v>204</v>
      </c>
      <c r="G36" t="s" s="19">
        <v>360</v>
      </c>
      <c r="H36" t="s" s="19">
        <v>624</v>
      </c>
      <c r="I36" t="s" s="19">
        <v>360</v>
      </c>
      <c r="J36" t="s" s="19">
        <v>360</v>
      </c>
    </row>
    <row r="37">
      <c r="E37" t="s" s="19">
        <v>2326</v>
      </c>
      <c r="F37" t="s" s="19">
        <v>2326</v>
      </c>
      <c r="G37" t="s" s="19">
        <v>2326</v>
      </c>
      <c r="H37" t="s" s="19">
        <v>2326</v>
      </c>
      <c r="I37" t="s" s="19">
        <v>2326</v>
      </c>
      <c r="J37" t="s" s="19">
        <v>2326</v>
      </c>
    </row>
    <row r="38">
      <c r="G38" t="s" s="19">
        <v>2698</v>
      </c>
      <c r="I38" t="s" s="19">
        <v>1894</v>
      </c>
      <c r="J38" t="s" s="19">
        <v>1894</v>
      </c>
    </row>
    <row r="39">
      <c r="I39" t="s" s="19">
        <v>2380</v>
      </c>
      <c r="J39" t="s" s="19">
        <v>2380</v>
      </c>
    </row>
    <row r="40">
      <c r="H40" t="s" s="19">
        <v>2700</v>
      </c>
    </row>
    <row r="41">
      <c r="E41" t="s" s="19">
        <v>2694</v>
      </c>
      <c r="F41" t="s" s="19">
        <v>2696</v>
      </c>
    </row>
    <row r="42">
      <c r="B42" t="s" s="11">
        <v>112</v>
      </c>
    </row>
    <row r="43">
      <c r="B43" t="s" s="11">
        <v>489</v>
      </c>
    </row>
    <row r="44">
      <c r="B44" t="s" s="11">
        <v>113</v>
      </c>
    </row>
    <row r="45">
      <c r="B45" t="s" s="11">
        <v>2377</v>
      </c>
    </row>
    <row r="46">
      <c r="B46" t="s" s="26">
        <v>2339</v>
      </c>
    </row>
    <row r="47">
      <c r="B47" t="s" s="12">
        <v>2713</v>
      </c>
    </row>
  </sheetData>
  <pageMargins bottom="0.75" footer="0.3" header="0.3" left="0.7" right="0.7" top="0.75"/>
  <drawing r:id="rId1"/>
  <legacyDrawing r:id="rId3"/>
</worksheet>
</file>

<file path=xl/worksheets/sheet46.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91.003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4.78515625" customWidth="true" bestFit="true"/>
    <col min="13" max="13" width="26.03515625" customWidth="true" bestFit="true"/>
  </cols>
  <sheetData>
    <row r="1">
      <c r="A1" t="s" s="5">
        <v>2714</v>
      </c>
    </row>
    <row r="6">
      <c r="E6" t="s" s="20">
        <v>2523</v>
      </c>
    </row>
    <row r="7">
      <c r="D7" t="s" s="29">
        <v>2650</v>
      </c>
      <c r="E7" t="s" s="4">
        <v>2528</v>
      </c>
      <c r="F7" t="s" s="18">
        <v>2653</v>
      </c>
      <c r="G7" t="s" s="19">
        <v>2391</v>
      </c>
      <c r="H7" t="s" s="19">
        <v>2654</v>
      </c>
    </row>
    <row r="8">
      <c r="D8" t="s" s="29">
        <v>2651</v>
      </c>
      <c r="E8" t="s" s="4">
        <v>2652</v>
      </c>
      <c r="F8" t="s" s="18">
        <v>2655</v>
      </c>
      <c r="G8" t="s" s="19">
        <v>2391</v>
      </c>
      <c r="H8" t="s" s="19">
        <v>2656</v>
      </c>
    </row>
    <row r="9"/>
    <row r="12">
      <c r="B12" t="s" s="11">
        <v>162</v>
      </c>
    </row>
    <row r="13">
      <c r="B13" t="s" s="11">
        <v>1973</v>
      </c>
    </row>
    <row r="14">
      <c r="B14" t="s" s="11">
        <v>2407</v>
      </c>
    </row>
    <row r="15">
      <c r="B15" t="s" s="11">
        <v>2377</v>
      </c>
    </row>
    <row r="16">
      <c r="B16" t="s" s="26">
        <v>2339</v>
      </c>
    </row>
    <row r="17">
      <c r="B17" t="s" s="12">
        <v>2715</v>
      </c>
    </row>
    <row r="19">
      <c r="E19" t="s" s="20">
        <v>2658</v>
      </c>
      <c r="F19" t="s" s="20">
        <v>2659</v>
      </c>
      <c r="G19" t="s" s="20">
        <v>2660</v>
      </c>
      <c r="H19" t="s" s="20">
        <v>2661</v>
      </c>
      <c r="I19" t="s" s="20">
        <v>2314</v>
      </c>
      <c r="J19" t="s" s="20">
        <v>2315</v>
      </c>
    </row>
    <row r="20">
      <c r="D20" t="s" s="6">
        <v>2662</v>
      </c>
      <c r="E20" s="8"/>
      <c r="F20" s="8"/>
      <c r="G20" s="8"/>
      <c r="H20" s="8"/>
      <c r="I20" s="8"/>
      <c r="J20" t="s" s="4">
        <v>2619</v>
      </c>
      <c r="K20" t="s" s="14">
        <v>2679</v>
      </c>
    </row>
    <row r="21">
      <c r="D21" t="s" s="7">
        <v>2663</v>
      </c>
      <c r="E21" t="s" s="4">
        <v>61</v>
      </c>
      <c r="F21" t="s" s="4">
        <v>2678</v>
      </c>
      <c r="G21" t="s" s="4">
        <v>52</v>
      </c>
      <c r="H21" t="s" s="4">
        <v>757</v>
      </c>
      <c r="I21" s="8"/>
      <c r="J21" s="8"/>
      <c r="K21" t="s" s="14">
        <v>2679</v>
      </c>
      <c r="M21" t="s" s="14">
        <v>2680</v>
      </c>
    </row>
    <row r="22">
      <c r="D22" t="s" s="7">
        <v>2664</v>
      </c>
      <c r="E22" t="s" s="4">
        <v>61</v>
      </c>
      <c r="F22" t="s" s="4">
        <v>2678</v>
      </c>
      <c r="G22" t="s" s="4">
        <v>52</v>
      </c>
      <c r="H22" t="s" s="4">
        <v>757</v>
      </c>
      <c r="I22" s="8"/>
      <c r="J22" s="8"/>
      <c r="K22" t="s" s="14">
        <v>2679</v>
      </c>
      <c r="M22" t="s" s="14">
        <v>2681</v>
      </c>
    </row>
    <row r="23">
      <c r="D23" t="s" s="7">
        <v>2665</v>
      </c>
      <c r="E23" t="s" s="4">
        <v>61</v>
      </c>
      <c r="F23" t="s" s="4">
        <v>2678</v>
      </c>
      <c r="G23" t="s" s="4">
        <v>52</v>
      </c>
      <c r="H23" t="s" s="4">
        <v>757</v>
      </c>
      <c r="I23" s="8"/>
      <c r="J23" s="8"/>
      <c r="K23" t="s" s="14">
        <v>2679</v>
      </c>
      <c r="M23" t="s" s="14">
        <v>2682</v>
      </c>
    </row>
    <row r="24">
      <c r="D24" t="s" s="7">
        <v>2666</v>
      </c>
      <c r="E24" t="s" s="4">
        <v>61</v>
      </c>
      <c r="F24" t="s" s="4">
        <v>2678</v>
      </c>
      <c r="G24" t="s" s="4">
        <v>52</v>
      </c>
      <c r="H24" t="s" s="4">
        <v>757</v>
      </c>
      <c r="I24" s="8"/>
      <c r="J24" s="8"/>
      <c r="K24" t="s" s="14">
        <v>2679</v>
      </c>
      <c r="M24" t="s" s="14">
        <v>2683</v>
      </c>
    </row>
    <row r="25">
      <c r="D25" t="s" s="7">
        <v>2667</v>
      </c>
      <c r="E25" t="s" s="4">
        <v>61</v>
      </c>
      <c r="F25" t="s" s="4">
        <v>2678</v>
      </c>
      <c r="G25" t="s" s="4">
        <v>52</v>
      </c>
      <c r="H25" t="s" s="4">
        <v>757</v>
      </c>
      <c r="I25" s="8"/>
      <c r="J25" s="8"/>
      <c r="K25" t="s" s="14">
        <v>2679</v>
      </c>
      <c r="M25" t="s" s="14">
        <v>2684</v>
      </c>
    </row>
    <row r="26">
      <c r="D26" t="s" s="7">
        <v>2668</v>
      </c>
      <c r="E26" t="s" s="4">
        <v>61</v>
      </c>
      <c r="F26" t="s" s="4">
        <v>2678</v>
      </c>
      <c r="G26" t="s" s="4">
        <v>52</v>
      </c>
      <c r="H26" t="s" s="4">
        <v>757</v>
      </c>
      <c r="I26" s="8"/>
      <c r="J26" s="8"/>
      <c r="K26" t="s" s="14">
        <v>2679</v>
      </c>
      <c r="M26" t="s" s="14">
        <v>2685</v>
      </c>
    </row>
    <row r="27">
      <c r="D27" t="s" s="7">
        <v>2669</v>
      </c>
      <c r="E27" t="s" s="4">
        <v>61</v>
      </c>
      <c r="F27" t="s" s="4">
        <v>2678</v>
      </c>
      <c r="G27" t="s" s="4">
        <v>52</v>
      </c>
      <c r="H27" t="s" s="4">
        <v>757</v>
      </c>
      <c r="I27" s="8"/>
      <c r="J27" s="8"/>
      <c r="K27" t="s" s="14">
        <v>2679</v>
      </c>
      <c r="M27" t="s" s="14">
        <v>2686</v>
      </c>
    </row>
    <row r="28">
      <c r="D28" t="s" s="7">
        <v>2670</v>
      </c>
      <c r="E28" t="s" s="4">
        <v>61</v>
      </c>
      <c r="F28" t="s" s="4">
        <v>2678</v>
      </c>
      <c r="G28" t="s" s="4">
        <v>52</v>
      </c>
      <c r="H28" t="s" s="4">
        <v>757</v>
      </c>
      <c r="I28" s="8"/>
      <c r="J28" s="8"/>
      <c r="K28" t="s" s="14">
        <v>2679</v>
      </c>
      <c r="M28" t="s" s="14">
        <v>2687</v>
      </c>
    </row>
    <row r="29">
      <c r="D29" t="s" s="7">
        <v>2671</v>
      </c>
      <c r="E29" t="s" s="4">
        <v>61</v>
      </c>
      <c r="F29" t="s" s="4">
        <v>2678</v>
      </c>
      <c r="G29" t="s" s="4">
        <v>52</v>
      </c>
      <c r="H29" t="s" s="4">
        <v>757</v>
      </c>
      <c r="I29" s="8"/>
      <c r="J29" s="8"/>
      <c r="K29" t="s" s="14">
        <v>2679</v>
      </c>
      <c r="M29" t="s" s="14">
        <v>2688</v>
      </c>
    </row>
    <row r="30">
      <c r="D30" t="s" s="7">
        <v>2672</v>
      </c>
      <c r="E30" t="s" s="4">
        <v>61</v>
      </c>
      <c r="F30" t="s" s="4">
        <v>2678</v>
      </c>
      <c r="G30" t="s" s="4">
        <v>52</v>
      </c>
      <c r="H30" t="s" s="4">
        <v>757</v>
      </c>
      <c r="I30" s="8"/>
      <c r="J30" s="8"/>
      <c r="K30" t="s" s="14">
        <v>2679</v>
      </c>
      <c r="M30" t="s" s="14">
        <v>2689</v>
      </c>
    </row>
    <row r="31">
      <c r="D31" t="s" s="6">
        <v>2673</v>
      </c>
      <c r="E31" s="8"/>
      <c r="F31" s="8"/>
      <c r="G31" s="8"/>
      <c r="H31" s="8"/>
      <c r="I31" s="8"/>
      <c r="J31" t="s" s="4">
        <v>822</v>
      </c>
      <c r="K31" t="s" s="14">
        <v>2690</v>
      </c>
    </row>
    <row r="32">
      <c r="D32" t="s" s="7">
        <v>2674</v>
      </c>
      <c r="E32" s="8"/>
      <c r="F32" s="8"/>
      <c r="G32" t="s" s="4">
        <v>53</v>
      </c>
      <c r="H32" s="8"/>
      <c r="I32" s="8"/>
      <c r="J32" s="8"/>
      <c r="K32" t="s" s="14">
        <v>2691</v>
      </c>
    </row>
    <row r="33">
      <c r="D33" t="s" s="7">
        <v>2675</v>
      </c>
      <c r="E33" s="8"/>
      <c r="F33" s="8"/>
      <c r="G33" t="s" s="4">
        <v>54</v>
      </c>
      <c r="H33" s="8"/>
      <c r="I33" s="8"/>
      <c r="J33" s="8"/>
      <c r="K33" t="s" s="14">
        <v>2692</v>
      </c>
    </row>
    <row r="34">
      <c r="D34" t="s" s="6">
        <v>2676</v>
      </c>
      <c r="E34" s="8"/>
      <c r="F34" s="8"/>
      <c r="G34" s="8"/>
      <c r="H34" s="8"/>
      <c r="I34" s="8"/>
      <c r="J34" t="s" s="4">
        <v>824</v>
      </c>
      <c r="K34" t="s" s="14">
        <v>2328</v>
      </c>
      <c r="L34" t="s" s="14">
        <v>2333</v>
      </c>
    </row>
    <row r="35">
      <c r="D35" t="s" s="6">
        <v>2677</v>
      </c>
      <c r="E35" s="8"/>
      <c r="F35" s="8"/>
      <c r="G35" s="8"/>
      <c r="H35" s="8"/>
      <c r="I35" t="s" s="4">
        <v>838</v>
      </c>
      <c r="J35" t="s" s="4">
        <v>825</v>
      </c>
      <c r="K35" t="s" s="14">
        <v>2328</v>
      </c>
    </row>
    <row r="36">
      <c r="E36" t="s" s="18">
        <v>2693</v>
      </c>
      <c r="F36" t="s" s="18">
        <v>2695</v>
      </c>
      <c r="G36" t="s" s="18">
        <v>2697</v>
      </c>
      <c r="H36" t="s" s="18">
        <v>2699</v>
      </c>
      <c r="I36" t="s" s="18">
        <v>2621</v>
      </c>
      <c r="J36" t="s" s="18">
        <v>2621</v>
      </c>
    </row>
    <row r="37">
      <c r="I37" t="s" s="14">
        <v>2337</v>
      </c>
      <c r="J37" t="s" s="14">
        <v>2338</v>
      </c>
    </row>
    <row r="38">
      <c r="E38" t="s" s="19">
        <v>204</v>
      </c>
      <c r="F38" t="s" s="19">
        <v>204</v>
      </c>
      <c r="G38" t="s" s="19">
        <v>360</v>
      </c>
      <c r="H38" t="s" s="19">
        <v>624</v>
      </c>
      <c r="I38" t="s" s="19">
        <v>360</v>
      </c>
      <c r="J38" t="s" s="19">
        <v>360</v>
      </c>
    </row>
    <row r="39">
      <c r="E39" t="s" s="19">
        <v>2326</v>
      </c>
      <c r="F39" t="s" s="19">
        <v>2326</v>
      </c>
      <c r="G39" t="s" s="19">
        <v>2326</v>
      </c>
      <c r="H39" t="s" s="19">
        <v>2326</v>
      </c>
      <c r="I39" t="s" s="19">
        <v>2326</v>
      </c>
      <c r="J39" t="s" s="19">
        <v>2326</v>
      </c>
    </row>
    <row r="40">
      <c r="G40" t="s" s="19">
        <v>2698</v>
      </c>
      <c r="I40" t="s" s="19">
        <v>1894</v>
      </c>
      <c r="J40" t="s" s="19">
        <v>1894</v>
      </c>
    </row>
    <row r="41">
      <c r="I41" t="s" s="19">
        <v>2380</v>
      </c>
      <c r="J41" t="s" s="19">
        <v>2380</v>
      </c>
    </row>
    <row r="42">
      <c r="H42" t="s" s="19">
        <v>2700</v>
      </c>
    </row>
    <row r="43">
      <c r="E43" t="s" s="19">
        <v>2694</v>
      </c>
      <c r="F43" t="s" s="19">
        <v>2696</v>
      </c>
    </row>
    <row r="44">
      <c r="B44" t="s" s="11">
        <v>162</v>
      </c>
    </row>
    <row r="45">
      <c r="B45" t="s" s="11">
        <v>489</v>
      </c>
    </row>
    <row r="46">
      <c r="B46" t="s" s="11">
        <v>1973</v>
      </c>
    </row>
    <row r="47">
      <c r="B47" t="s" s="11">
        <v>2407</v>
      </c>
    </row>
    <row r="48">
      <c r="B48" t="s" s="11">
        <v>2377</v>
      </c>
    </row>
    <row r="49">
      <c r="B49" t="s" s="26">
        <v>2339</v>
      </c>
    </row>
    <row r="50">
      <c r="B50" t="s" s="12">
        <v>2716</v>
      </c>
    </row>
  </sheetData>
  <pageMargins bottom="0.75" footer="0.3" header="0.3" left="0.7" right="0.7" top="0.75"/>
  <drawing r:id="rId1"/>
  <legacyDrawing r:id="rId3"/>
</worksheet>
</file>

<file path=xl/worksheets/sheet47.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0.828125" customWidth="true" bestFit="true"/>
    <col min="4" max="4" width="49.6835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4.78515625" customWidth="true" bestFit="true"/>
  </cols>
  <sheetData>
    <row r="1">
      <c r="A1" t="s" s="5">
        <v>2717</v>
      </c>
    </row>
    <row r="6">
      <c r="E6" t="s" s="20">
        <v>2523</v>
      </c>
    </row>
    <row r="7">
      <c r="D7" t="s" s="29">
        <v>2718</v>
      </c>
      <c r="E7" t="s" s="4">
        <v>2725</v>
      </c>
      <c r="F7" t="s" s="18">
        <v>2731</v>
      </c>
      <c r="G7" t="s" s="19">
        <v>2391</v>
      </c>
      <c r="H7" t="s" s="19">
        <v>2732</v>
      </c>
    </row>
    <row r="8">
      <c r="D8" t="s" s="29">
        <v>2719</v>
      </c>
      <c r="E8" t="s" s="4">
        <v>2726</v>
      </c>
      <c r="F8" t="s" s="18">
        <v>2733</v>
      </c>
      <c r="G8" t="s" s="19">
        <v>2391</v>
      </c>
      <c r="H8" t="s" s="19">
        <v>2734</v>
      </c>
    </row>
    <row r="9">
      <c r="D9" t="s" s="29">
        <v>2720</v>
      </c>
      <c r="E9" t="s" s="4">
        <v>2727</v>
      </c>
      <c r="F9" t="s" s="18">
        <v>2735</v>
      </c>
      <c r="G9" t="s" s="19">
        <v>2391</v>
      </c>
      <c r="H9" t="s" s="19">
        <v>2736</v>
      </c>
    </row>
    <row r="10">
      <c r="D10" t="s" s="29">
        <v>2721</v>
      </c>
      <c r="E10" t="s" s="4">
        <v>2728</v>
      </c>
      <c r="F10" t="s" s="18">
        <v>2737</v>
      </c>
      <c r="G10" t="s" s="19">
        <v>2391</v>
      </c>
      <c r="H10" t="s" s="19">
        <v>2738</v>
      </c>
    </row>
    <row r="11">
      <c r="D11" t="s" s="29">
        <v>2722</v>
      </c>
      <c r="E11" t="s" s="4">
        <v>2729</v>
      </c>
      <c r="F11" t="s" s="18">
        <v>2739</v>
      </c>
      <c r="G11" t="s" s="19">
        <v>2391</v>
      </c>
      <c r="H11" t="s" s="19">
        <v>2740</v>
      </c>
    </row>
    <row r="12">
      <c r="D12" t="s" s="29">
        <v>2723</v>
      </c>
      <c r="E12" t="s" s="4">
        <v>2730</v>
      </c>
      <c r="F12" t="s" s="18">
        <v>2741</v>
      </c>
      <c r="G12" t="s" s="19">
        <v>2391</v>
      </c>
      <c r="H12" t="s" s="19">
        <v>2742</v>
      </c>
    </row>
    <row r="13">
      <c r="D13" t="s" s="29">
        <v>2724</v>
      </c>
      <c r="E13" t="s" s="4">
        <v>2652</v>
      </c>
      <c r="F13" t="s" s="18">
        <v>2743</v>
      </c>
      <c r="G13" t="s" s="19">
        <v>2391</v>
      </c>
      <c r="H13" t="s" s="19">
        <v>2744</v>
      </c>
    </row>
    <row r="14"/>
    <row r="15">
      <c r="B15" t="s" s="11">
        <v>112</v>
      </c>
    </row>
    <row r="16">
      <c r="B16" t="s" s="11">
        <v>113</v>
      </c>
    </row>
    <row r="17">
      <c r="B17" t="s" s="26">
        <v>2339</v>
      </c>
    </row>
    <row r="18">
      <c r="B18" t="s" s="12">
        <v>2745</v>
      </c>
    </row>
    <row r="20">
      <c r="E20" t="s" s="20">
        <v>2538</v>
      </c>
      <c r="G20" t="s" s="20">
        <v>2539</v>
      </c>
    </row>
    <row r="21">
      <c r="E21" t="s" s="20">
        <v>223</v>
      </c>
      <c r="F21" t="s" s="20">
        <v>267</v>
      </c>
      <c r="G21" t="s" s="20">
        <v>223</v>
      </c>
      <c r="H21" t="s" s="20">
        <v>2540</v>
      </c>
      <c r="I21" t="s" s="20">
        <v>2314</v>
      </c>
      <c r="J21" t="s" s="20">
        <v>2541</v>
      </c>
      <c r="K21" t="s" s="20">
        <v>2315</v>
      </c>
    </row>
    <row r="22">
      <c r="D22" t="s" s="6">
        <v>2746</v>
      </c>
      <c r="E22" t="s" s="4">
        <v>52</v>
      </c>
      <c r="F22" t="s" s="4">
        <v>1936</v>
      </c>
      <c r="G22" t="s" s="4">
        <v>757</v>
      </c>
      <c r="H22" t="s" s="4">
        <v>2566</v>
      </c>
      <c r="I22" t="s" s="4">
        <v>822</v>
      </c>
      <c r="J22" t="s" s="4">
        <v>2567</v>
      </c>
      <c r="K22" t="s" s="4">
        <v>835</v>
      </c>
      <c r="L22" t="s" s="14">
        <v>2770</v>
      </c>
    </row>
    <row r="23">
      <c r="D23" t="s" s="6">
        <v>2747</v>
      </c>
      <c r="E23" t="s" s="4">
        <v>53</v>
      </c>
      <c r="F23" t="s" s="4">
        <v>2568</v>
      </c>
      <c r="G23" t="s" s="4">
        <v>758</v>
      </c>
      <c r="H23" t="s" s="4">
        <v>2569</v>
      </c>
      <c r="I23" t="s" s="4">
        <v>823</v>
      </c>
      <c r="J23" t="s" s="4">
        <v>2570</v>
      </c>
      <c r="K23" t="s" s="4">
        <v>836</v>
      </c>
      <c r="L23" t="s" s="14">
        <v>2771</v>
      </c>
    </row>
    <row r="24">
      <c r="D24" t="s" s="6">
        <v>2748</v>
      </c>
      <c r="E24" t="s" s="4">
        <v>54</v>
      </c>
      <c r="F24" t="s" s="4">
        <v>2758</v>
      </c>
      <c r="G24" t="s" s="4">
        <v>759</v>
      </c>
      <c r="H24" t="s" s="4">
        <v>2759</v>
      </c>
      <c r="I24" t="s" s="4">
        <v>824</v>
      </c>
      <c r="J24" t="s" s="4">
        <v>2760</v>
      </c>
      <c r="K24" t="s" s="4">
        <v>837</v>
      </c>
      <c r="L24" t="s" s="14">
        <v>2772</v>
      </c>
    </row>
    <row r="25">
      <c r="D25" t="s" s="6">
        <v>2749</v>
      </c>
      <c r="E25" s="8"/>
      <c r="F25" s="8"/>
      <c r="G25" s="8"/>
      <c r="H25" s="8"/>
      <c r="I25" t="s" s="4">
        <v>2761</v>
      </c>
      <c r="J25" s="8"/>
      <c r="K25" t="s" s="4">
        <v>2762</v>
      </c>
      <c r="L25" t="s" s="14">
        <v>2773</v>
      </c>
    </row>
    <row r="26">
      <c r="D26" t="s" s="7">
        <v>2750</v>
      </c>
      <c r="E26" t="s" s="4">
        <v>55</v>
      </c>
      <c r="F26" t="s" s="4">
        <v>2571</v>
      </c>
      <c r="G26" t="s" s="4">
        <v>760</v>
      </c>
      <c r="H26" t="s" s="4">
        <v>2572</v>
      </c>
      <c r="I26" t="s" s="4">
        <v>825</v>
      </c>
      <c r="J26" t="s" s="4">
        <v>2573</v>
      </c>
      <c r="K26" t="s" s="4">
        <v>838</v>
      </c>
      <c r="L26" t="s" s="14">
        <v>2774</v>
      </c>
    </row>
    <row r="27">
      <c r="D27" t="s" s="7">
        <v>2751</v>
      </c>
      <c r="E27" t="s" s="4">
        <v>56</v>
      </c>
      <c r="F27" t="s" s="4">
        <v>530</v>
      </c>
      <c r="G27" t="s" s="4">
        <v>761</v>
      </c>
      <c r="H27" t="s" s="4">
        <v>1129</v>
      </c>
      <c r="I27" t="s" s="4">
        <v>826</v>
      </c>
      <c r="J27" t="s" s="4">
        <v>2763</v>
      </c>
      <c r="K27" t="s" s="4">
        <v>839</v>
      </c>
      <c r="L27" t="s" s="14">
        <v>2775</v>
      </c>
    </row>
    <row r="28">
      <c r="D28" t="s" s="7">
        <v>2752</v>
      </c>
      <c r="E28" t="s" s="4">
        <v>57</v>
      </c>
      <c r="F28" t="s" s="4">
        <v>2764</v>
      </c>
      <c r="G28" t="s" s="4">
        <v>762</v>
      </c>
      <c r="H28" t="s" s="4">
        <v>2765</v>
      </c>
      <c r="I28" t="s" s="4">
        <v>827</v>
      </c>
      <c r="J28" t="s" s="4">
        <v>2766</v>
      </c>
      <c r="K28" t="s" s="4">
        <v>840</v>
      </c>
      <c r="L28" t="s" s="14">
        <v>2776</v>
      </c>
    </row>
    <row r="29">
      <c r="D29" t="s" s="6">
        <v>2753</v>
      </c>
      <c r="E29" t="s" s="4">
        <v>58</v>
      </c>
      <c r="F29" t="s" s="4">
        <v>300</v>
      </c>
      <c r="G29" t="s" s="4">
        <v>763</v>
      </c>
      <c r="H29" t="s" s="4">
        <v>2516</v>
      </c>
      <c r="I29" t="s" s="4">
        <v>828</v>
      </c>
      <c r="J29" t="s" s="4">
        <v>2517</v>
      </c>
      <c r="K29" t="s" s="4">
        <v>841</v>
      </c>
      <c r="L29" t="s" s="14">
        <v>2777</v>
      </c>
    </row>
    <row r="30">
      <c r="D30" t="s" s="6">
        <v>2754</v>
      </c>
      <c r="E30" t="s" s="4">
        <v>59</v>
      </c>
      <c r="F30" t="s" s="4">
        <v>302</v>
      </c>
      <c r="G30" t="s" s="4">
        <v>1159</v>
      </c>
      <c r="H30" t="s" s="4">
        <v>2472</v>
      </c>
      <c r="I30" t="s" s="4">
        <v>1160</v>
      </c>
      <c r="J30" t="s" s="4">
        <v>2574</v>
      </c>
      <c r="K30" t="s" s="4">
        <v>1161</v>
      </c>
      <c r="L30" t="s" s="14">
        <v>2778</v>
      </c>
    </row>
    <row r="31">
      <c r="D31" t="s" s="6">
        <v>2755</v>
      </c>
      <c r="E31" t="s" s="4">
        <v>60</v>
      </c>
      <c r="F31" t="s" s="4">
        <v>2767</v>
      </c>
      <c r="G31" t="s" s="4">
        <v>764</v>
      </c>
      <c r="H31" t="s" s="4">
        <v>2768</v>
      </c>
      <c r="I31" t="s" s="4">
        <v>829</v>
      </c>
      <c r="J31" t="s" s="4">
        <v>2769</v>
      </c>
      <c r="K31" t="s" s="4">
        <v>842</v>
      </c>
      <c r="L31" t="s" s="14">
        <v>2779</v>
      </c>
    </row>
    <row r="32">
      <c r="D32" t="s" s="6">
        <v>2756</v>
      </c>
      <c r="E32" s="8"/>
      <c r="F32" s="8"/>
      <c r="G32" s="8"/>
      <c r="H32" s="8"/>
      <c r="I32" t="s" s="4">
        <v>830</v>
      </c>
      <c r="J32" s="8"/>
      <c r="K32" t="s" s="4">
        <v>843</v>
      </c>
      <c r="L32" t="s" s="14">
        <v>2329</v>
      </c>
      <c r="M32" t="s" s="14">
        <v>2333</v>
      </c>
    </row>
    <row r="33">
      <c r="D33" t="s" s="6">
        <v>2757</v>
      </c>
      <c r="E33" s="8"/>
      <c r="F33" s="8"/>
      <c r="G33" s="8"/>
      <c r="H33" s="8"/>
      <c r="I33" t="s" s="4">
        <v>831</v>
      </c>
      <c r="J33" s="8"/>
      <c r="K33" t="s" s="4">
        <v>844</v>
      </c>
      <c r="L33" t="s" s="14">
        <v>2329</v>
      </c>
    </row>
    <row r="34">
      <c r="E34" t="s" s="18">
        <v>2584</v>
      </c>
      <c r="F34" t="s" s="18">
        <v>2584</v>
      </c>
      <c r="G34" t="s" s="18">
        <v>2584</v>
      </c>
      <c r="H34" t="s" s="18">
        <v>2584</v>
      </c>
      <c r="I34" t="s" s="18">
        <v>2621</v>
      </c>
      <c r="J34" t="s" s="18">
        <v>2584</v>
      </c>
      <c r="K34" t="s" s="18">
        <v>2621</v>
      </c>
    </row>
    <row r="35">
      <c r="H35" t="s" s="14">
        <v>2337</v>
      </c>
      <c r="I35" t="s" s="14">
        <v>2337</v>
      </c>
      <c r="J35" t="s" s="14">
        <v>2338</v>
      </c>
      <c r="K35" t="s" s="14">
        <v>2338</v>
      </c>
    </row>
    <row r="36">
      <c r="E36" t="s" s="14">
        <v>2615</v>
      </c>
      <c r="F36" t="s" s="14">
        <v>2615</v>
      </c>
      <c r="G36" t="s" s="14">
        <v>2617</v>
      </c>
      <c r="H36" t="s" s="14">
        <v>2617</v>
      </c>
      <c r="I36" t="s" s="14">
        <v>2617</v>
      </c>
      <c r="J36" t="s" s="14">
        <v>2617</v>
      </c>
      <c r="K36" t="s" s="14">
        <v>2617</v>
      </c>
    </row>
    <row r="37">
      <c r="E37" t="s" s="14">
        <v>2614</v>
      </c>
      <c r="F37" t="s" s="14">
        <v>2616</v>
      </c>
      <c r="G37" t="s" s="14">
        <v>2614</v>
      </c>
      <c r="H37" t="s" s="14">
        <v>2616</v>
      </c>
      <c r="J37" t="s" s="14">
        <v>2616</v>
      </c>
    </row>
    <row r="38">
      <c r="E38" t="s" s="19">
        <v>360</v>
      </c>
      <c r="F38" t="s" s="19">
        <v>360</v>
      </c>
      <c r="G38" t="s" s="19">
        <v>360</v>
      </c>
      <c r="H38" t="s" s="19">
        <v>360</v>
      </c>
      <c r="I38" t="s" s="19">
        <v>360</v>
      </c>
      <c r="J38" t="s" s="19">
        <v>360</v>
      </c>
      <c r="K38" t="s" s="19">
        <v>360</v>
      </c>
    </row>
    <row r="39">
      <c r="E39" t="s" s="19">
        <v>2326</v>
      </c>
      <c r="F39" t="s" s="19">
        <v>2326</v>
      </c>
      <c r="G39" t="s" s="19">
        <v>2326</v>
      </c>
      <c r="H39" t="s" s="19">
        <v>2326</v>
      </c>
      <c r="I39" t="s" s="19">
        <v>2326</v>
      </c>
      <c r="J39" t="s" s="19">
        <v>2326</v>
      </c>
      <c r="K39" t="s" s="19">
        <v>2326</v>
      </c>
    </row>
    <row r="40">
      <c r="E40" t="s" s="19">
        <v>2586</v>
      </c>
      <c r="F40" t="s" s="19">
        <v>2586</v>
      </c>
      <c r="G40" t="s" s="19">
        <v>2586</v>
      </c>
      <c r="H40" t="s" s="19">
        <v>2586</v>
      </c>
      <c r="I40" t="s" s="19">
        <v>1894</v>
      </c>
      <c r="J40" t="s" s="19">
        <v>2586</v>
      </c>
      <c r="K40" t="s" s="19">
        <v>1894</v>
      </c>
    </row>
    <row r="41">
      <c r="E41" t="s" s="19">
        <v>2380</v>
      </c>
      <c r="F41" t="s" s="19">
        <v>2380</v>
      </c>
      <c r="G41" t="s" s="19">
        <v>2380</v>
      </c>
      <c r="H41" t="s" s="19">
        <v>2380</v>
      </c>
      <c r="I41" t="s" s="19">
        <v>2380</v>
      </c>
      <c r="J41" t="s" s="19">
        <v>2380</v>
      </c>
      <c r="K41" t="s" s="19">
        <v>2380</v>
      </c>
    </row>
    <row r="42">
      <c r="B42" t="s" s="11">
        <v>112</v>
      </c>
    </row>
    <row r="43">
      <c r="B43" t="s" s="11">
        <v>489</v>
      </c>
    </row>
    <row r="44">
      <c r="B44" t="s" s="11">
        <v>113</v>
      </c>
    </row>
    <row r="45">
      <c r="B45" t="s" s="26">
        <v>2339</v>
      </c>
    </row>
    <row r="46">
      <c r="B46" t="s" s="11">
        <v>2327</v>
      </c>
    </row>
    <row r="47">
      <c r="B47" t="s" s="12">
        <v>2780</v>
      </c>
    </row>
    <row r="49">
      <c r="E49" t="s" s="20">
        <v>2781</v>
      </c>
    </row>
    <row r="50">
      <c r="D50" t="s" s="29">
        <v>2782</v>
      </c>
      <c r="E50" t="s" s="27">
        <v>63</v>
      </c>
      <c r="F50" t="s" s="18">
        <v>2783</v>
      </c>
      <c r="G50" t="s" s="14">
        <v>2329</v>
      </c>
      <c r="H50" t="s" s="19">
        <v>624</v>
      </c>
      <c r="I50" t="s" s="19">
        <v>2326</v>
      </c>
      <c r="J50" t="s" s="19">
        <v>2784</v>
      </c>
    </row>
    <row r="51">
      <c r="E51" t="s" s="14">
        <v>489</v>
      </c>
    </row>
    <row r="53">
      <c r="B53" t="s" s="11">
        <v>112</v>
      </c>
    </row>
    <row r="54">
      <c r="B54" t="s" s="11">
        <v>113</v>
      </c>
    </row>
    <row r="55">
      <c r="B55" t="s" s="26">
        <v>2339</v>
      </c>
    </row>
    <row r="56">
      <c r="B56" t="s" s="12">
        <v>2785</v>
      </c>
    </row>
  </sheetData>
  <mergeCells>
    <mergeCell ref="E20:F20"/>
    <mergeCell ref="G20:K20"/>
  </mergeCells>
  <pageMargins bottom="0.75" footer="0.3" header="0.3" left="0.7" right="0.7" top="0.75"/>
  <drawing r:id="rId1"/>
  <legacyDrawing r:id="rId3"/>
</worksheet>
</file>

<file path=xl/worksheets/sheet48.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49.6835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4.78515625" customWidth="true" bestFit="true"/>
  </cols>
  <sheetData>
    <row r="1">
      <c r="A1" t="s" s="5">
        <v>2786</v>
      </c>
    </row>
    <row r="6">
      <c r="E6" t="s" s="20">
        <v>2523</v>
      </c>
    </row>
    <row r="7">
      <c r="D7" t="s" s="29">
        <v>2718</v>
      </c>
      <c r="E7" t="s" s="4">
        <v>2725</v>
      </c>
      <c r="F7" t="s" s="18">
        <v>2731</v>
      </c>
      <c r="G7" t="s" s="19">
        <v>2391</v>
      </c>
      <c r="H7" t="s" s="19">
        <v>2732</v>
      </c>
    </row>
    <row r="8">
      <c r="D8" t="s" s="29">
        <v>2719</v>
      </c>
      <c r="E8" t="s" s="4">
        <v>2726</v>
      </c>
      <c r="F8" t="s" s="18">
        <v>2733</v>
      </c>
      <c r="G8" t="s" s="19">
        <v>2391</v>
      </c>
      <c r="H8" t="s" s="19">
        <v>2734</v>
      </c>
    </row>
    <row r="9">
      <c r="D9" t="s" s="29">
        <v>2720</v>
      </c>
      <c r="E9" t="s" s="4">
        <v>2727</v>
      </c>
      <c r="F9" t="s" s="18">
        <v>2735</v>
      </c>
      <c r="G9" t="s" s="19">
        <v>2391</v>
      </c>
      <c r="H9" t="s" s="19">
        <v>2736</v>
      </c>
    </row>
    <row r="10">
      <c r="D10" t="s" s="29">
        <v>2721</v>
      </c>
      <c r="E10" t="s" s="4">
        <v>2728</v>
      </c>
      <c r="F10" t="s" s="18">
        <v>2737</v>
      </c>
      <c r="G10" t="s" s="19">
        <v>2391</v>
      </c>
      <c r="H10" t="s" s="19">
        <v>2738</v>
      </c>
    </row>
    <row r="11">
      <c r="D11" t="s" s="29">
        <v>2722</v>
      </c>
      <c r="E11" t="s" s="4">
        <v>2729</v>
      </c>
      <c r="F11" t="s" s="18">
        <v>2739</v>
      </c>
      <c r="G11" t="s" s="19">
        <v>2391</v>
      </c>
      <c r="H11" t="s" s="19">
        <v>2740</v>
      </c>
    </row>
    <row r="12">
      <c r="D12" t="s" s="29">
        <v>2723</v>
      </c>
      <c r="E12" t="s" s="4">
        <v>2730</v>
      </c>
      <c r="F12" t="s" s="18">
        <v>2741</v>
      </c>
      <c r="G12" t="s" s="19">
        <v>2391</v>
      </c>
      <c r="H12" t="s" s="19">
        <v>2742</v>
      </c>
    </row>
    <row r="13">
      <c r="D13" t="s" s="29">
        <v>2724</v>
      </c>
      <c r="E13" t="s" s="4">
        <v>2652</v>
      </c>
      <c r="F13" t="s" s="18">
        <v>2743</v>
      </c>
      <c r="G13" t="s" s="19">
        <v>2391</v>
      </c>
      <c r="H13" t="s" s="19">
        <v>2744</v>
      </c>
    </row>
    <row r="14"/>
    <row r="15">
      <c r="B15" t="s" s="11">
        <v>162</v>
      </c>
    </row>
    <row r="16">
      <c r="B16" t="s" s="11">
        <v>1973</v>
      </c>
    </row>
    <row r="17">
      <c r="B17" t="s" s="11">
        <v>2407</v>
      </c>
    </row>
    <row r="18">
      <c r="B18" t="s" s="26">
        <v>2339</v>
      </c>
    </row>
    <row r="19">
      <c r="B19" t="s" s="12">
        <v>2787</v>
      </c>
    </row>
    <row r="21">
      <c r="E21" t="s" s="20">
        <v>2538</v>
      </c>
      <c r="G21" t="s" s="20">
        <v>2539</v>
      </c>
    </row>
    <row r="22">
      <c r="E22" t="s" s="20">
        <v>223</v>
      </c>
      <c r="F22" t="s" s="20">
        <v>267</v>
      </c>
      <c r="G22" t="s" s="20">
        <v>223</v>
      </c>
      <c r="H22" t="s" s="20">
        <v>2540</v>
      </c>
      <c r="I22" t="s" s="20">
        <v>2314</v>
      </c>
      <c r="J22" t="s" s="20">
        <v>2541</v>
      </c>
      <c r="K22" t="s" s="20">
        <v>2315</v>
      </c>
    </row>
    <row r="23">
      <c r="D23" t="s" s="6">
        <v>2746</v>
      </c>
      <c r="E23" t="s" s="4">
        <v>52</v>
      </c>
      <c r="F23" t="s" s="4">
        <v>1936</v>
      </c>
      <c r="G23" t="s" s="4">
        <v>757</v>
      </c>
      <c r="H23" t="s" s="4">
        <v>2566</v>
      </c>
      <c r="I23" t="s" s="4">
        <v>822</v>
      </c>
      <c r="J23" t="s" s="4">
        <v>2567</v>
      </c>
      <c r="K23" t="s" s="4">
        <v>835</v>
      </c>
      <c r="L23" t="s" s="14">
        <v>2770</v>
      </c>
    </row>
    <row r="24">
      <c r="D24" t="s" s="6">
        <v>2747</v>
      </c>
      <c r="E24" t="s" s="4">
        <v>53</v>
      </c>
      <c r="F24" t="s" s="4">
        <v>2568</v>
      </c>
      <c r="G24" t="s" s="4">
        <v>758</v>
      </c>
      <c r="H24" t="s" s="4">
        <v>2569</v>
      </c>
      <c r="I24" t="s" s="4">
        <v>823</v>
      </c>
      <c r="J24" t="s" s="4">
        <v>2570</v>
      </c>
      <c r="K24" t="s" s="4">
        <v>836</v>
      </c>
      <c r="L24" t="s" s="14">
        <v>2771</v>
      </c>
    </row>
    <row r="25">
      <c r="D25" t="s" s="6">
        <v>2748</v>
      </c>
      <c r="E25" t="s" s="4">
        <v>54</v>
      </c>
      <c r="F25" t="s" s="4">
        <v>2758</v>
      </c>
      <c r="G25" t="s" s="4">
        <v>759</v>
      </c>
      <c r="H25" t="s" s="4">
        <v>2759</v>
      </c>
      <c r="I25" t="s" s="4">
        <v>824</v>
      </c>
      <c r="J25" t="s" s="4">
        <v>2760</v>
      </c>
      <c r="K25" t="s" s="4">
        <v>837</v>
      </c>
      <c r="L25" t="s" s="14">
        <v>2772</v>
      </c>
    </row>
    <row r="26">
      <c r="D26" t="s" s="6">
        <v>2749</v>
      </c>
      <c r="E26" s="8"/>
      <c r="F26" s="8"/>
      <c r="G26" s="8"/>
      <c r="H26" s="8"/>
      <c r="I26" t="s" s="4">
        <v>2761</v>
      </c>
      <c r="J26" s="8"/>
      <c r="K26" t="s" s="4">
        <v>2762</v>
      </c>
      <c r="L26" t="s" s="14">
        <v>2773</v>
      </c>
    </row>
    <row r="27">
      <c r="D27" t="s" s="7">
        <v>2750</v>
      </c>
      <c r="E27" t="s" s="4">
        <v>55</v>
      </c>
      <c r="F27" t="s" s="4">
        <v>2571</v>
      </c>
      <c r="G27" t="s" s="4">
        <v>760</v>
      </c>
      <c r="H27" t="s" s="4">
        <v>2572</v>
      </c>
      <c r="I27" t="s" s="4">
        <v>825</v>
      </c>
      <c r="J27" t="s" s="4">
        <v>2573</v>
      </c>
      <c r="K27" t="s" s="4">
        <v>838</v>
      </c>
      <c r="L27" t="s" s="14">
        <v>2774</v>
      </c>
    </row>
    <row r="28">
      <c r="D28" t="s" s="7">
        <v>2751</v>
      </c>
      <c r="E28" t="s" s="4">
        <v>56</v>
      </c>
      <c r="F28" t="s" s="4">
        <v>530</v>
      </c>
      <c r="G28" t="s" s="4">
        <v>761</v>
      </c>
      <c r="H28" t="s" s="4">
        <v>1129</v>
      </c>
      <c r="I28" t="s" s="4">
        <v>826</v>
      </c>
      <c r="J28" t="s" s="4">
        <v>2763</v>
      </c>
      <c r="K28" t="s" s="4">
        <v>839</v>
      </c>
      <c r="L28" t="s" s="14">
        <v>2775</v>
      </c>
    </row>
    <row r="29">
      <c r="D29" t="s" s="7">
        <v>2752</v>
      </c>
      <c r="E29" t="s" s="4">
        <v>57</v>
      </c>
      <c r="F29" t="s" s="4">
        <v>2764</v>
      </c>
      <c r="G29" t="s" s="4">
        <v>762</v>
      </c>
      <c r="H29" t="s" s="4">
        <v>2765</v>
      </c>
      <c r="I29" t="s" s="4">
        <v>827</v>
      </c>
      <c r="J29" t="s" s="4">
        <v>2766</v>
      </c>
      <c r="K29" t="s" s="4">
        <v>840</v>
      </c>
      <c r="L29" t="s" s="14">
        <v>2776</v>
      </c>
    </row>
    <row r="30">
      <c r="D30" t="s" s="6">
        <v>2753</v>
      </c>
      <c r="E30" t="s" s="4">
        <v>58</v>
      </c>
      <c r="F30" t="s" s="4">
        <v>300</v>
      </c>
      <c r="G30" t="s" s="4">
        <v>763</v>
      </c>
      <c r="H30" t="s" s="4">
        <v>2516</v>
      </c>
      <c r="I30" t="s" s="4">
        <v>828</v>
      </c>
      <c r="J30" t="s" s="4">
        <v>2517</v>
      </c>
      <c r="K30" t="s" s="4">
        <v>841</v>
      </c>
      <c r="L30" t="s" s="14">
        <v>2777</v>
      </c>
    </row>
    <row r="31">
      <c r="D31" t="s" s="6">
        <v>2754</v>
      </c>
      <c r="E31" t="s" s="4">
        <v>59</v>
      </c>
      <c r="F31" t="s" s="4">
        <v>302</v>
      </c>
      <c r="G31" t="s" s="4">
        <v>1159</v>
      </c>
      <c r="H31" t="s" s="4">
        <v>2472</v>
      </c>
      <c r="I31" t="s" s="4">
        <v>1160</v>
      </c>
      <c r="J31" t="s" s="4">
        <v>2574</v>
      </c>
      <c r="K31" t="s" s="4">
        <v>1161</v>
      </c>
      <c r="L31" t="s" s="14">
        <v>2778</v>
      </c>
    </row>
    <row r="32">
      <c r="D32" t="s" s="6">
        <v>2755</v>
      </c>
      <c r="E32" t="s" s="4">
        <v>60</v>
      </c>
      <c r="F32" t="s" s="4">
        <v>2767</v>
      </c>
      <c r="G32" t="s" s="4">
        <v>764</v>
      </c>
      <c r="H32" t="s" s="4">
        <v>2768</v>
      </c>
      <c r="I32" t="s" s="4">
        <v>829</v>
      </c>
      <c r="J32" t="s" s="4">
        <v>2769</v>
      </c>
      <c r="K32" t="s" s="4">
        <v>842</v>
      </c>
      <c r="L32" t="s" s="14">
        <v>2779</v>
      </c>
    </row>
    <row r="33">
      <c r="D33" t="s" s="6">
        <v>2756</v>
      </c>
      <c r="E33" s="8"/>
      <c r="F33" s="8"/>
      <c r="G33" s="8"/>
      <c r="H33" s="8"/>
      <c r="I33" t="s" s="4">
        <v>830</v>
      </c>
      <c r="J33" s="8"/>
      <c r="K33" t="s" s="4">
        <v>843</v>
      </c>
      <c r="L33" t="s" s="14">
        <v>2329</v>
      </c>
      <c r="M33" t="s" s="14">
        <v>2333</v>
      </c>
    </row>
    <row r="34">
      <c r="D34" t="s" s="6">
        <v>2757</v>
      </c>
      <c r="E34" s="8"/>
      <c r="F34" s="8"/>
      <c r="G34" s="8"/>
      <c r="H34" s="8"/>
      <c r="I34" t="s" s="4">
        <v>831</v>
      </c>
      <c r="J34" s="8"/>
      <c r="K34" t="s" s="4">
        <v>844</v>
      </c>
      <c r="L34" t="s" s="14">
        <v>2329</v>
      </c>
    </row>
    <row r="35">
      <c r="E35" t="s" s="18">
        <v>2584</v>
      </c>
      <c r="F35" t="s" s="18">
        <v>2584</v>
      </c>
      <c r="G35" t="s" s="18">
        <v>2584</v>
      </c>
      <c r="H35" t="s" s="18">
        <v>2584</v>
      </c>
      <c r="I35" t="s" s="18">
        <v>2621</v>
      </c>
      <c r="J35" t="s" s="18">
        <v>2584</v>
      </c>
      <c r="K35" t="s" s="18">
        <v>2621</v>
      </c>
    </row>
    <row r="36">
      <c r="H36" t="s" s="14">
        <v>2337</v>
      </c>
      <c r="I36" t="s" s="14">
        <v>2337</v>
      </c>
      <c r="J36" t="s" s="14">
        <v>2338</v>
      </c>
      <c r="K36" t="s" s="14">
        <v>2338</v>
      </c>
    </row>
    <row r="37">
      <c r="E37" t="s" s="14">
        <v>2615</v>
      </c>
      <c r="F37" t="s" s="14">
        <v>2615</v>
      </c>
      <c r="G37" t="s" s="14">
        <v>2617</v>
      </c>
      <c r="H37" t="s" s="14">
        <v>2617</v>
      </c>
      <c r="I37" t="s" s="14">
        <v>2617</v>
      </c>
      <c r="J37" t="s" s="14">
        <v>2617</v>
      </c>
      <c r="K37" t="s" s="14">
        <v>2617</v>
      </c>
    </row>
    <row r="38">
      <c r="E38" t="s" s="14">
        <v>2614</v>
      </c>
      <c r="F38" t="s" s="14">
        <v>2616</v>
      </c>
      <c r="G38" t="s" s="14">
        <v>2614</v>
      </c>
      <c r="H38" t="s" s="14">
        <v>2616</v>
      </c>
      <c r="J38" t="s" s="14">
        <v>2616</v>
      </c>
    </row>
    <row r="39">
      <c r="E39" t="s" s="19">
        <v>360</v>
      </c>
      <c r="F39" t="s" s="19">
        <v>360</v>
      </c>
      <c r="G39" t="s" s="19">
        <v>360</v>
      </c>
      <c r="H39" t="s" s="19">
        <v>360</v>
      </c>
      <c r="I39" t="s" s="19">
        <v>360</v>
      </c>
      <c r="J39" t="s" s="19">
        <v>360</v>
      </c>
      <c r="K39" t="s" s="19">
        <v>360</v>
      </c>
    </row>
    <row r="40">
      <c r="E40" t="s" s="19">
        <v>2326</v>
      </c>
      <c r="F40" t="s" s="19">
        <v>2326</v>
      </c>
      <c r="G40" t="s" s="19">
        <v>2326</v>
      </c>
      <c r="H40" t="s" s="19">
        <v>2326</v>
      </c>
      <c r="I40" t="s" s="19">
        <v>2326</v>
      </c>
      <c r="J40" t="s" s="19">
        <v>2326</v>
      </c>
      <c r="K40" t="s" s="19">
        <v>2326</v>
      </c>
    </row>
    <row r="41">
      <c r="E41" t="s" s="19">
        <v>2586</v>
      </c>
      <c r="F41" t="s" s="19">
        <v>2586</v>
      </c>
      <c r="G41" t="s" s="19">
        <v>2586</v>
      </c>
      <c r="H41" t="s" s="19">
        <v>2586</v>
      </c>
      <c r="I41" t="s" s="19">
        <v>1894</v>
      </c>
      <c r="J41" t="s" s="19">
        <v>2586</v>
      </c>
      <c r="K41" t="s" s="19">
        <v>1894</v>
      </c>
    </row>
    <row r="42">
      <c r="E42" t="s" s="19">
        <v>2380</v>
      </c>
      <c r="F42" t="s" s="19">
        <v>2380</v>
      </c>
      <c r="G42" t="s" s="19">
        <v>2380</v>
      </c>
      <c r="H42" t="s" s="19">
        <v>2380</v>
      </c>
      <c r="I42" t="s" s="19">
        <v>2380</v>
      </c>
      <c r="J42" t="s" s="19">
        <v>2380</v>
      </c>
      <c r="K42" t="s" s="19">
        <v>2380</v>
      </c>
    </row>
    <row r="43">
      <c r="B43" t="s" s="11">
        <v>162</v>
      </c>
    </row>
    <row r="44">
      <c r="B44" t="s" s="11">
        <v>489</v>
      </c>
    </row>
    <row r="45">
      <c r="B45" t="s" s="11">
        <v>1973</v>
      </c>
    </row>
    <row r="46">
      <c r="B46" t="s" s="11">
        <v>2407</v>
      </c>
    </row>
    <row r="47">
      <c r="B47" t="s" s="26">
        <v>2339</v>
      </c>
    </row>
    <row r="48">
      <c r="B48" t="s" s="11">
        <v>2327</v>
      </c>
    </row>
    <row r="49">
      <c r="B49" t="s" s="12">
        <v>2788</v>
      </c>
    </row>
    <row r="51">
      <c r="E51" t="s" s="20">
        <v>2781</v>
      </c>
    </row>
    <row r="52">
      <c r="D52" t="s" s="29">
        <v>2782</v>
      </c>
      <c r="E52" t="s" s="27">
        <v>63</v>
      </c>
      <c r="F52" t="s" s="18">
        <v>2783</v>
      </c>
      <c r="G52" t="s" s="14">
        <v>2329</v>
      </c>
      <c r="H52" t="s" s="19">
        <v>624</v>
      </c>
      <c r="I52" t="s" s="19">
        <v>2326</v>
      </c>
      <c r="J52" t="s" s="19">
        <v>2784</v>
      </c>
    </row>
    <row r="53">
      <c r="E53" t="s" s="14">
        <v>489</v>
      </c>
    </row>
    <row r="56">
      <c r="B56" t="s" s="11">
        <v>162</v>
      </c>
    </row>
    <row r="57">
      <c r="B57" t="s" s="11">
        <v>1973</v>
      </c>
    </row>
    <row r="58">
      <c r="B58" t="s" s="11">
        <v>2407</v>
      </c>
    </row>
    <row r="59">
      <c r="B59" t="s" s="26">
        <v>2339</v>
      </c>
    </row>
    <row r="60">
      <c r="B60" t="s" s="12">
        <v>2789</v>
      </c>
    </row>
  </sheetData>
  <mergeCells>
    <mergeCell ref="E21:F21"/>
    <mergeCell ref="G21:K21"/>
  </mergeCells>
  <pageMargins bottom="0.75" footer="0.3" header="0.3" left="0.7" right="0.7" top="0.75"/>
  <drawing r:id="rId1"/>
  <legacyDrawing r:id="rId3"/>
</worksheet>
</file>

<file path=xl/worksheets/sheet49.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9.62109375" customWidth="true" bestFit="true"/>
    <col min="4" max="4" width="49.6835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4.78515625" customWidth="true" bestFit="true"/>
  </cols>
  <sheetData>
    <row r="1">
      <c r="A1" t="s" s="5">
        <v>2790</v>
      </c>
    </row>
    <row r="6">
      <c r="E6" t="s" s="20">
        <v>2523</v>
      </c>
    </row>
    <row r="7">
      <c r="D7" t="s" s="29">
        <v>2718</v>
      </c>
      <c r="E7" t="s" s="4">
        <v>2725</v>
      </c>
      <c r="F7" t="s" s="18">
        <v>2731</v>
      </c>
      <c r="G7" t="s" s="19">
        <v>2391</v>
      </c>
      <c r="H7" t="s" s="19">
        <v>2732</v>
      </c>
    </row>
    <row r="8">
      <c r="D8" t="s" s="29">
        <v>2719</v>
      </c>
      <c r="E8" t="s" s="4">
        <v>2726</v>
      </c>
      <c r="F8" t="s" s="18">
        <v>2733</v>
      </c>
      <c r="G8" t="s" s="19">
        <v>2391</v>
      </c>
      <c r="H8" t="s" s="19">
        <v>2734</v>
      </c>
    </row>
    <row r="9">
      <c r="D9" t="s" s="29">
        <v>2720</v>
      </c>
      <c r="E9" t="s" s="4">
        <v>2727</v>
      </c>
      <c r="F9" t="s" s="18">
        <v>2735</v>
      </c>
      <c r="G9" t="s" s="19">
        <v>2391</v>
      </c>
      <c r="H9" t="s" s="19">
        <v>2736</v>
      </c>
    </row>
    <row r="10">
      <c r="D10" t="s" s="29">
        <v>2721</v>
      </c>
      <c r="E10" t="s" s="4">
        <v>2728</v>
      </c>
      <c r="F10" t="s" s="18">
        <v>2737</v>
      </c>
      <c r="G10" t="s" s="19">
        <v>2391</v>
      </c>
      <c r="H10" t="s" s="19">
        <v>2738</v>
      </c>
    </row>
    <row r="11">
      <c r="D11" t="s" s="29">
        <v>2722</v>
      </c>
      <c r="E11" t="s" s="4">
        <v>2729</v>
      </c>
      <c r="F11" t="s" s="18">
        <v>2739</v>
      </c>
      <c r="G11" t="s" s="19">
        <v>2391</v>
      </c>
      <c r="H11" t="s" s="19">
        <v>2740</v>
      </c>
    </row>
    <row r="12">
      <c r="D12" t="s" s="29">
        <v>2723</v>
      </c>
      <c r="E12" t="s" s="4">
        <v>2730</v>
      </c>
      <c r="F12" t="s" s="18">
        <v>2741</v>
      </c>
      <c r="G12" t="s" s="19">
        <v>2391</v>
      </c>
      <c r="H12" t="s" s="19">
        <v>2742</v>
      </c>
    </row>
    <row r="13">
      <c r="D13" t="s" s="29">
        <v>2724</v>
      </c>
      <c r="E13" t="s" s="4">
        <v>2652</v>
      </c>
      <c r="F13" t="s" s="18">
        <v>2743</v>
      </c>
      <c r="G13" t="s" s="19">
        <v>2391</v>
      </c>
      <c r="H13" t="s" s="19">
        <v>2744</v>
      </c>
    </row>
    <row r="14"/>
    <row r="15">
      <c r="B15" t="s" s="11">
        <v>112</v>
      </c>
    </row>
    <row r="16">
      <c r="B16" t="s" s="11">
        <v>113</v>
      </c>
    </row>
    <row r="17">
      <c r="B17" t="s" s="11">
        <v>2375</v>
      </c>
    </row>
    <row r="18">
      <c r="B18" t="s" s="11">
        <v>541</v>
      </c>
    </row>
    <row r="19">
      <c r="B19" t="s" s="26">
        <v>2339</v>
      </c>
    </row>
    <row r="20">
      <c r="B20" t="s" s="12">
        <v>2791</v>
      </c>
    </row>
    <row r="22">
      <c r="E22" t="s" s="20">
        <v>2538</v>
      </c>
      <c r="G22" t="s" s="20">
        <v>2539</v>
      </c>
    </row>
    <row r="23">
      <c r="E23" t="s" s="20">
        <v>223</v>
      </c>
      <c r="F23" t="s" s="20">
        <v>267</v>
      </c>
      <c r="G23" t="s" s="20">
        <v>223</v>
      </c>
      <c r="H23" t="s" s="20">
        <v>2540</v>
      </c>
      <c r="I23" t="s" s="20">
        <v>2314</v>
      </c>
      <c r="J23" t="s" s="20">
        <v>2541</v>
      </c>
      <c r="K23" t="s" s="20">
        <v>2315</v>
      </c>
    </row>
    <row r="24">
      <c r="D24" t="s" s="6">
        <v>2746</v>
      </c>
      <c r="E24" t="s" s="4">
        <v>52</v>
      </c>
      <c r="F24" t="s" s="4">
        <v>1936</v>
      </c>
      <c r="G24" t="s" s="4">
        <v>757</v>
      </c>
      <c r="H24" t="s" s="4">
        <v>2566</v>
      </c>
      <c r="I24" t="s" s="4">
        <v>822</v>
      </c>
      <c r="J24" t="s" s="4">
        <v>2567</v>
      </c>
      <c r="K24" t="s" s="4">
        <v>835</v>
      </c>
      <c r="L24" t="s" s="14">
        <v>2770</v>
      </c>
    </row>
    <row r="25">
      <c r="D25" t="s" s="6">
        <v>2747</v>
      </c>
      <c r="E25" t="s" s="4">
        <v>53</v>
      </c>
      <c r="F25" t="s" s="4">
        <v>2568</v>
      </c>
      <c r="G25" t="s" s="4">
        <v>758</v>
      </c>
      <c r="H25" t="s" s="4">
        <v>2569</v>
      </c>
      <c r="I25" t="s" s="4">
        <v>823</v>
      </c>
      <c r="J25" t="s" s="4">
        <v>2570</v>
      </c>
      <c r="K25" t="s" s="4">
        <v>836</v>
      </c>
      <c r="L25" t="s" s="14">
        <v>2771</v>
      </c>
    </row>
    <row r="26">
      <c r="D26" t="s" s="6">
        <v>2748</v>
      </c>
      <c r="E26" t="s" s="4">
        <v>54</v>
      </c>
      <c r="F26" t="s" s="4">
        <v>2758</v>
      </c>
      <c r="G26" t="s" s="4">
        <v>759</v>
      </c>
      <c r="H26" t="s" s="4">
        <v>2759</v>
      </c>
      <c r="I26" t="s" s="4">
        <v>824</v>
      </c>
      <c r="J26" t="s" s="4">
        <v>2760</v>
      </c>
      <c r="K26" t="s" s="4">
        <v>837</v>
      </c>
      <c r="L26" t="s" s="14">
        <v>2772</v>
      </c>
    </row>
    <row r="27">
      <c r="D27" t="s" s="6">
        <v>2749</v>
      </c>
      <c r="E27" s="8"/>
      <c r="F27" s="8"/>
      <c r="G27" s="8"/>
      <c r="H27" s="8"/>
      <c r="I27" t="s" s="4">
        <v>2761</v>
      </c>
      <c r="J27" s="8"/>
      <c r="K27" t="s" s="4">
        <v>2762</v>
      </c>
      <c r="L27" t="s" s="14">
        <v>2773</v>
      </c>
    </row>
    <row r="28">
      <c r="D28" t="s" s="7">
        <v>2750</v>
      </c>
      <c r="E28" t="s" s="4">
        <v>55</v>
      </c>
      <c r="F28" t="s" s="4">
        <v>2571</v>
      </c>
      <c r="G28" t="s" s="4">
        <v>760</v>
      </c>
      <c r="H28" t="s" s="4">
        <v>2572</v>
      </c>
      <c r="I28" t="s" s="4">
        <v>825</v>
      </c>
      <c r="J28" t="s" s="4">
        <v>2573</v>
      </c>
      <c r="K28" t="s" s="4">
        <v>838</v>
      </c>
      <c r="L28" t="s" s="14">
        <v>2774</v>
      </c>
    </row>
    <row r="29">
      <c r="D29" t="s" s="7">
        <v>2751</v>
      </c>
      <c r="E29" t="s" s="4">
        <v>56</v>
      </c>
      <c r="F29" t="s" s="4">
        <v>530</v>
      </c>
      <c r="G29" t="s" s="4">
        <v>761</v>
      </c>
      <c r="H29" t="s" s="4">
        <v>1129</v>
      </c>
      <c r="I29" t="s" s="4">
        <v>826</v>
      </c>
      <c r="J29" t="s" s="4">
        <v>2763</v>
      </c>
      <c r="K29" t="s" s="4">
        <v>839</v>
      </c>
      <c r="L29" t="s" s="14">
        <v>2775</v>
      </c>
    </row>
    <row r="30">
      <c r="D30" t="s" s="7">
        <v>2752</v>
      </c>
      <c r="E30" t="s" s="4">
        <v>57</v>
      </c>
      <c r="F30" t="s" s="4">
        <v>2764</v>
      </c>
      <c r="G30" t="s" s="4">
        <v>762</v>
      </c>
      <c r="H30" t="s" s="4">
        <v>2765</v>
      </c>
      <c r="I30" t="s" s="4">
        <v>827</v>
      </c>
      <c r="J30" t="s" s="4">
        <v>2766</v>
      </c>
      <c r="K30" t="s" s="4">
        <v>840</v>
      </c>
      <c r="L30" t="s" s="14">
        <v>2776</v>
      </c>
    </row>
    <row r="31">
      <c r="D31" t="s" s="6">
        <v>2753</v>
      </c>
      <c r="E31" t="s" s="4">
        <v>58</v>
      </c>
      <c r="F31" t="s" s="4">
        <v>300</v>
      </c>
      <c r="G31" t="s" s="4">
        <v>763</v>
      </c>
      <c r="H31" t="s" s="4">
        <v>2516</v>
      </c>
      <c r="I31" t="s" s="4">
        <v>828</v>
      </c>
      <c r="J31" t="s" s="4">
        <v>2517</v>
      </c>
      <c r="K31" t="s" s="4">
        <v>841</v>
      </c>
      <c r="L31" t="s" s="14">
        <v>2777</v>
      </c>
    </row>
    <row r="32">
      <c r="D32" t="s" s="6">
        <v>2754</v>
      </c>
      <c r="E32" t="s" s="4">
        <v>59</v>
      </c>
      <c r="F32" t="s" s="4">
        <v>302</v>
      </c>
      <c r="G32" t="s" s="4">
        <v>1159</v>
      </c>
      <c r="H32" t="s" s="4">
        <v>2472</v>
      </c>
      <c r="I32" t="s" s="4">
        <v>1160</v>
      </c>
      <c r="J32" t="s" s="4">
        <v>2574</v>
      </c>
      <c r="K32" t="s" s="4">
        <v>1161</v>
      </c>
      <c r="L32" t="s" s="14">
        <v>2778</v>
      </c>
    </row>
    <row r="33">
      <c r="D33" t="s" s="6">
        <v>2755</v>
      </c>
      <c r="E33" t="s" s="4">
        <v>60</v>
      </c>
      <c r="F33" t="s" s="4">
        <v>2767</v>
      </c>
      <c r="G33" t="s" s="4">
        <v>764</v>
      </c>
      <c r="H33" t="s" s="4">
        <v>2768</v>
      </c>
      <c r="I33" t="s" s="4">
        <v>829</v>
      </c>
      <c r="J33" t="s" s="4">
        <v>2769</v>
      </c>
      <c r="K33" t="s" s="4">
        <v>842</v>
      </c>
      <c r="L33" t="s" s="14">
        <v>2779</v>
      </c>
    </row>
    <row r="34">
      <c r="D34" t="s" s="6">
        <v>2756</v>
      </c>
      <c r="E34" s="8"/>
      <c r="F34" s="8"/>
      <c r="G34" s="8"/>
      <c r="H34" s="8"/>
      <c r="I34" t="s" s="4">
        <v>830</v>
      </c>
      <c r="J34" s="8"/>
      <c r="K34" t="s" s="4">
        <v>843</v>
      </c>
      <c r="L34" t="s" s="14">
        <v>2329</v>
      </c>
      <c r="M34" t="s" s="14">
        <v>2333</v>
      </c>
    </row>
    <row r="35">
      <c r="D35" t="s" s="6">
        <v>2757</v>
      </c>
      <c r="E35" s="8"/>
      <c r="F35" s="8"/>
      <c r="G35" s="8"/>
      <c r="H35" s="8"/>
      <c r="I35" t="s" s="4">
        <v>831</v>
      </c>
      <c r="J35" s="8"/>
      <c r="K35" t="s" s="4">
        <v>844</v>
      </c>
      <c r="L35" t="s" s="14">
        <v>2329</v>
      </c>
    </row>
    <row r="36">
      <c r="E36" t="s" s="18">
        <v>2584</v>
      </c>
      <c r="F36" t="s" s="18">
        <v>2584</v>
      </c>
      <c r="G36" t="s" s="18">
        <v>2584</v>
      </c>
      <c r="H36" t="s" s="18">
        <v>2584</v>
      </c>
      <c r="I36" t="s" s="18">
        <v>2621</v>
      </c>
      <c r="J36" t="s" s="18">
        <v>2584</v>
      </c>
      <c r="K36" t="s" s="18">
        <v>2621</v>
      </c>
    </row>
    <row r="37">
      <c r="H37" t="s" s="14">
        <v>2337</v>
      </c>
      <c r="I37" t="s" s="14">
        <v>2337</v>
      </c>
      <c r="J37" t="s" s="14">
        <v>2338</v>
      </c>
      <c r="K37" t="s" s="14">
        <v>2338</v>
      </c>
    </row>
    <row r="38">
      <c r="E38" t="s" s="14">
        <v>2615</v>
      </c>
      <c r="F38" t="s" s="14">
        <v>2615</v>
      </c>
      <c r="G38" t="s" s="14">
        <v>2617</v>
      </c>
      <c r="H38" t="s" s="14">
        <v>2617</v>
      </c>
      <c r="I38" t="s" s="14">
        <v>2617</v>
      </c>
      <c r="J38" t="s" s="14">
        <v>2617</v>
      </c>
      <c r="K38" t="s" s="14">
        <v>2617</v>
      </c>
    </row>
    <row r="39">
      <c r="E39" t="s" s="14">
        <v>2614</v>
      </c>
      <c r="F39" t="s" s="14">
        <v>2616</v>
      </c>
      <c r="G39" t="s" s="14">
        <v>2614</v>
      </c>
      <c r="H39" t="s" s="14">
        <v>2616</v>
      </c>
      <c r="J39" t="s" s="14">
        <v>2616</v>
      </c>
    </row>
    <row r="40">
      <c r="E40" t="s" s="19">
        <v>360</v>
      </c>
      <c r="F40" t="s" s="19">
        <v>360</v>
      </c>
      <c r="G40" t="s" s="19">
        <v>360</v>
      </c>
      <c r="H40" t="s" s="19">
        <v>360</v>
      </c>
      <c r="I40" t="s" s="19">
        <v>360</v>
      </c>
      <c r="J40" t="s" s="19">
        <v>360</v>
      </c>
      <c r="K40" t="s" s="19">
        <v>360</v>
      </c>
    </row>
    <row r="41">
      <c r="E41" t="s" s="19">
        <v>2326</v>
      </c>
      <c r="F41" t="s" s="19">
        <v>2326</v>
      </c>
      <c r="G41" t="s" s="19">
        <v>2326</v>
      </c>
      <c r="H41" t="s" s="19">
        <v>2326</v>
      </c>
      <c r="I41" t="s" s="19">
        <v>2326</v>
      </c>
      <c r="J41" t="s" s="19">
        <v>2326</v>
      </c>
      <c r="K41" t="s" s="19">
        <v>2326</v>
      </c>
    </row>
    <row r="42">
      <c r="E42" t="s" s="19">
        <v>2586</v>
      </c>
      <c r="F42" t="s" s="19">
        <v>2586</v>
      </c>
      <c r="G42" t="s" s="19">
        <v>2586</v>
      </c>
      <c r="H42" t="s" s="19">
        <v>2586</v>
      </c>
      <c r="I42" t="s" s="19">
        <v>1894</v>
      </c>
      <c r="J42" t="s" s="19">
        <v>2586</v>
      </c>
      <c r="K42" t="s" s="19">
        <v>1894</v>
      </c>
    </row>
    <row r="43">
      <c r="E43" t="s" s="19">
        <v>2380</v>
      </c>
      <c r="F43" t="s" s="19">
        <v>2380</v>
      </c>
      <c r="G43" t="s" s="19">
        <v>2380</v>
      </c>
      <c r="H43" t="s" s="19">
        <v>2380</v>
      </c>
      <c r="I43" t="s" s="19">
        <v>2380</v>
      </c>
      <c r="J43" t="s" s="19">
        <v>2380</v>
      </c>
      <c r="K43" t="s" s="19">
        <v>2380</v>
      </c>
    </row>
    <row r="44">
      <c r="B44" t="s" s="11">
        <v>112</v>
      </c>
    </row>
    <row r="45">
      <c r="B45" t="s" s="11">
        <v>489</v>
      </c>
    </row>
    <row r="46">
      <c r="B46" t="s" s="11">
        <v>113</v>
      </c>
    </row>
    <row r="47">
      <c r="B47" t="s" s="11">
        <v>2375</v>
      </c>
    </row>
    <row r="48">
      <c r="B48" t="s" s="11">
        <v>541</v>
      </c>
    </row>
    <row r="49">
      <c r="B49" t="s" s="26">
        <v>2339</v>
      </c>
    </row>
    <row r="50">
      <c r="B50" t="s" s="12">
        <v>2792</v>
      </c>
    </row>
    <row r="52">
      <c r="E52" t="s" s="20">
        <v>2781</v>
      </c>
    </row>
    <row r="53">
      <c r="D53" t="s" s="29">
        <v>2782</v>
      </c>
      <c r="E53" t="s" s="27">
        <v>63</v>
      </c>
      <c r="F53" t="s" s="18">
        <v>2783</v>
      </c>
      <c r="G53" t="s" s="14">
        <v>2329</v>
      </c>
      <c r="H53" t="s" s="19">
        <v>624</v>
      </c>
      <c r="I53" t="s" s="19">
        <v>2326</v>
      </c>
      <c r="J53" t="s" s="19">
        <v>2784</v>
      </c>
    </row>
    <row r="54">
      <c r="E54" t="s" s="14">
        <v>489</v>
      </c>
    </row>
    <row r="58">
      <c r="B58" t="s" s="11">
        <v>112</v>
      </c>
    </row>
    <row r="59">
      <c r="B59" t="s" s="11">
        <v>113</v>
      </c>
    </row>
    <row r="60">
      <c r="B60" t="s" s="11">
        <v>2375</v>
      </c>
    </row>
    <row r="61">
      <c r="B61" t="s" s="11">
        <v>541</v>
      </c>
    </row>
    <row r="62">
      <c r="B62" t="s" s="26">
        <v>2339</v>
      </c>
    </row>
    <row r="63">
      <c r="B63" t="s" s="12">
        <v>2793</v>
      </c>
    </row>
  </sheetData>
  <mergeCells>
    <mergeCell ref="E22:F22"/>
    <mergeCell ref="G22:K22"/>
  </mergeCells>
  <pageMargins bottom="0.75" footer="0.3" header="0.3" left="0.7" right="0.7" top="0.75"/>
  <drawing r:id="rId1"/>
  <legacyDrawing r:id="rId3"/>
</worksheet>
</file>

<file path=xl/worksheets/sheet50.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49.6835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4.78515625" customWidth="true" bestFit="true"/>
  </cols>
  <sheetData>
    <row r="1">
      <c r="A1" t="s" s="5">
        <v>2794</v>
      </c>
    </row>
    <row r="6">
      <c r="E6" t="s" s="20">
        <v>2523</v>
      </c>
    </row>
    <row r="7">
      <c r="D7" t="s" s="29">
        <v>2718</v>
      </c>
      <c r="E7" t="s" s="4">
        <v>2725</v>
      </c>
      <c r="F7" t="s" s="18">
        <v>2731</v>
      </c>
      <c r="G7" t="s" s="19">
        <v>2391</v>
      </c>
      <c r="H7" t="s" s="19">
        <v>2732</v>
      </c>
    </row>
    <row r="8">
      <c r="D8" t="s" s="29">
        <v>2719</v>
      </c>
      <c r="E8" t="s" s="4">
        <v>2726</v>
      </c>
      <c r="F8" t="s" s="18">
        <v>2733</v>
      </c>
      <c r="G8" t="s" s="19">
        <v>2391</v>
      </c>
      <c r="H8" t="s" s="19">
        <v>2734</v>
      </c>
    </row>
    <row r="9">
      <c r="D9" t="s" s="29">
        <v>2720</v>
      </c>
      <c r="E9" t="s" s="4">
        <v>2727</v>
      </c>
      <c r="F9" t="s" s="18">
        <v>2735</v>
      </c>
      <c r="G9" t="s" s="19">
        <v>2391</v>
      </c>
      <c r="H9" t="s" s="19">
        <v>2736</v>
      </c>
    </row>
    <row r="10">
      <c r="D10" t="s" s="29">
        <v>2721</v>
      </c>
      <c r="E10" t="s" s="4">
        <v>2728</v>
      </c>
      <c r="F10" t="s" s="18">
        <v>2737</v>
      </c>
      <c r="G10" t="s" s="19">
        <v>2391</v>
      </c>
      <c r="H10" t="s" s="19">
        <v>2738</v>
      </c>
    </row>
    <row r="11">
      <c r="D11" t="s" s="29">
        <v>2722</v>
      </c>
      <c r="E11" t="s" s="4">
        <v>2729</v>
      </c>
      <c r="F11" t="s" s="18">
        <v>2739</v>
      </c>
      <c r="G11" t="s" s="19">
        <v>2391</v>
      </c>
      <c r="H11" t="s" s="19">
        <v>2740</v>
      </c>
    </row>
    <row r="12">
      <c r="D12" t="s" s="29">
        <v>2723</v>
      </c>
      <c r="E12" t="s" s="4">
        <v>2730</v>
      </c>
      <c r="F12" t="s" s="18">
        <v>2741</v>
      </c>
      <c r="G12" t="s" s="19">
        <v>2391</v>
      </c>
      <c r="H12" t="s" s="19">
        <v>2742</v>
      </c>
    </row>
    <row r="13">
      <c r="D13" t="s" s="29">
        <v>2724</v>
      </c>
      <c r="E13" t="s" s="4">
        <v>2652</v>
      </c>
      <c r="F13" t="s" s="18">
        <v>2743</v>
      </c>
      <c r="G13" t="s" s="19">
        <v>2391</v>
      </c>
      <c r="H13" t="s" s="19">
        <v>2744</v>
      </c>
    </row>
    <row r="14"/>
    <row r="15">
      <c r="B15" t="s" s="11">
        <v>162</v>
      </c>
    </row>
    <row r="16">
      <c r="B16" t="s" s="11">
        <v>1973</v>
      </c>
    </row>
    <row r="17">
      <c r="B17" t="s" s="11">
        <v>2407</v>
      </c>
    </row>
    <row r="18">
      <c r="B18" t="s" s="11">
        <v>2375</v>
      </c>
    </row>
    <row r="19">
      <c r="B19" t="s" s="11">
        <v>541</v>
      </c>
    </row>
    <row r="20">
      <c r="B20" t="s" s="26">
        <v>2339</v>
      </c>
    </row>
    <row r="21">
      <c r="B21" t="s" s="12">
        <v>2795</v>
      </c>
    </row>
    <row r="23">
      <c r="E23" t="s" s="20">
        <v>2538</v>
      </c>
      <c r="G23" t="s" s="20">
        <v>2539</v>
      </c>
    </row>
    <row r="24">
      <c r="E24" t="s" s="20">
        <v>223</v>
      </c>
      <c r="F24" t="s" s="20">
        <v>267</v>
      </c>
      <c r="G24" t="s" s="20">
        <v>223</v>
      </c>
      <c r="H24" t="s" s="20">
        <v>2540</v>
      </c>
      <c r="I24" t="s" s="20">
        <v>2314</v>
      </c>
      <c r="J24" t="s" s="20">
        <v>2541</v>
      </c>
      <c r="K24" t="s" s="20">
        <v>2315</v>
      </c>
    </row>
    <row r="25">
      <c r="D25" t="s" s="6">
        <v>2746</v>
      </c>
      <c r="E25" t="s" s="4">
        <v>52</v>
      </c>
      <c r="F25" t="s" s="4">
        <v>1936</v>
      </c>
      <c r="G25" t="s" s="4">
        <v>757</v>
      </c>
      <c r="H25" t="s" s="4">
        <v>2566</v>
      </c>
      <c r="I25" t="s" s="4">
        <v>822</v>
      </c>
      <c r="J25" t="s" s="4">
        <v>2567</v>
      </c>
      <c r="K25" t="s" s="4">
        <v>835</v>
      </c>
      <c r="L25" t="s" s="14">
        <v>2770</v>
      </c>
    </row>
    <row r="26">
      <c r="D26" t="s" s="6">
        <v>2747</v>
      </c>
      <c r="E26" t="s" s="4">
        <v>53</v>
      </c>
      <c r="F26" t="s" s="4">
        <v>2568</v>
      </c>
      <c r="G26" t="s" s="4">
        <v>758</v>
      </c>
      <c r="H26" t="s" s="4">
        <v>2569</v>
      </c>
      <c r="I26" t="s" s="4">
        <v>823</v>
      </c>
      <c r="J26" t="s" s="4">
        <v>2570</v>
      </c>
      <c r="K26" t="s" s="4">
        <v>836</v>
      </c>
      <c r="L26" t="s" s="14">
        <v>2771</v>
      </c>
    </row>
    <row r="27">
      <c r="D27" t="s" s="6">
        <v>2748</v>
      </c>
      <c r="E27" t="s" s="4">
        <v>54</v>
      </c>
      <c r="F27" t="s" s="4">
        <v>2758</v>
      </c>
      <c r="G27" t="s" s="4">
        <v>759</v>
      </c>
      <c r="H27" t="s" s="4">
        <v>2759</v>
      </c>
      <c r="I27" t="s" s="4">
        <v>824</v>
      </c>
      <c r="J27" t="s" s="4">
        <v>2760</v>
      </c>
      <c r="K27" t="s" s="4">
        <v>837</v>
      </c>
      <c r="L27" t="s" s="14">
        <v>2772</v>
      </c>
    </row>
    <row r="28">
      <c r="D28" t="s" s="6">
        <v>2749</v>
      </c>
      <c r="E28" s="8"/>
      <c r="F28" s="8"/>
      <c r="G28" s="8"/>
      <c r="H28" s="8"/>
      <c r="I28" t="s" s="4">
        <v>2761</v>
      </c>
      <c r="J28" s="8"/>
      <c r="K28" t="s" s="4">
        <v>2762</v>
      </c>
      <c r="L28" t="s" s="14">
        <v>2773</v>
      </c>
    </row>
    <row r="29">
      <c r="D29" t="s" s="7">
        <v>2750</v>
      </c>
      <c r="E29" t="s" s="4">
        <v>55</v>
      </c>
      <c r="F29" t="s" s="4">
        <v>2571</v>
      </c>
      <c r="G29" t="s" s="4">
        <v>760</v>
      </c>
      <c r="H29" t="s" s="4">
        <v>2572</v>
      </c>
      <c r="I29" t="s" s="4">
        <v>825</v>
      </c>
      <c r="J29" t="s" s="4">
        <v>2573</v>
      </c>
      <c r="K29" t="s" s="4">
        <v>838</v>
      </c>
      <c r="L29" t="s" s="14">
        <v>2774</v>
      </c>
    </row>
    <row r="30">
      <c r="D30" t="s" s="7">
        <v>2751</v>
      </c>
      <c r="E30" t="s" s="4">
        <v>56</v>
      </c>
      <c r="F30" t="s" s="4">
        <v>530</v>
      </c>
      <c r="G30" t="s" s="4">
        <v>761</v>
      </c>
      <c r="H30" t="s" s="4">
        <v>1129</v>
      </c>
      <c r="I30" t="s" s="4">
        <v>826</v>
      </c>
      <c r="J30" t="s" s="4">
        <v>2763</v>
      </c>
      <c r="K30" t="s" s="4">
        <v>839</v>
      </c>
      <c r="L30" t="s" s="14">
        <v>2775</v>
      </c>
    </row>
    <row r="31">
      <c r="D31" t="s" s="7">
        <v>2752</v>
      </c>
      <c r="E31" t="s" s="4">
        <v>57</v>
      </c>
      <c r="F31" t="s" s="4">
        <v>2764</v>
      </c>
      <c r="G31" t="s" s="4">
        <v>762</v>
      </c>
      <c r="H31" t="s" s="4">
        <v>2765</v>
      </c>
      <c r="I31" t="s" s="4">
        <v>827</v>
      </c>
      <c r="J31" t="s" s="4">
        <v>2766</v>
      </c>
      <c r="K31" t="s" s="4">
        <v>840</v>
      </c>
      <c r="L31" t="s" s="14">
        <v>2776</v>
      </c>
    </row>
    <row r="32">
      <c r="D32" t="s" s="6">
        <v>2753</v>
      </c>
      <c r="E32" t="s" s="4">
        <v>58</v>
      </c>
      <c r="F32" t="s" s="4">
        <v>300</v>
      </c>
      <c r="G32" t="s" s="4">
        <v>763</v>
      </c>
      <c r="H32" t="s" s="4">
        <v>2516</v>
      </c>
      <c r="I32" t="s" s="4">
        <v>828</v>
      </c>
      <c r="J32" t="s" s="4">
        <v>2517</v>
      </c>
      <c r="K32" t="s" s="4">
        <v>841</v>
      </c>
      <c r="L32" t="s" s="14">
        <v>2777</v>
      </c>
    </row>
    <row r="33">
      <c r="D33" t="s" s="6">
        <v>2754</v>
      </c>
      <c r="E33" t="s" s="4">
        <v>59</v>
      </c>
      <c r="F33" t="s" s="4">
        <v>302</v>
      </c>
      <c r="G33" t="s" s="4">
        <v>1159</v>
      </c>
      <c r="H33" t="s" s="4">
        <v>2472</v>
      </c>
      <c r="I33" t="s" s="4">
        <v>1160</v>
      </c>
      <c r="J33" t="s" s="4">
        <v>2574</v>
      </c>
      <c r="K33" t="s" s="4">
        <v>1161</v>
      </c>
      <c r="L33" t="s" s="14">
        <v>2778</v>
      </c>
    </row>
    <row r="34">
      <c r="D34" t="s" s="6">
        <v>2755</v>
      </c>
      <c r="E34" t="s" s="4">
        <v>60</v>
      </c>
      <c r="F34" t="s" s="4">
        <v>2767</v>
      </c>
      <c r="G34" t="s" s="4">
        <v>764</v>
      </c>
      <c r="H34" t="s" s="4">
        <v>2768</v>
      </c>
      <c r="I34" t="s" s="4">
        <v>829</v>
      </c>
      <c r="J34" t="s" s="4">
        <v>2769</v>
      </c>
      <c r="K34" t="s" s="4">
        <v>842</v>
      </c>
      <c r="L34" t="s" s="14">
        <v>2779</v>
      </c>
    </row>
    <row r="35">
      <c r="D35" t="s" s="6">
        <v>2756</v>
      </c>
      <c r="E35" s="8"/>
      <c r="F35" s="8"/>
      <c r="G35" s="8"/>
      <c r="H35" s="8"/>
      <c r="I35" t="s" s="4">
        <v>830</v>
      </c>
      <c r="J35" s="8"/>
      <c r="K35" t="s" s="4">
        <v>843</v>
      </c>
      <c r="L35" t="s" s="14">
        <v>2329</v>
      </c>
      <c r="M35" t="s" s="14">
        <v>2333</v>
      </c>
    </row>
    <row r="36">
      <c r="D36" t="s" s="6">
        <v>2757</v>
      </c>
      <c r="E36" s="8"/>
      <c r="F36" s="8"/>
      <c r="G36" s="8"/>
      <c r="H36" s="8"/>
      <c r="I36" t="s" s="4">
        <v>831</v>
      </c>
      <c r="J36" s="8"/>
      <c r="K36" t="s" s="4">
        <v>844</v>
      </c>
      <c r="L36" t="s" s="14">
        <v>2329</v>
      </c>
    </row>
    <row r="37">
      <c r="E37" t="s" s="18">
        <v>2584</v>
      </c>
      <c r="F37" t="s" s="18">
        <v>2584</v>
      </c>
      <c r="G37" t="s" s="18">
        <v>2584</v>
      </c>
      <c r="H37" t="s" s="18">
        <v>2584</v>
      </c>
      <c r="I37" t="s" s="18">
        <v>2621</v>
      </c>
      <c r="J37" t="s" s="18">
        <v>2584</v>
      </c>
      <c r="K37" t="s" s="18">
        <v>2621</v>
      </c>
    </row>
    <row r="38">
      <c r="H38" t="s" s="14">
        <v>2337</v>
      </c>
      <c r="I38" t="s" s="14">
        <v>2337</v>
      </c>
      <c r="J38" t="s" s="14">
        <v>2338</v>
      </c>
      <c r="K38" t="s" s="14">
        <v>2338</v>
      </c>
    </row>
    <row r="39">
      <c r="E39" t="s" s="14">
        <v>2615</v>
      </c>
      <c r="F39" t="s" s="14">
        <v>2615</v>
      </c>
      <c r="G39" t="s" s="14">
        <v>2617</v>
      </c>
      <c r="H39" t="s" s="14">
        <v>2617</v>
      </c>
      <c r="I39" t="s" s="14">
        <v>2617</v>
      </c>
      <c r="J39" t="s" s="14">
        <v>2617</v>
      </c>
      <c r="K39" t="s" s="14">
        <v>2617</v>
      </c>
    </row>
    <row r="40">
      <c r="E40" t="s" s="14">
        <v>2614</v>
      </c>
      <c r="F40" t="s" s="14">
        <v>2616</v>
      </c>
      <c r="G40" t="s" s="14">
        <v>2614</v>
      </c>
      <c r="H40" t="s" s="14">
        <v>2616</v>
      </c>
      <c r="J40" t="s" s="14">
        <v>2616</v>
      </c>
    </row>
    <row r="41">
      <c r="E41" t="s" s="19">
        <v>360</v>
      </c>
      <c r="F41" t="s" s="19">
        <v>360</v>
      </c>
      <c r="G41" t="s" s="19">
        <v>360</v>
      </c>
      <c r="H41" t="s" s="19">
        <v>360</v>
      </c>
      <c r="I41" t="s" s="19">
        <v>360</v>
      </c>
      <c r="J41" t="s" s="19">
        <v>360</v>
      </c>
      <c r="K41" t="s" s="19">
        <v>360</v>
      </c>
    </row>
    <row r="42">
      <c r="E42" t="s" s="19">
        <v>2326</v>
      </c>
      <c r="F42" t="s" s="19">
        <v>2326</v>
      </c>
      <c r="G42" t="s" s="19">
        <v>2326</v>
      </c>
      <c r="H42" t="s" s="19">
        <v>2326</v>
      </c>
      <c r="I42" t="s" s="19">
        <v>2326</v>
      </c>
      <c r="J42" t="s" s="19">
        <v>2326</v>
      </c>
      <c r="K42" t="s" s="19">
        <v>2326</v>
      </c>
    </row>
    <row r="43">
      <c r="E43" t="s" s="19">
        <v>2586</v>
      </c>
      <c r="F43" t="s" s="19">
        <v>2586</v>
      </c>
      <c r="G43" t="s" s="19">
        <v>2586</v>
      </c>
      <c r="H43" t="s" s="19">
        <v>2586</v>
      </c>
      <c r="I43" t="s" s="19">
        <v>1894</v>
      </c>
      <c r="J43" t="s" s="19">
        <v>2586</v>
      </c>
      <c r="K43" t="s" s="19">
        <v>1894</v>
      </c>
    </row>
    <row r="44">
      <c r="E44" t="s" s="19">
        <v>2380</v>
      </c>
      <c r="F44" t="s" s="19">
        <v>2380</v>
      </c>
      <c r="G44" t="s" s="19">
        <v>2380</v>
      </c>
      <c r="H44" t="s" s="19">
        <v>2380</v>
      </c>
      <c r="I44" t="s" s="19">
        <v>2380</v>
      </c>
      <c r="J44" t="s" s="19">
        <v>2380</v>
      </c>
      <c r="K44" t="s" s="19">
        <v>2380</v>
      </c>
    </row>
    <row r="45">
      <c r="B45" t="s" s="11">
        <v>162</v>
      </c>
    </row>
    <row r="46">
      <c r="B46" t="s" s="11">
        <v>489</v>
      </c>
    </row>
    <row r="47">
      <c r="B47" t="s" s="11">
        <v>1973</v>
      </c>
    </row>
    <row r="48">
      <c r="B48" t="s" s="11">
        <v>2407</v>
      </c>
    </row>
    <row r="49">
      <c r="B49" t="s" s="11">
        <v>2375</v>
      </c>
    </row>
    <row r="50">
      <c r="B50" t="s" s="11">
        <v>541</v>
      </c>
    </row>
    <row r="51">
      <c r="B51" t="s" s="26">
        <v>2339</v>
      </c>
    </row>
    <row r="52">
      <c r="B52" t="s" s="12">
        <v>2796</v>
      </c>
    </row>
    <row r="54">
      <c r="E54" t="s" s="20">
        <v>2781</v>
      </c>
    </row>
    <row r="55">
      <c r="D55" t="s" s="29">
        <v>2782</v>
      </c>
      <c r="E55" t="s" s="27">
        <v>63</v>
      </c>
      <c r="F55" t="s" s="18">
        <v>2783</v>
      </c>
      <c r="G55" t="s" s="14">
        <v>2329</v>
      </c>
      <c r="H55" t="s" s="19">
        <v>624</v>
      </c>
      <c r="I55" t="s" s="19">
        <v>2326</v>
      </c>
      <c r="J55" t="s" s="19">
        <v>2784</v>
      </c>
    </row>
    <row r="56">
      <c r="E56" t="s" s="14">
        <v>489</v>
      </c>
    </row>
    <row r="61">
      <c r="B61" t="s" s="11">
        <v>162</v>
      </c>
    </row>
    <row r="62">
      <c r="B62" t="s" s="11">
        <v>1973</v>
      </c>
    </row>
    <row r="63">
      <c r="B63" t="s" s="11">
        <v>2407</v>
      </c>
    </row>
    <row r="64">
      <c r="B64" t="s" s="11">
        <v>2375</v>
      </c>
    </row>
    <row r="65">
      <c r="B65" t="s" s="11">
        <v>541</v>
      </c>
    </row>
    <row r="66">
      <c r="B66" t="s" s="26">
        <v>2339</v>
      </c>
    </row>
    <row r="67">
      <c r="B67" t="s" s="12">
        <v>2797</v>
      </c>
    </row>
  </sheetData>
  <mergeCells>
    <mergeCell ref="E23:F23"/>
    <mergeCell ref="G23:K23"/>
  </mergeCells>
  <pageMargins bottom="0.75" footer="0.3" header="0.3" left="0.7" right="0.7" top="0.75"/>
  <drawing r:id="rId1"/>
  <legacyDrawing r:id="rId3"/>
</worksheet>
</file>

<file path=xl/worksheets/sheet5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2.15625" customWidth="true" bestFit="true"/>
    <col min="4" max="4" width="49.6835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4.78515625" customWidth="true" bestFit="true"/>
  </cols>
  <sheetData>
    <row r="1">
      <c r="A1" t="s" s="5">
        <v>2798</v>
      </c>
    </row>
    <row r="6">
      <c r="E6" t="s" s="20">
        <v>2523</v>
      </c>
    </row>
    <row r="7">
      <c r="D7" t="s" s="29">
        <v>2718</v>
      </c>
      <c r="E7" t="s" s="4">
        <v>2725</v>
      </c>
      <c r="F7" t="s" s="18">
        <v>2731</v>
      </c>
      <c r="G7" t="s" s="19">
        <v>2391</v>
      </c>
      <c r="H7" t="s" s="19">
        <v>2732</v>
      </c>
    </row>
    <row r="8">
      <c r="D8" t="s" s="29">
        <v>2719</v>
      </c>
      <c r="E8" t="s" s="4">
        <v>2726</v>
      </c>
      <c r="F8" t="s" s="18">
        <v>2733</v>
      </c>
      <c r="G8" t="s" s="19">
        <v>2391</v>
      </c>
      <c r="H8" t="s" s="19">
        <v>2734</v>
      </c>
    </row>
    <row r="9">
      <c r="D9" t="s" s="29">
        <v>2720</v>
      </c>
      <c r="E9" t="s" s="4">
        <v>2727</v>
      </c>
      <c r="F9" t="s" s="18">
        <v>2735</v>
      </c>
      <c r="G9" t="s" s="19">
        <v>2391</v>
      </c>
      <c r="H9" t="s" s="19">
        <v>2736</v>
      </c>
    </row>
    <row r="10">
      <c r="D10" t="s" s="29">
        <v>2721</v>
      </c>
      <c r="E10" t="s" s="4">
        <v>2728</v>
      </c>
      <c r="F10" t="s" s="18">
        <v>2737</v>
      </c>
      <c r="G10" t="s" s="19">
        <v>2391</v>
      </c>
      <c r="H10" t="s" s="19">
        <v>2738</v>
      </c>
    </row>
    <row r="11">
      <c r="D11" t="s" s="29">
        <v>2722</v>
      </c>
      <c r="E11" t="s" s="4">
        <v>2729</v>
      </c>
      <c r="F11" t="s" s="18">
        <v>2739</v>
      </c>
      <c r="G11" t="s" s="19">
        <v>2391</v>
      </c>
      <c r="H11" t="s" s="19">
        <v>2740</v>
      </c>
    </row>
    <row r="12">
      <c r="D12" t="s" s="29">
        <v>2723</v>
      </c>
      <c r="E12" t="s" s="4">
        <v>2730</v>
      </c>
      <c r="F12" t="s" s="18">
        <v>2741</v>
      </c>
      <c r="G12" t="s" s="19">
        <v>2391</v>
      </c>
      <c r="H12" t="s" s="19">
        <v>2742</v>
      </c>
    </row>
    <row r="13">
      <c r="D13" t="s" s="29">
        <v>2724</v>
      </c>
      <c r="E13" t="s" s="4">
        <v>2652</v>
      </c>
      <c r="F13" t="s" s="18">
        <v>2743</v>
      </c>
      <c r="G13" t="s" s="19">
        <v>2391</v>
      </c>
      <c r="H13" t="s" s="19">
        <v>2744</v>
      </c>
    </row>
    <row r="14"/>
    <row r="15">
      <c r="B15" t="s" s="11">
        <v>112</v>
      </c>
    </row>
    <row r="16">
      <c r="B16" t="s" s="11">
        <v>113</v>
      </c>
    </row>
    <row r="17">
      <c r="B17" t="s" s="11">
        <v>2377</v>
      </c>
    </row>
    <row r="18">
      <c r="B18" t="s" s="26">
        <v>2339</v>
      </c>
    </row>
    <row r="19">
      <c r="B19" t="s" s="12">
        <v>2799</v>
      </c>
    </row>
    <row r="21">
      <c r="E21" t="s" s="20">
        <v>2538</v>
      </c>
      <c r="G21" t="s" s="20">
        <v>2539</v>
      </c>
    </row>
    <row r="22">
      <c r="E22" t="s" s="20">
        <v>223</v>
      </c>
      <c r="F22" t="s" s="20">
        <v>267</v>
      </c>
      <c r="G22" t="s" s="20">
        <v>223</v>
      </c>
      <c r="H22" t="s" s="20">
        <v>2540</v>
      </c>
      <c r="I22" t="s" s="20">
        <v>2314</v>
      </c>
      <c r="J22" t="s" s="20">
        <v>2541</v>
      </c>
      <c r="K22" t="s" s="20">
        <v>2315</v>
      </c>
    </row>
    <row r="23">
      <c r="D23" t="s" s="6">
        <v>2746</v>
      </c>
      <c r="E23" t="s" s="4">
        <v>52</v>
      </c>
      <c r="F23" t="s" s="4">
        <v>1936</v>
      </c>
      <c r="G23" t="s" s="4">
        <v>757</v>
      </c>
      <c r="H23" t="s" s="4">
        <v>2566</v>
      </c>
      <c r="I23" t="s" s="4">
        <v>822</v>
      </c>
      <c r="J23" t="s" s="4">
        <v>2567</v>
      </c>
      <c r="K23" t="s" s="4">
        <v>835</v>
      </c>
      <c r="L23" t="s" s="14">
        <v>2770</v>
      </c>
    </row>
    <row r="24">
      <c r="D24" t="s" s="6">
        <v>2747</v>
      </c>
      <c r="E24" t="s" s="4">
        <v>53</v>
      </c>
      <c r="F24" t="s" s="4">
        <v>2568</v>
      </c>
      <c r="G24" t="s" s="4">
        <v>758</v>
      </c>
      <c r="H24" t="s" s="4">
        <v>2569</v>
      </c>
      <c r="I24" t="s" s="4">
        <v>823</v>
      </c>
      <c r="J24" t="s" s="4">
        <v>2570</v>
      </c>
      <c r="K24" t="s" s="4">
        <v>836</v>
      </c>
      <c r="L24" t="s" s="14">
        <v>2771</v>
      </c>
    </row>
    <row r="25">
      <c r="D25" t="s" s="6">
        <v>2748</v>
      </c>
      <c r="E25" t="s" s="4">
        <v>54</v>
      </c>
      <c r="F25" t="s" s="4">
        <v>2758</v>
      </c>
      <c r="G25" t="s" s="4">
        <v>759</v>
      </c>
      <c r="H25" t="s" s="4">
        <v>2759</v>
      </c>
      <c r="I25" t="s" s="4">
        <v>824</v>
      </c>
      <c r="J25" t="s" s="4">
        <v>2760</v>
      </c>
      <c r="K25" t="s" s="4">
        <v>837</v>
      </c>
      <c r="L25" t="s" s="14">
        <v>2772</v>
      </c>
    </row>
    <row r="26">
      <c r="D26" t="s" s="6">
        <v>2749</v>
      </c>
      <c r="E26" s="8"/>
      <c r="F26" s="8"/>
      <c r="G26" s="8"/>
      <c r="H26" s="8"/>
      <c r="I26" t="s" s="4">
        <v>2761</v>
      </c>
      <c r="J26" s="8"/>
      <c r="K26" t="s" s="4">
        <v>2762</v>
      </c>
      <c r="L26" t="s" s="14">
        <v>2773</v>
      </c>
    </row>
    <row r="27">
      <c r="D27" t="s" s="7">
        <v>2750</v>
      </c>
      <c r="E27" t="s" s="4">
        <v>55</v>
      </c>
      <c r="F27" t="s" s="4">
        <v>2571</v>
      </c>
      <c r="G27" t="s" s="4">
        <v>760</v>
      </c>
      <c r="H27" t="s" s="4">
        <v>2572</v>
      </c>
      <c r="I27" t="s" s="4">
        <v>825</v>
      </c>
      <c r="J27" t="s" s="4">
        <v>2573</v>
      </c>
      <c r="K27" t="s" s="4">
        <v>838</v>
      </c>
      <c r="L27" t="s" s="14">
        <v>2774</v>
      </c>
    </row>
    <row r="28">
      <c r="D28" t="s" s="7">
        <v>2751</v>
      </c>
      <c r="E28" t="s" s="4">
        <v>56</v>
      </c>
      <c r="F28" t="s" s="4">
        <v>530</v>
      </c>
      <c r="G28" t="s" s="4">
        <v>761</v>
      </c>
      <c r="H28" t="s" s="4">
        <v>1129</v>
      </c>
      <c r="I28" t="s" s="4">
        <v>826</v>
      </c>
      <c r="J28" t="s" s="4">
        <v>2763</v>
      </c>
      <c r="K28" t="s" s="4">
        <v>839</v>
      </c>
      <c r="L28" t="s" s="14">
        <v>2775</v>
      </c>
    </row>
    <row r="29">
      <c r="D29" t="s" s="7">
        <v>2752</v>
      </c>
      <c r="E29" t="s" s="4">
        <v>57</v>
      </c>
      <c r="F29" t="s" s="4">
        <v>2764</v>
      </c>
      <c r="G29" t="s" s="4">
        <v>762</v>
      </c>
      <c r="H29" t="s" s="4">
        <v>2765</v>
      </c>
      <c r="I29" t="s" s="4">
        <v>827</v>
      </c>
      <c r="J29" t="s" s="4">
        <v>2766</v>
      </c>
      <c r="K29" t="s" s="4">
        <v>840</v>
      </c>
      <c r="L29" t="s" s="14">
        <v>2776</v>
      </c>
    </row>
    <row r="30">
      <c r="D30" t="s" s="6">
        <v>2753</v>
      </c>
      <c r="E30" t="s" s="4">
        <v>58</v>
      </c>
      <c r="F30" t="s" s="4">
        <v>300</v>
      </c>
      <c r="G30" t="s" s="4">
        <v>763</v>
      </c>
      <c r="H30" t="s" s="4">
        <v>2516</v>
      </c>
      <c r="I30" t="s" s="4">
        <v>828</v>
      </c>
      <c r="J30" t="s" s="4">
        <v>2517</v>
      </c>
      <c r="K30" t="s" s="4">
        <v>841</v>
      </c>
      <c r="L30" t="s" s="14">
        <v>2777</v>
      </c>
    </row>
    <row r="31">
      <c r="D31" t="s" s="6">
        <v>2754</v>
      </c>
      <c r="E31" t="s" s="4">
        <v>59</v>
      </c>
      <c r="F31" t="s" s="4">
        <v>302</v>
      </c>
      <c r="G31" t="s" s="4">
        <v>1159</v>
      </c>
      <c r="H31" t="s" s="4">
        <v>2472</v>
      </c>
      <c r="I31" t="s" s="4">
        <v>1160</v>
      </c>
      <c r="J31" t="s" s="4">
        <v>2574</v>
      </c>
      <c r="K31" t="s" s="4">
        <v>1161</v>
      </c>
      <c r="L31" t="s" s="14">
        <v>2778</v>
      </c>
    </row>
    <row r="32">
      <c r="D32" t="s" s="6">
        <v>2755</v>
      </c>
      <c r="E32" t="s" s="4">
        <v>60</v>
      </c>
      <c r="F32" t="s" s="4">
        <v>2767</v>
      </c>
      <c r="G32" t="s" s="4">
        <v>764</v>
      </c>
      <c r="H32" t="s" s="4">
        <v>2768</v>
      </c>
      <c r="I32" t="s" s="4">
        <v>829</v>
      </c>
      <c r="J32" t="s" s="4">
        <v>2769</v>
      </c>
      <c r="K32" t="s" s="4">
        <v>842</v>
      </c>
      <c r="L32" t="s" s="14">
        <v>2779</v>
      </c>
    </row>
    <row r="33">
      <c r="D33" t="s" s="6">
        <v>2756</v>
      </c>
      <c r="E33" s="8"/>
      <c r="F33" s="8"/>
      <c r="G33" s="8"/>
      <c r="H33" s="8"/>
      <c r="I33" t="s" s="4">
        <v>830</v>
      </c>
      <c r="J33" s="8"/>
      <c r="K33" t="s" s="4">
        <v>843</v>
      </c>
      <c r="L33" t="s" s="14">
        <v>2329</v>
      </c>
      <c r="M33" t="s" s="14">
        <v>2333</v>
      </c>
    </row>
    <row r="34">
      <c r="D34" t="s" s="6">
        <v>2757</v>
      </c>
      <c r="E34" s="8"/>
      <c r="F34" s="8"/>
      <c r="G34" s="8"/>
      <c r="H34" s="8"/>
      <c r="I34" t="s" s="4">
        <v>831</v>
      </c>
      <c r="J34" s="8"/>
      <c r="K34" t="s" s="4">
        <v>844</v>
      </c>
      <c r="L34" t="s" s="14">
        <v>2329</v>
      </c>
    </row>
    <row r="35">
      <c r="E35" t="s" s="18">
        <v>2584</v>
      </c>
      <c r="F35" t="s" s="18">
        <v>2584</v>
      </c>
      <c r="G35" t="s" s="18">
        <v>2584</v>
      </c>
      <c r="H35" t="s" s="18">
        <v>2584</v>
      </c>
      <c r="I35" t="s" s="18">
        <v>2621</v>
      </c>
      <c r="J35" t="s" s="18">
        <v>2584</v>
      </c>
      <c r="K35" t="s" s="18">
        <v>2621</v>
      </c>
    </row>
    <row r="36">
      <c r="H36" t="s" s="14">
        <v>2337</v>
      </c>
      <c r="I36" t="s" s="14">
        <v>2337</v>
      </c>
      <c r="J36" t="s" s="14">
        <v>2338</v>
      </c>
      <c r="K36" t="s" s="14">
        <v>2338</v>
      </c>
    </row>
    <row r="37">
      <c r="E37" t="s" s="14">
        <v>2615</v>
      </c>
      <c r="F37" t="s" s="14">
        <v>2615</v>
      </c>
      <c r="G37" t="s" s="14">
        <v>2617</v>
      </c>
      <c r="H37" t="s" s="14">
        <v>2617</v>
      </c>
      <c r="I37" t="s" s="14">
        <v>2617</v>
      </c>
      <c r="J37" t="s" s="14">
        <v>2617</v>
      </c>
      <c r="K37" t="s" s="14">
        <v>2617</v>
      </c>
    </row>
    <row r="38">
      <c r="E38" t="s" s="14">
        <v>2614</v>
      </c>
      <c r="F38" t="s" s="14">
        <v>2616</v>
      </c>
      <c r="G38" t="s" s="14">
        <v>2614</v>
      </c>
      <c r="H38" t="s" s="14">
        <v>2616</v>
      </c>
      <c r="J38" t="s" s="14">
        <v>2616</v>
      </c>
    </row>
    <row r="39">
      <c r="E39" t="s" s="19">
        <v>360</v>
      </c>
      <c r="F39" t="s" s="19">
        <v>360</v>
      </c>
      <c r="G39" t="s" s="19">
        <v>360</v>
      </c>
      <c r="H39" t="s" s="19">
        <v>360</v>
      </c>
      <c r="I39" t="s" s="19">
        <v>360</v>
      </c>
      <c r="J39" t="s" s="19">
        <v>360</v>
      </c>
      <c r="K39" t="s" s="19">
        <v>360</v>
      </c>
    </row>
    <row r="40">
      <c r="E40" t="s" s="19">
        <v>2326</v>
      </c>
      <c r="F40" t="s" s="19">
        <v>2326</v>
      </c>
      <c r="G40" t="s" s="19">
        <v>2326</v>
      </c>
      <c r="H40" t="s" s="19">
        <v>2326</v>
      </c>
      <c r="I40" t="s" s="19">
        <v>2326</v>
      </c>
      <c r="J40" t="s" s="19">
        <v>2326</v>
      </c>
      <c r="K40" t="s" s="19">
        <v>2326</v>
      </c>
    </row>
    <row r="41">
      <c r="E41" t="s" s="19">
        <v>2586</v>
      </c>
      <c r="F41" t="s" s="19">
        <v>2586</v>
      </c>
      <c r="G41" t="s" s="19">
        <v>2586</v>
      </c>
      <c r="H41" t="s" s="19">
        <v>2586</v>
      </c>
      <c r="I41" t="s" s="19">
        <v>1894</v>
      </c>
      <c r="J41" t="s" s="19">
        <v>2586</v>
      </c>
      <c r="K41" t="s" s="19">
        <v>1894</v>
      </c>
    </row>
    <row r="42">
      <c r="E42" t="s" s="19">
        <v>2380</v>
      </c>
      <c r="F42" t="s" s="19">
        <v>2380</v>
      </c>
      <c r="G42" t="s" s="19">
        <v>2380</v>
      </c>
      <c r="H42" t="s" s="19">
        <v>2380</v>
      </c>
      <c r="I42" t="s" s="19">
        <v>2380</v>
      </c>
      <c r="J42" t="s" s="19">
        <v>2380</v>
      </c>
      <c r="K42" t="s" s="19">
        <v>2380</v>
      </c>
    </row>
    <row r="43">
      <c r="B43" t="s" s="11">
        <v>112</v>
      </c>
    </row>
    <row r="44">
      <c r="B44" t="s" s="11">
        <v>489</v>
      </c>
    </row>
    <row r="45">
      <c r="B45" t="s" s="11">
        <v>113</v>
      </c>
    </row>
    <row r="46">
      <c r="B46" t="s" s="11">
        <v>2377</v>
      </c>
    </row>
    <row r="47">
      <c r="B47" t="s" s="26">
        <v>2339</v>
      </c>
    </row>
    <row r="48">
      <c r="B48" t="s" s="12">
        <v>2800</v>
      </c>
    </row>
    <row r="50">
      <c r="E50" t="s" s="20">
        <v>2781</v>
      </c>
    </row>
    <row r="51">
      <c r="D51" t="s" s="29">
        <v>2782</v>
      </c>
      <c r="E51" t="s" s="27">
        <v>63</v>
      </c>
      <c r="F51" t="s" s="18">
        <v>2783</v>
      </c>
      <c r="G51" t="s" s="14">
        <v>2329</v>
      </c>
      <c r="H51" t="s" s="19">
        <v>624</v>
      </c>
      <c r="I51" t="s" s="19">
        <v>2326</v>
      </c>
      <c r="J51" t="s" s="19">
        <v>2784</v>
      </c>
    </row>
    <row r="52">
      <c r="E52" t="s" s="14">
        <v>489</v>
      </c>
    </row>
    <row r="55">
      <c r="B55" t="s" s="11">
        <v>112</v>
      </c>
    </row>
    <row r="56">
      <c r="B56" t="s" s="11">
        <v>113</v>
      </c>
    </row>
    <row r="57">
      <c r="B57" t="s" s="11">
        <v>2377</v>
      </c>
    </row>
    <row r="58">
      <c r="B58" t="s" s="26">
        <v>2339</v>
      </c>
    </row>
    <row r="59">
      <c r="B59" t="s" s="12">
        <v>2801</v>
      </c>
    </row>
  </sheetData>
  <mergeCells>
    <mergeCell ref="E21:F21"/>
    <mergeCell ref="G21:K21"/>
  </mergeCells>
  <pageMargins bottom="0.75" footer="0.3" header="0.3" left="0.7" right="0.7" top="0.75"/>
  <drawing r:id="rId1"/>
  <legacyDrawing r:id="rId3"/>
</worksheet>
</file>

<file path=xl/worksheets/sheet5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49.683593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4.78515625" customWidth="true" bestFit="true"/>
  </cols>
  <sheetData>
    <row r="1">
      <c r="A1" t="s" s="5">
        <v>2802</v>
      </c>
    </row>
    <row r="6">
      <c r="E6" t="s" s="20">
        <v>2523</v>
      </c>
    </row>
    <row r="7">
      <c r="D7" t="s" s="29">
        <v>2718</v>
      </c>
      <c r="E7" t="s" s="4">
        <v>2725</v>
      </c>
      <c r="F7" t="s" s="18">
        <v>2731</v>
      </c>
      <c r="G7" t="s" s="19">
        <v>2391</v>
      </c>
      <c r="H7" t="s" s="19">
        <v>2732</v>
      </c>
    </row>
    <row r="8">
      <c r="D8" t="s" s="29">
        <v>2719</v>
      </c>
      <c r="E8" t="s" s="4">
        <v>2726</v>
      </c>
      <c r="F8" t="s" s="18">
        <v>2733</v>
      </c>
      <c r="G8" t="s" s="19">
        <v>2391</v>
      </c>
      <c r="H8" t="s" s="19">
        <v>2734</v>
      </c>
    </row>
    <row r="9">
      <c r="D9" t="s" s="29">
        <v>2720</v>
      </c>
      <c r="E9" t="s" s="4">
        <v>2727</v>
      </c>
      <c r="F9" t="s" s="18">
        <v>2735</v>
      </c>
      <c r="G9" t="s" s="19">
        <v>2391</v>
      </c>
      <c r="H9" t="s" s="19">
        <v>2736</v>
      </c>
    </row>
    <row r="10">
      <c r="D10" t="s" s="29">
        <v>2721</v>
      </c>
      <c r="E10" t="s" s="4">
        <v>2728</v>
      </c>
      <c r="F10" t="s" s="18">
        <v>2737</v>
      </c>
      <c r="G10" t="s" s="19">
        <v>2391</v>
      </c>
      <c r="H10" t="s" s="19">
        <v>2738</v>
      </c>
    </row>
    <row r="11">
      <c r="D11" t="s" s="29">
        <v>2722</v>
      </c>
      <c r="E11" t="s" s="4">
        <v>2729</v>
      </c>
      <c r="F11" t="s" s="18">
        <v>2739</v>
      </c>
      <c r="G11" t="s" s="19">
        <v>2391</v>
      </c>
      <c r="H11" t="s" s="19">
        <v>2740</v>
      </c>
    </row>
    <row r="12">
      <c r="D12" t="s" s="29">
        <v>2723</v>
      </c>
      <c r="E12" t="s" s="4">
        <v>2730</v>
      </c>
      <c r="F12" t="s" s="18">
        <v>2741</v>
      </c>
      <c r="G12" t="s" s="19">
        <v>2391</v>
      </c>
      <c r="H12" t="s" s="19">
        <v>2742</v>
      </c>
    </row>
    <row r="13">
      <c r="D13" t="s" s="29">
        <v>2724</v>
      </c>
      <c r="E13" t="s" s="4">
        <v>2652</v>
      </c>
      <c r="F13" t="s" s="18">
        <v>2743</v>
      </c>
      <c r="G13" t="s" s="19">
        <v>2391</v>
      </c>
      <c r="H13" t="s" s="19">
        <v>2744</v>
      </c>
    </row>
    <row r="14"/>
    <row r="15">
      <c r="B15" t="s" s="11">
        <v>162</v>
      </c>
    </row>
    <row r="16">
      <c r="B16" t="s" s="11">
        <v>1973</v>
      </c>
    </row>
    <row r="17">
      <c r="B17" t="s" s="11">
        <v>2407</v>
      </c>
    </row>
    <row r="18">
      <c r="B18" t="s" s="11">
        <v>2377</v>
      </c>
    </row>
    <row r="19">
      <c r="B19" t="s" s="26">
        <v>2339</v>
      </c>
    </row>
    <row r="20">
      <c r="B20" t="s" s="12">
        <v>2803</v>
      </c>
    </row>
    <row r="22">
      <c r="E22" t="s" s="20">
        <v>2538</v>
      </c>
      <c r="G22" t="s" s="20">
        <v>2539</v>
      </c>
    </row>
    <row r="23">
      <c r="E23" t="s" s="20">
        <v>223</v>
      </c>
      <c r="F23" t="s" s="20">
        <v>267</v>
      </c>
      <c r="G23" t="s" s="20">
        <v>223</v>
      </c>
      <c r="H23" t="s" s="20">
        <v>2540</v>
      </c>
      <c r="I23" t="s" s="20">
        <v>2314</v>
      </c>
      <c r="J23" t="s" s="20">
        <v>2541</v>
      </c>
      <c r="K23" t="s" s="20">
        <v>2315</v>
      </c>
    </row>
    <row r="24">
      <c r="D24" t="s" s="6">
        <v>2746</v>
      </c>
      <c r="E24" t="s" s="4">
        <v>52</v>
      </c>
      <c r="F24" t="s" s="4">
        <v>1936</v>
      </c>
      <c r="G24" t="s" s="4">
        <v>757</v>
      </c>
      <c r="H24" t="s" s="4">
        <v>2566</v>
      </c>
      <c r="I24" t="s" s="4">
        <v>822</v>
      </c>
      <c r="J24" t="s" s="4">
        <v>2567</v>
      </c>
      <c r="K24" t="s" s="4">
        <v>835</v>
      </c>
      <c r="L24" t="s" s="14">
        <v>2770</v>
      </c>
    </row>
    <row r="25">
      <c r="D25" t="s" s="6">
        <v>2747</v>
      </c>
      <c r="E25" t="s" s="4">
        <v>53</v>
      </c>
      <c r="F25" t="s" s="4">
        <v>2568</v>
      </c>
      <c r="G25" t="s" s="4">
        <v>758</v>
      </c>
      <c r="H25" t="s" s="4">
        <v>2569</v>
      </c>
      <c r="I25" t="s" s="4">
        <v>823</v>
      </c>
      <c r="J25" t="s" s="4">
        <v>2570</v>
      </c>
      <c r="K25" t="s" s="4">
        <v>836</v>
      </c>
      <c r="L25" t="s" s="14">
        <v>2771</v>
      </c>
    </row>
    <row r="26">
      <c r="D26" t="s" s="6">
        <v>2748</v>
      </c>
      <c r="E26" t="s" s="4">
        <v>54</v>
      </c>
      <c r="F26" t="s" s="4">
        <v>2758</v>
      </c>
      <c r="G26" t="s" s="4">
        <v>759</v>
      </c>
      <c r="H26" t="s" s="4">
        <v>2759</v>
      </c>
      <c r="I26" t="s" s="4">
        <v>824</v>
      </c>
      <c r="J26" t="s" s="4">
        <v>2760</v>
      </c>
      <c r="K26" t="s" s="4">
        <v>837</v>
      </c>
      <c r="L26" t="s" s="14">
        <v>2772</v>
      </c>
    </row>
    <row r="27">
      <c r="D27" t="s" s="6">
        <v>2749</v>
      </c>
      <c r="E27" s="8"/>
      <c r="F27" s="8"/>
      <c r="G27" s="8"/>
      <c r="H27" s="8"/>
      <c r="I27" t="s" s="4">
        <v>2761</v>
      </c>
      <c r="J27" s="8"/>
      <c r="K27" t="s" s="4">
        <v>2762</v>
      </c>
      <c r="L27" t="s" s="14">
        <v>2773</v>
      </c>
    </row>
    <row r="28">
      <c r="D28" t="s" s="7">
        <v>2750</v>
      </c>
      <c r="E28" t="s" s="4">
        <v>55</v>
      </c>
      <c r="F28" t="s" s="4">
        <v>2571</v>
      </c>
      <c r="G28" t="s" s="4">
        <v>760</v>
      </c>
      <c r="H28" t="s" s="4">
        <v>2572</v>
      </c>
      <c r="I28" t="s" s="4">
        <v>825</v>
      </c>
      <c r="J28" t="s" s="4">
        <v>2573</v>
      </c>
      <c r="K28" t="s" s="4">
        <v>838</v>
      </c>
      <c r="L28" t="s" s="14">
        <v>2774</v>
      </c>
    </row>
    <row r="29">
      <c r="D29" t="s" s="7">
        <v>2751</v>
      </c>
      <c r="E29" t="s" s="4">
        <v>56</v>
      </c>
      <c r="F29" t="s" s="4">
        <v>530</v>
      </c>
      <c r="G29" t="s" s="4">
        <v>761</v>
      </c>
      <c r="H29" t="s" s="4">
        <v>1129</v>
      </c>
      <c r="I29" t="s" s="4">
        <v>826</v>
      </c>
      <c r="J29" t="s" s="4">
        <v>2763</v>
      </c>
      <c r="K29" t="s" s="4">
        <v>839</v>
      </c>
      <c r="L29" t="s" s="14">
        <v>2775</v>
      </c>
    </row>
    <row r="30">
      <c r="D30" t="s" s="7">
        <v>2752</v>
      </c>
      <c r="E30" t="s" s="4">
        <v>57</v>
      </c>
      <c r="F30" t="s" s="4">
        <v>2764</v>
      </c>
      <c r="G30" t="s" s="4">
        <v>762</v>
      </c>
      <c r="H30" t="s" s="4">
        <v>2765</v>
      </c>
      <c r="I30" t="s" s="4">
        <v>827</v>
      </c>
      <c r="J30" t="s" s="4">
        <v>2766</v>
      </c>
      <c r="K30" t="s" s="4">
        <v>840</v>
      </c>
      <c r="L30" t="s" s="14">
        <v>2776</v>
      </c>
    </row>
    <row r="31">
      <c r="D31" t="s" s="6">
        <v>2753</v>
      </c>
      <c r="E31" t="s" s="4">
        <v>58</v>
      </c>
      <c r="F31" t="s" s="4">
        <v>300</v>
      </c>
      <c r="G31" t="s" s="4">
        <v>763</v>
      </c>
      <c r="H31" t="s" s="4">
        <v>2516</v>
      </c>
      <c r="I31" t="s" s="4">
        <v>828</v>
      </c>
      <c r="J31" t="s" s="4">
        <v>2517</v>
      </c>
      <c r="K31" t="s" s="4">
        <v>841</v>
      </c>
      <c r="L31" t="s" s="14">
        <v>2777</v>
      </c>
    </row>
    <row r="32">
      <c r="D32" t="s" s="6">
        <v>2754</v>
      </c>
      <c r="E32" t="s" s="4">
        <v>59</v>
      </c>
      <c r="F32" t="s" s="4">
        <v>302</v>
      </c>
      <c r="G32" t="s" s="4">
        <v>1159</v>
      </c>
      <c r="H32" t="s" s="4">
        <v>2472</v>
      </c>
      <c r="I32" t="s" s="4">
        <v>1160</v>
      </c>
      <c r="J32" t="s" s="4">
        <v>2574</v>
      </c>
      <c r="K32" t="s" s="4">
        <v>1161</v>
      </c>
      <c r="L32" t="s" s="14">
        <v>2778</v>
      </c>
    </row>
    <row r="33">
      <c r="D33" t="s" s="6">
        <v>2755</v>
      </c>
      <c r="E33" t="s" s="4">
        <v>60</v>
      </c>
      <c r="F33" t="s" s="4">
        <v>2767</v>
      </c>
      <c r="G33" t="s" s="4">
        <v>764</v>
      </c>
      <c r="H33" t="s" s="4">
        <v>2768</v>
      </c>
      <c r="I33" t="s" s="4">
        <v>829</v>
      </c>
      <c r="J33" t="s" s="4">
        <v>2769</v>
      </c>
      <c r="K33" t="s" s="4">
        <v>842</v>
      </c>
      <c r="L33" t="s" s="14">
        <v>2779</v>
      </c>
    </row>
    <row r="34">
      <c r="D34" t="s" s="6">
        <v>2756</v>
      </c>
      <c r="E34" s="8"/>
      <c r="F34" s="8"/>
      <c r="G34" s="8"/>
      <c r="H34" s="8"/>
      <c r="I34" t="s" s="4">
        <v>830</v>
      </c>
      <c r="J34" s="8"/>
      <c r="K34" t="s" s="4">
        <v>843</v>
      </c>
      <c r="L34" t="s" s="14">
        <v>2329</v>
      </c>
      <c r="M34" t="s" s="14">
        <v>2333</v>
      </c>
    </row>
    <row r="35">
      <c r="D35" t="s" s="6">
        <v>2757</v>
      </c>
      <c r="E35" s="8"/>
      <c r="F35" s="8"/>
      <c r="G35" s="8"/>
      <c r="H35" s="8"/>
      <c r="I35" t="s" s="4">
        <v>831</v>
      </c>
      <c r="J35" s="8"/>
      <c r="K35" t="s" s="4">
        <v>844</v>
      </c>
      <c r="L35" t="s" s="14">
        <v>2329</v>
      </c>
    </row>
    <row r="36">
      <c r="E36" t="s" s="18">
        <v>2584</v>
      </c>
      <c r="F36" t="s" s="18">
        <v>2584</v>
      </c>
      <c r="G36" t="s" s="18">
        <v>2584</v>
      </c>
      <c r="H36" t="s" s="18">
        <v>2584</v>
      </c>
      <c r="I36" t="s" s="18">
        <v>2621</v>
      </c>
      <c r="J36" t="s" s="18">
        <v>2584</v>
      </c>
      <c r="K36" t="s" s="18">
        <v>2621</v>
      </c>
    </row>
    <row r="37">
      <c r="H37" t="s" s="14">
        <v>2337</v>
      </c>
      <c r="I37" t="s" s="14">
        <v>2337</v>
      </c>
      <c r="J37" t="s" s="14">
        <v>2338</v>
      </c>
      <c r="K37" t="s" s="14">
        <v>2338</v>
      </c>
    </row>
    <row r="38">
      <c r="E38" t="s" s="14">
        <v>2615</v>
      </c>
      <c r="F38" t="s" s="14">
        <v>2615</v>
      </c>
      <c r="G38" t="s" s="14">
        <v>2617</v>
      </c>
      <c r="H38" t="s" s="14">
        <v>2617</v>
      </c>
      <c r="I38" t="s" s="14">
        <v>2617</v>
      </c>
      <c r="J38" t="s" s="14">
        <v>2617</v>
      </c>
      <c r="K38" t="s" s="14">
        <v>2617</v>
      </c>
    </row>
    <row r="39">
      <c r="E39" t="s" s="14">
        <v>2614</v>
      </c>
      <c r="F39" t="s" s="14">
        <v>2616</v>
      </c>
      <c r="G39" t="s" s="14">
        <v>2614</v>
      </c>
      <c r="H39" t="s" s="14">
        <v>2616</v>
      </c>
      <c r="J39" t="s" s="14">
        <v>2616</v>
      </c>
    </row>
    <row r="40">
      <c r="E40" t="s" s="19">
        <v>360</v>
      </c>
      <c r="F40" t="s" s="19">
        <v>360</v>
      </c>
      <c r="G40" t="s" s="19">
        <v>360</v>
      </c>
      <c r="H40" t="s" s="19">
        <v>360</v>
      </c>
      <c r="I40" t="s" s="19">
        <v>360</v>
      </c>
      <c r="J40" t="s" s="19">
        <v>360</v>
      </c>
      <c r="K40" t="s" s="19">
        <v>360</v>
      </c>
    </row>
    <row r="41">
      <c r="E41" t="s" s="19">
        <v>2326</v>
      </c>
      <c r="F41" t="s" s="19">
        <v>2326</v>
      </c>
      <c r="G41" t="s" s="19">
        <v>2326</v>
      </c>
      <c r="H41" t="s" s="19">
        <v>2326</v>
      </c>
      <c r="I41" t="s" s="19">
        <v>2326</v>
      </c>
      <c r="J41" t="s" s="19">
        <v>2326</v>
      </c>
      <c r="K41" t="s" s="19">
        <v>2326</v>
      </c>
    </row>
    <row r="42">
      <c r="E42" t="s" s="19">
        <v>2586</v>
      </c>
      <c r="F42" t="s" s="19">
        <v>2586</v>
      </c>
      <c r="G42" t="s" s="19">
        <v>2586</v>
      </c>
      <c r="H42" t="s" s="19">
        <v>2586</v>
      </c>
      <c r="I42" t="s" s="19">
        <v>1894</v>
      </c>
      <c r="J42" t="s" s="19">
        <v>2586</v>
      </c>
      <c r="K42" t="s" s="19">
        <v>1894</v>
      </c>
    </row>
    <row r="43">
      <c r="E43" t="s" s="19">
        <v>2380</v>
      </c>
      <c r="F43" t="s" s="19">
        <v>2380</v>
      </c>
      <c r="G43" t="s" s="19">
        <v>2380</v>
      </c>
      <c r="H43" t="s" s="19">
        <v>2380</v>
      </c>
      <c r="I43" t="s" s="19">
        <v>2380</v>
      </c>
      <c r="J43" t="s" s="19">
        <v>2380</v>
      </c>
      <c r="K43" t="s" s="19">
        <v>2380</v>
      </c>
    </row>
    <row r="44">
      <c r="B44" t="s" s="11">
        <v>162</v>
      </c>
    </row>
    <row r="45">
      <c r="B45" t="s" s="11">
        <v>489</v>
      </c>
    </row>
    <row r="46">
      <c r="B46" t="s" s="11">
        <v>1973</v>
      </c>
    </row>
    <row r="47">
      <c r="B47" t="s" s="11">
        <v>2407</v>
      </c>
    </row>
    <row r="48">
      <c r="B48" t="s" s="11">
        <v>2377</v>
      </c>
    </row>
    <row r="49">
      <c r="B49" t="s" s="26">
        <v>2339</v>
      </c>
    </row>
    <row r="50">
      <c r="B50" t="s" s="12">
        <v>2804</v>
      </c>
    </row>
    <row r="52">
      <c r="E52" t="s" s="20">
        <v>2781</v>
      </c>
    </row>
    <row r="53">
      <c r="D53" t="s" s="29">
        <v>2782</v>
      </c>
      <c r="E53" t="s" s="27">
        <v>63</v>
      </c>
      <c r="F53" t="s" s="18">
        <v>2783</v>
      </c>
      <c r="G53" t="s" s="14">
        <v>2329</v>
      </c>
      <c r="H53" t="s" s="19">
        <v>624</v>
      </c>
      <c r="I53" t="s" s="19">
        <v>2326</v>
      </c>
      <c r="J53" t="s" s="19">
        <v>2784</v>
      </c>
    </row>
    <row r="54">
      <c r="E54" t="s" s="14">
        <v>489</v>
      </c>
    </row>
    <row r="58">
      <c r="B58" t="s" s="11">
        <v>162</v>
      </c>
    </row>
    <row r="59">
      <c r="B59" t="s" s="11">
        <v>1973</v>
      </c>
    </row>
    <row r="60">
      <c r="B60" t="s" s="11">
        <v>2407</v>
      </c>
    </row>
    <row r="61">
      <c r="B61" t="s" s="11">
        <v>2377</v>
      </c>
    </row>
    <row r="62">
      <c r="B62" t="s" s="26">
        <v>2339</v>
      </c>
    </row>
    <row r="63">
      <c r="B63" t="s" s="12">
        <v>2805</v>
      </c>
    </row>
  </sheetData>
  <mergeCells>
    <mergeCell ref="E22:F22"/>
    <mergeCell ref="G22:K22"/>
  </mergeCells>
  <pageMargins bottom="0.75" footer="0.3" header="0.3" left="0.7" right="0.7" top="0.75"/>
  <drawing r:id="rId1"/>
  <legacyDrawing r:id="rId3"/>
</worksheet>
</file>

<file path=xl/worksheets/sheet5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0.828125" customWidth="true" bestFit="true"/>
    <col min="4" max="4" width="61.22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2806</v>
      </c>
    </row>
    <row r="6">
      <c r="E6" t="s" s="20">
        <v>2523</v>
      </c>
    </row>
    <row r="7">
      <c r="D7" t="s" s="29">
        <v>2807</v>
      </c>
      <c r="E7" t="s" s="4">
        <v>2725</v>
      </c>
      <c r="F7" t="s" s="18">
        <v>2812</v>
      </c>
      <c r="G7" t="s" s="19">
        <v>2391</v>
      </c>
      <c r="H7" t="s" s="19">
        <v>2813</v>
      </c>
    </row>
    <row r="8">
      <c r="D8" t="s" s="29">
        <v>2808</v>
      </c>
      <c r="E8" t="s" s="4">
        <v>2726</v>
      </c>
      <c r="F8" t="s" s="18">
        <v>2814</v>
      </c>
      <c r="G8" t="s" s="19">
        <v>2391</v>
      </c>
      <c r="H8" t="s" s="19">
        <v>2815</v>
      </c>
    </row>
    <row r="9">
      <c r="D9" t="s" s="29">
        <v>2809</v>
      </c>
      <c r="E9" t="s" s="4">
        <v>2727</v>
      </c>
      <c r="F9" t="s" s="18">
        <v>2816</v>
      </c>
      <c r="G9" t="s" s="19">
        <v>2391</v>
      </c>
      <c r="H9" t="s" s="19">
        <v>2817</v>
      </c>
    </row>
    <row r="10">
      <c r="D10" t="s" s="29">
        <v>2810</v>
      </c>
      <c r="E10" t="s" s="4">
        <v>2728</v>
      </c>
      <c r="F10" t="s" s="18">
        <v>2818</v>
      </c>
      <c r="G10" t="s" s="19">
        <v>2391</v>
      </c>
      <c r="H10" t="s" s="19">
        <v>2819</v>
      </c>
    </row>
    <row r="11">
      <c r="D11" t="s" s="29">
        <v>2811</v>
      </c>
      <c r="E11" t="s" s="4">
        <v>2729</v>
      </c>
      <c r="F11" t="s" s="18">
        <v>2820</v>
      </c>
      <c r="G11" t="s" s="19">
        <v>2391</v>
      </c>
      <c r="H11" t="s" s="19">
        <v>2821</v>
      </c>
    </row>
    <row r="12">
      <c r="D12" t="s" s="29">
        <v>2724</v>
      </c>
      <c r="E12" t="s" s="4">
        <v>2652</v>
      </c>
      <c r="F12" t="s" s="18">
        <v>2822</v>
      </c>
      <c r="G12" t="s" s="19">
        <v>2391</v>
      </c>
      <c r="H12" t="s" s="19">
        <v>2823</v>
      </c>
    </row>
    <row r="13"/>
    <row r="14">
      <c r="B14" t="s" s="11">
        <v>112</v>
      </c>
    </row>
    <row r="15">
      <c r="B15" t="s" s="11">
        <v>113</v>
      </c>
    </row>
    <row r="16">
      <c r="B16" t="s" s="26">
        <v>2339</v>
      </c>
    </row>
    <row r="17">
      <c r="B17" t="s" s="12">
        <v>2824</v>
      </c>
    </row>
    <row r="19">
      <c r="E19" t="s" s="20">
        <v>2538</v>
      </c>
      <c r="G19" t="s" s="20">
        <v>2539</v>
      </c>
    </row>
    <row r="20">
      <c r="E20" t="s" s="20">
        <v>223</v>
      </c>
      <c r="F20" t="s" s="20">
        <v>267</v>
      </c>
      <c r="G20" t="s" s="20">
        <v>223</v>
      </c>
      <c r="H20" t="s" s="20">
        <v>2540</v>
      </c>
      <c r="I20" t="s" s="20">
        <v>2314</v>
      </c>
      <c r="J20" t="s" s="20">
        <v>2541</v>
      </c>
      <c r="K20" t="s" s="20">
        <v>2315</v>
      </c>
    </row>
    <row r="21">
      <c r="D21" t="s" s="6">
        <v>2825</v>
      </c>
      <c r="E21" t="s" s="4">
        <v>52</v>
      </c>
      <c r="F21" t="s" s="4">
        <v>1936</v>
      </c>
      <c r="G21" t="s" s="4">
        <v>757</v>
      </c>
      <c r="H21" t="s" s="4">
        <v>2566</v>
      </c>
      <c r="I21" t="s" s="4">
        <v>822</v>
      </c>
      <c r="J21" t="s" s="4">
        <v>2567</v>
      </c>
      <c r="K21" t="s" s="4">
        <v>835</v>
      </c>
      <c r="L21" t="s" s="14">
        <v>2833</v>
      </c>
    </row>
    <row r="22">
      <c r="D22" t="s" s="6">
        <v>2826</v>
      </c>
      <c r="E22" t="s" s="4">
        <v>53</v>
      </c>
      <c r="F22" t="s" s="4">
        <v>2568</v>
      </c>
      <c r="G22" t="s" s="4">
        <v>758</v>
      </c>
      <c r="H22" t="s" s="4">
        <v>2569</v>
      </c>
      <c r="I22" t="s" s="4">
        <v>823</v>
      </c>
      <c r="J22" t="s" s="4">
        <v>2570</v>
      </c>
      <c r="K22" t="s" s="4">
        <v>836</v>
      </c>
      <c r="L22" t="s" s="14">
        <v>2834</v>
      </c>
    </row>
    <row r="23">
      <c r="D23" t="s" s="6">
        <v>2827</v>
      </c>
      <c r="E23" t="s" s="4">
        <v>54</v>
      </c>
      <c r="F23" t="s" s="4">
        <v>2758</v>
      </c>
      <c r="G23" t="s" s="4">
        <v>759</v>
      </c>
      <c r="H23" t="s" s="4">
        <v>2759</v>
      </c>
      <c r="I23" t="s" s="4">
        <v>824</v>
      </c>
      <c r="J23" t="s" s="4">
        <v>2760</v>
      </c>
      <c r="K23" t="s" s="4">
        <v>837</v>
      </c>
      <c r="L23" t="s" s="14">
        <v>2835</v>
      </c>
    </row>
    <row r="24">
      <c r="D24" t="s" s="6">
        <v>2828</v>
      </c>
      <c r="E24" s="8"/>
      <c r="F24" s="8"/>
      <c r="G24" s="8"/>
      <c r="H24" s="8"/>
      <c r="I24" t="s" s="4">
        <v>2761</v>
      </c>
      <c r="J24" s="8"/>
      <c r="K24" t="s" s="4">
        <v>2762</v>
      </c>
      <c r="L24" t="s" s="14">
        <v>2836</v>
      </c>
    </row>
    <row r="25">
      <c r="D25" t="s" s="7">
        <v>2750</v>
      </c>
      <c r="E25" t="s" s="4">
        <v>55</v>
      </c>
      <c r="F25" t="s" s="4">
        <v>2571</v>
      </c>
      <c r="G25" t="s" s="4">
        <v>760</v>
      </c>
      <c r="H25" t="s" s="4">
        <v>2572</v>
      </c>
      <c r="I25" t="s" s="4">
        <v>825</v>
      </c>
      <c r="J25" t="s" s="4">
        <v>2573</v>
      </c>
      <c r="K25" t="s" s="4">
        <v>838</v>
      </c>
      <c r="L25" t="s" s="14">
        <v>2837</v>
      </c>
    </row>
    <row r="26">
      <c r="D26" t="s" s="7">
        <v>2751</v>
      </c>
      <c r="E26" t="s" s="4">
        <v>56</v>
      </c>
      <c r="F26" t="s" s="4">
        <v>530</v>
      </c>
      <c r="G26" t="s" s="4">
        <v>761</v>
      </c>
      <c r="H26" t="s" s="4">
        <v>1129</v>
      </c>
      <c r="I26" t="s" s="4">
        <v>826</v>
      </c>
      <c r="J26" t="s" s="4">
        <v>2763</v>
      </c>
      <c r="K26" t="s" s="4">
        <v>839</v>
      </c>
      <c r="L26" t="s" s="14">
        <v>2838</v>
      </c>
    </row>
    <row r="27">
      <c r="D27" t="s" s="7">
        <v>2752</v>
      </c>
      <c r="E27" t="s" s="4">
        <v>57</v>
      </c>
      <c r="F27" t="s" s="4">
        <v>2764</v>
      </c>
      <c r="G27" t="s" s="4">
        <v>762</v>
      </c>
      <c r="H27" t="s" s="4">
        <v>2765</v>
      </c>
      <c r="I27" t="s" s="4">
        <v>827</v>
      </c>
      <c r="J27" t="s" s="4">
        <v>2766</v>
      </c>
      <c r="K27" t="s" s="4">
        <v>840</v>
      </c>
      <c r="L27" t="s" s="14">
        <v>2839</v>
      </c>
    </row>
    <row r="28">
      <c r="D28" t="s" s="6">
        <v>2829</v>
      </c>
      <c r="E28" t="s" s="4">
        <v>58</v>
      </c>
      <c r="F28" t="s" s="4">
        <v>300</v>
      </c>
      <c r="G28" t="s" s="4">
        <v>763</v>
      </c>
      <c r="H28" t="s" s="4">
        <v>2516</v>
      </c>
      <c r="I28" t="s" s="4">
        <v>828</v>
      </c>
      <c r="J28" t="s" s="4">
        <v>2517</v>
      </c>
      <c r="K28" t="s" s="4">
        <v>841</v>
      </c>
      <c r="L28" t="s" s="14">
        <v>2840</v>
      </c>
    </row>
    <row r="29">
      <c r="D29" t="s" s="6">
        <v>2830</v>
      </c>
      <c r="E29" t="s" s="4">
        <v>59</v>
      </c>
      <c r="F29" t="s" s="4">
        <v>302</v>
      </c>
      <c r="G29" t="s" s="4">
        <v>1159</v>
      </c>
      <c r="H29" t="s" s="4">
        <v>2472</v>
      </c>
      <c r="I29" t="s" s="4">
        <v>1160</v>
      </c>
      <c r="J29" t="s" s="4">
        <v>2574</v>
      </c>
      <c r="K29" t="s" s="4">
        <v>1161</v>
      </c>
      <c r="L29" t="s" s="14">
        <v>2841</v>
      </c>
    </row>
    <row r="30">
      <c r="D30" t="s" s="6">
        <v>2831</v>
      </c>
      <c r="E30" s="8"/>
      <c r="F30" s="8"/>
      <c r="G30" s="8"/>
      <c r="H30" s="8"/>
      <c r="I30" t="s" s="4">
        <v>829</v>
      </c>
      <c r="J30" s="8"/>
      <c r="K30" t="s" s="4">
        <v>842</v>
      </c>
      <c r="L30" t="s" s="14">
        <v>2842</v>
      </c>
      <c r="M30" t="s" s="14">
        <v>2333</v>
      </c>
    </row>
    <row r="31">
      <c r="D31" t="s" s="6">
        <v>2832</v>
      </c>
      <c r="E31" s="8"/>
      <c r="F31" s="8"/>
      <c r="G31" s="8"/>
      <c r="H31" s="8"/>
      <c r="I31" t="s" s="4">
        <v>830</v>
      </c>
      <c r="J31" s="8"/>
      <c r="K31" t="s" s="4">
        <v>843</v>
      </c>
      <c r="L31" t="s" s="14">
        <v>2842</v>
      </c>
    </row>
    <row r="32">
      <c r="E32" t="s" s="18">
        <v>2584</v>
      </c>
      <c r="F32" t="s" s="18">
        <v>2584</v>
      </c>
      <c r="G32" t="s" s="18">
        <v>2584</v>
      </c>
      <c r="H32" t="s" s="18">
        <v>2584</v>
      </c>
      <c r="I32" t="s" s="18">
        <v>2621</v>
      </c>
      <c r="J32" t="s" s="18">
        <v>2584</v>
      </c>
      <c r="K32" t="s" s="18">
        <v>2621</v>
      </c>
    </row>
    <row r="33">
      <c r="E33" t="s" s="14">
        <v>2614</v>
      </c>
      <c r="F33" t="s" s="14">
        <v>2616</v>
      </c>
      <c r="G33" t="s" s="14">
        <v>2614</v>
      </c>
      <c r="H33" t="s" s="14">
        <v>2616</v>
      </c>
      <c r="J33" t="s" s="14">
        <v>2616</v>
      </c>
    </row>
    <row r="34">
      <c r="H34" t="s" s="14">
        <v>2337</v>
      </c>
      <c r="I34" t="s" s="14">
        <v>2337</v>
      </c>
      <c r="J34" t="s" s="14">
        <v>2338</v>
      </c>
      <c r="K34" t="s" s="14">
        <v>2338</v>
      </c>
    </row>
    <row r="35">
      <c r="E35" t="s" s="14">
        <v>2615</v>
      </c>
      <c r="F35" t="s" s="14">
        <v>2615</v>
      </c>
      <c r="G35" t="s" s="14">
        <v>2617</v>
      </c>
      <c r="H35" t="s" s="14">
        <v>2617</v>
      </c>
      <c r="I35" t="s" s="14">
        <v>2617</v>
      </c>
      <c r="J35" t="s" s="14">
        <v>2617</v>
      </c>
      <c r="K35" t="s" s="14">
        <v>2617</v>
      </c>
    </row>
    <row r="36">
      <c r="E36" t="s" s="19">
        <v>360</v>
      </c>
      <c r="F36" t="s" s="19">
        <v>360</v>
      </c>
      <c r="G36" t="s" s="19">
        <v>360</v>
      </c>
      <c r="H36" t="s" s="19">
        <v>360</v>
      </c>
      <c r="I36" t="s" s="19">
        <v>360</v>
      </c>
      <c r="J36" t="s" s="19">
        <v>360</v>
      </c>
      <c r="K36" t="s" s="19">
        <v>360</v>
      </c>
    </row>
    <row r="37">
      <c r="E37" t="s" s="19">
        <v>2326</v>
      </c>
      <c r="F37" t="s" s="19">
        <v>2326</v>
      </c>
      <c r="G37" t="s" s="19">
        <v>2326</v>
      </c>
      <c r="H37" t="s" s="19">
        <v>2326</v>
      </c>
      <c r="I37" t="s" s="19">
        <v>2326</v>
      </c>
      <c r="J37" t="s" s="19">
        <v>2326</v>
      </c>
      <c r="K37" t="s" s="19">
        <v>2326</v>
      </c>
    </row>
    <row r="38">
      <c r="E38" t="s" s="19">
        <v>2586</v>
      </c>
      <c r="F38" t="s" s="19">
        <v>2586</v>
      </c>
      <c r="G38" t="s" s="19">
        <v>2586</v>
      </c>
      <c r="H38" t="s" s="19">
        <v>2586</v>
      </c>
      <c r="I38" t="s" s="19">
        <v>1894</v>
      </c>
      <c r="J38" t="s" s="19">
        <v>2586</v>
      </c>
      <c r="K38" t="s" s="19">
        <v>1894</v>
      </c>
    </row>
    <row r="39">
      <c r="E39" t="s" s="19">
        <v>2380</v>
      </c>
      <c r="F39" t="s" s="19">
        <v>2380</v>
      </c>
      <c r="G39" t="s" s="19">
        <v>2380</v>
      </c>
      <c r="H39" t="s" s="19">
        <v>2380</v>
      </c>
      <c r="I39" t="s" s="19">
        <v>2380</v>
      </c>
      <c r="J39" t="s" s="19">
        <v>2380</v>
      </c>
      <c r="K39" t="s" s="19">
        <v>2380</v>
      </c>
    </row>
    <row r="40">
      <c r="B40" t="s" s="11">
        <v>112</v>
      </c>
    </row>
    <row r="41">
      <c r="B41" t="s" s="11">
        <v>489</v>
      </c>
    </row>
    <row r="42">
      <c r="B42" t="s" s="11">
        <v>113</v>
      </c>
    </row>
    <row r="43">
      <c r="B43" t="s" s="26">
        <v>2339</v>
      </c>
    </row>
    <row r="44">
      <c r="B44" t="s" s="11">
        <v>2327</v>
      </c>
    </row>
    <row r="45">
      <c r="B45" t="s" s="12">
        <v>2843</v>
      </c>
    </row>
    <row r="47">
      <c r="E47" t="s" s="20">
        <v>2781</v>
      </c>
    </row>
    <row r="48">
      <c r="D48" t="s" s="29">
        <v>2782</v>
      </c>
      <c r="E48" t="s" s="27">
        <v>62</v>
      </c>
      <c r="F48" t="s" s="18">
        <v>2783</v>
      </c>
      <c r="G48" t="s" s="14">
        <v>2842</v>
      </c>
      <c r="H48" t="s" s="19">
        <v>624</v>
      </c>
      <c r="I48" t="s" s="19">
        <v>2326</v>
      </c>
      <c r="J48" t="s" s="19">
        <v>2784</v>
      </c>
    </row>
    <row r="49">
      <c r="E49" t="s" s="14">
        <v>489</v>
      </c>
    </row>
    <row r="51">
      <c r="B51" t="s" s="11">
        <v>112</v>
      </c>
    </row>
    <row r="52">
      <c r="B52" t="s" s="11">
        <v>113</v>
      </c>
    </row>
    <row r="53">
      <c r="B53" t="s" s="26">
        <v>2339</v>
      </c>
    </row>
    <row r="54">
      <c r="B54" t="s" s="12">
        <v>2844</v>
      </c>
    </row>
    <row r="56">
      <c r="E56" t="s" s="20">
        <v>2845</v>
      </c>
      <c r="G56" t="s" s="20">
        <v>2848</v>
      </c>
      <c r="H56" t="s" s="20">
        <v>2849</v>
      </c>
    </row>
    <row r="57">
      <c r="E57" t="s" s="20">
        <v>2846</v>
      </c>
      <c r="F57" t="s" s="20">
        <v>2847</v>
      </c>
      <c r="G57" t="s" s="20">
        <v>2781</v>
      </c>
      <c r="H57" t="s" s="20">
        <v>2850</v>
      </c>
      <c r="I57" t="s" s="20">
        <v>2851</v>
      </c>
      <c r="J57" t="s" s="20">
        <v>2852</v>
      </c>
      <c r="K57" t="s" s="20">
        <v>2853</v>
      </c>
    </row>
    <row r="58">
      <c r="D58" t="s" s="29">
        <v>2854</v>
      </c>
      <c r="E58" t="s" s="27">
        <v>63</v>
      </c>
      <c r="F58" t="s" s="27">
        <v>1938</v>
      </c>
      <c r="G58" t="s" s="27">
        <v>767</v>
      </c>
      <c r="H58" t="s" s="4">
        <v>832</v>
      </c>
      <c r="I58" t="s" s="4">
        <v>845</v>
      </c>
      <c r="J58" t="s" s="4">
        <v>855</v>
      </c>
      <c r="K58" t="s" s="4">
        <v>865</v>
      </c>
      <c r="L58" t="s" s="14">
        <v>1453</v>
      </c>
    </row>
    <row r="59">
      <c r="D59" t="s" s="29">
        <v>2855</v>
      </c>
      <c r="E59" t="s" s="27">
        <v>64</v>
      </c>
      <c r="F59" t="s" s="27">
        <v>2858</v>
      </c>
      <c r="G59" t="s" s="27">
        <v>768</v>
      </c>
      <c r="H59" t="s" s="4">
        <v>833</v>
      </c>
      <c r="I59" t="s" s="4">
        <v>846</v>
      </c>
      <c r="J59" t="s" s="4">
        <v>856</v>
      </c>
      <c r="K59" t="s" s="4">
        <v>866</v>
      </c>
      <c r="L59" t="s" s="14">
        <v>1454</v>
      </c>
    </row>
    <row r="60">
      <c r="D60" t="s" s="29">
        <v>2856</v>
      </c>
      <c r="E60" t="s" s="27">
        <v>65</v>
      </c>
      <c r="F60" t="s" s="27">
        <v>309</v>
      </c>
      <c r="G60" t="s" s="27">
        <v>769</v>
      </c>
      <c r="H60" t="s" s="4">
        <v>834</v>
      </c>
      <c r="I60" t="s" s="4">
        <v>847</v>
      </c>
      <c r="J60" t="s" s="4">
        <v>857</v>
      </c>
      <c r="K60" t="s" s="4">
        <v>867</v>
      </c>
      <c r="L60" t="s" s="14">
        <v>1455</v>
      </c>
    </row>
    <row r="61">
      <c r="D61" t="s" s="29">
        <v>1085</v>
      </c>
      <c r="E61" t="s" s="27">
        <v>66</v>
      </c>
      <c r="F61" t="s" s="27">
        <v>1940</v>
      </c>
      <c r="G61" t="s" s="27">
        <v>1232</v>
      </c>
      <c r="H61" t="s" s="4">
        <v>1233</v>
      </c>
      <c r="I61" t="s" s="4">
        <v>1234</v>
      </c>
      <c r="J61" t="s" s="4">
        <v>1235</v>
      </c>
      <c r="K61" t="s" s="4">
        <v>1236</v>
      </c>
      <c r="L61" t="s" s="14">
        <v>1465</v>
      </c>
    </row>
    <row r="62">
      <c r="D62" t="s" s="29">
        <v>2857</v>
      </c>
      <c r="E62" s="8"/>
      <c r="F62" s="8"/>
      <c r="G62" s="8"/>
      <c r="H62" s="8"/>
      <c r="I62" s="8"/>
      <c r="J62" s="8"/>
      <c r="K62" t="s" s="4">
        <v>2859</v>
      </c>
      <c r="L62" t="s" s="14">
        <v>424</v>
      </c>
    </row>
    <row r="63">
      <c r="E63" t="s" s="18">
        <v>2860</v>
      </c>
      <c r="F63" t="s" s="18">
        <v>2863</v>
      </c>
      <c r="G63" t="s" s="18">
        <v>2860</v>
      </c>
      <c r="H63" t="s" s="18">
        <v>2584</v>
      </c>
      <c r="I63" t="s" s="18">
        <v>2584</v>
      </c>
      <c r="J63" t="s" s="18">
        <v>2866</v>
      </c>
      <c r="K63" t="s" s="18">
        <v>2584</v>
      </c>
    </row>
    <row r="64">
      <c r="J64" t="s" s="14">
        <v>2333</v>
      </c>
    </row>
    <row r="65">
      <c r="E65" t="s" s="14">
        <v>2861</v>
      </c>
      <c r="F65" t="s" s="14">
        <v>2861</v>
      </c>
      <c r="G65" t="s" s="14">
        <v>2865</v>
      </c>
      <c r="H65" t="s" s="14">
        <v>2861</v>
      </c>
      <c r="I65" t="s" s="14">
        <v>2865</v>
      </c>
      <c r="J65" t="s" s="14">
        <v>2867</v>
      </c>
      <c r="K65" t="s" s="14">
        <v>2867</v>
      </c>
    </row>
    <row r="66">
      <c r="E66" t="s" s="19">
        <v>624</v>
      </c>
      <c r="F66" t="s" s="19">
        <v>624</v>
      </c>
      <c r="G66" t="s" s="19">
        <v>624</v>
      </c>
      <c r="H66" t="s" s="19">
        <v>360</v>
      </c>
      <c r="I66" t="s" s="19">
        <v>360</v>
      </c>
      <c r="J66" t="s" s="19">
        <v>624</v>
      </c>
      <c r="K66" t="s" s="19">
        <v>360</v>
      </c>
    </row>
    <row r="67">
      <c r="E67" t="s" s="19">
        <v>2326</v>
      </c>
      <c r="F67" t="s" s="19">
        <v>2326</v>
      </c>
      <c r="G67" t="s" s="19">
        <v>2326</v>
      </c>
      <c r="H67" t="s" s="19">
        <v>2326</v>
      </c>
      <c r="I67" t="s" s="19">
        <v>2326</v>
      </c>
      <c r="J67" t="s" s="19">
        <v>2326</v>
      </c>
      <c r="K67" t="s" s="19">
        <v>2326</v>
      </c>
    </row>
    <row r="68">
      <c r="H68" t="s" s="19">
        <v>2586</v>
      </c>
      <c r="I68" t="s" s="19">
        <v>2586</v>
      </c>
      <c r="J68" t="s" s="19">
        <v>2586</v>
      </c>
      <c r="K68" t="s" s="19">
        <v>2586</v>
      </c>
    </row>
    <row r="69">
      <c r="H69" t="s" s="19">
        <v>2380</v>
      </c>
      <c r="I69" t="s" s="19">
        <v>2380</v>
      </c>
      <c r="K69" t="s" s="19">
        <v>2380</v>
      </c>
    </row>
    <row r="70">
      <c r="E70" t="s" s="19">
        <v>2862</v>
      </c>
      <c r="F70" t="s" s="19">
        <v>2864</v>
      </c>
      <c r="G70" t="s" s="19">
        <v>2862</v>
      </c>
    </row>
    <row r="71">
      <c r="B71" t="s" s="11">
        <v>112</v>
      </c>
    </row>
    <row r="72">
      <c r="B72" t="s" s="11">
        <v>489</v>
      </c>
    </row>
    <row r="73">
      <c r="B73" t="s" s="11">
        <v>113</v>
      </c>
    </row>
    <row r="74">
      <c r="B74" t="s" s="26">
        <v>2339</v>
      </c>
    </row>
    <row r="75">
      <c r="B75" t="s" s="11">
        <v>2327</v>
      </c>
    </row>
    <row r="76">
      <c r="B76" t="s" s="12">
        <v>2868</v>
      </c>
    </row>
    <row r="78">
      <c r="E78" t="s" s="20">
        <v>2341</v>
      </c>
    </row>
    <row r="79">
      <c r="D79" t="s" s="29">
        <v>2869</v>
      </c>
      <c r="E79" t="s" s="4">
        <v>67</v>
      </c>
      <c r="F79" t="s" s="18">
        <v>2860</v>
      </c>
      <c r="H79" t="s" s="14">
        <v>2867</v>
      </c>
      <c r="I79" t="s" s="19">
        <v>624</v>
      </c>
      <c r="J79" t="s" s="19">
        <v>2326</v>
      </c>
      <c r="M79" t="s" s="19">
        <v>2862</v>
      </c>
    </row>
    <row r="80">
      <c r="D80" t="s" s="29">
        <v>2870</v>
      </c>
      <c r="E80" t="s" s="4">
        <v>68</v>
      </c>
      <c r="F80" t="s" s="18">
        <v>2621</v>
      </c>
      <c r="G80" t="s" s="14">
        <v>2338</v>
      </c>
      <c r="H80" t="s" s="14">
        <v>2867</v>
      </c>
      <c r="I80" t="s" s="19">
        <v>360</v>
      </c>
      <c r="J80" t="s" s="19">
        <v>2326</v>
      </c>
      <c r="K80" t="s" s="19">
        <v>1894</v>
      </c>
      <c r="L80" t="s" s="19">
        <v>2380</v>
      </c>
    </row>
    <row r="81">
      <c r="E81" t="s" s="14">
        <v>489</v>
      </c>
    </row>
    <row r="83">
      <c r="B83" t="s" s="11">
        <v>112</v>
      </c>
    </row>
    <row r="84">
      <c r="B84" t="s" s="11">
        <v>113</v>
      </c>
    </row>
    <row r="85">
      <c r="B85" t="s" s="26">
        <v>2339</v>
      </c>
    </row>
    <row r="86">
      <c r="B86" t="s" s="11">
        <v>2327</v>
      </c>
    </row>
    <row r="87">
      <c r="B87" t="s" s="12">
        <v>2871</v>
      </c>
    </row>
    <row r="89">
      <c r="E89" t="s" s="20">
        <v>2538</v>
      </c>
      <c r="G89" t="s" s="20">
        <v>2539</v>
      </c>
    </row>
    <row r="90">
      <c r="E90" t="s" s="20">
        <v>223</v>
      </c>
      <c r="F90" t="s" s="20">
        <v>267</v>
      </c>
      <c r="G90" t="s" s="20">
        <v>223</v>
      </c>
      <c r="H90" t="s" s="20">
        <v>2541</v>
      </c>
      <c r="I90" t="s" s="20">
        <v>2315</v>
      </c>
    </row>
    <row r="91">
      <c r="D91" t="s" s="29">
        <v>2872</v>
      </c>
      <c r="E91" t="s" s="4">
        <v>69</v>
      </c>
      <c r="F91" t="s" s="4">
        <v>312</v>
      </c>
      <c r="G91" t="s" s="4">
        <v>1264</v>
      </c>
      <c r="H91" t="s" s="4">
        <v>2580</v>
      </c>
      <c r="I91" t="s" s="4">
        <v>1266</v>
      </c>
      <c r="J91" t="s" s="14">
        <v>2875</v>
      </c>
      <c r="K91" t="s" s="14">
        <v>2336</v>
      </c>
    </row>
    <row r="92">
      <c r="D92" t="s" s="29">
        <v>2873</v>
      </c>
      <c r="E92" s="8"/>
      <c r="F92" s="8"/>
      <c r="G92" s="8"/>
      <c r="H92" s="8"/>
      <c r="I92" t="s" s="4">
        <v>1281</v>
      </c>
      <c r="J92" t="s" s="14">
        <v>2875</v>
      </c>
      <c r="K92" t="s" s="14">
        <v>2333</v>
      </c>
    </row>
    <row r="93">
      <c r="D93" t="s" s="29">
        <v>2874</v>
      </c>
      <c r="E93" s="8"/>
      <c r="F93" s="8"/>
      <c r="G93" s="8"/>
      <c r="H93" s="8"/>
      <c r="I93" t="s" s="4">
        <v>1296</v>
      </c>
      <c r="J93" t="s" s="14">
        <v>2875</v>
      </c>
    </row>
    <row r="94">
      <c r="E94" t="s" s="18">
        <v>2584</v>
      </c>
      <c r="F94" t="s" s="18">
        <v>2584</v>
      </c>
      <c r="G94" t="s" s="18">
        <v>2584</v>
      </c>
      <c r="H94" t="s" s="18">
        <v>2584</v>
      </c>
      <c r="I94" t="s" s="18">
        <v>2365</v>
      </c>
    </row>
    <row r="95">
      <c r="E95" t="s" s="14">
        <v>2614</v>
      </c>
      <c r="F95" t="s" s="14">
        <v>2616</v>
      </c>
      <c r="G95" t="s" s="14">
        <v>2614</v>
      </c>
      <c r="H95" t="s" s="14">
        <v>2616</v>
      </c>
    </row>
    <row r="96">
      <c r="H96" t="s" s="14">
        <v>2338</v>
      </c>
      <c r="I96" t="s" s="14">
        <v>2338</v>
      </c>
    </row>
    <row r="97">
      <c r="E97" t="s" s="14">
        <v>2615</v>
      </c>
      <c r="F97" t="s" s="14">
        <v>2615</v>
      </c>
      <c r="G97" t="s" s="14">
        <v>2617</v>
      </c>
      <c r="H97" t="s" s="14">
        <v>2617</v>
      </c>
      <c r="I97" t="s" s="14">
        <v>2617</v>
      </c>
    </row>
    <row r="98">
      <c r="E98" t="s" s="19">
        <v>360</v>
      </c>
      <c r="F98" t="s" s="19">
        <v>360</v>
      </c>
      <c r="G98" t="s" s="19">
        <v>360</v>
      </c>
      <c r="H98" t="s" s="19">
        <v>360</v>
      </c>
      <c r="I98" t="s" s="19">
        <v>360</v>
      </c>
    </row>
    <row r="99">
      <c r="E99" t="s" s="19">
        <v>2326</v>
      </c>
      <c r="F99" t="s" s="19">
        <v>2326</v>
      </c>
      <c r="G99" t="s" s="19">
        <v>2326</v>
      </c>
      <c r="H99" t="s" s="19">
        <v>2326</v>
      </c>
      <c r="I99" t="s" s="19">
        <v>2326</v>
      </c>
    </row>
    <row r="100">
      <c r="E100" t="s" s="19">
        <v>2586</v>
      </c>
      <c r="F100" t="s" s="19">
        <v>2586</v>
      </c>
      <c r="G100" t="s" s="19">
        <v>2586</v>
      </c>
      <c r="H100" t="s" s="19">
        <v>2586</v>
      </c>
      <c r="I100" t="s" s="19">
        <v>1894</v>
      </c>
    </row>
    <row r="101">
      <c r="E101" t="s" s="19">
        <v>2380</v>
      </c>
      <c r="F101" t="s" s="19">
        <v>2380</v>
      </c>
      <c r="G101" t="s" s="19">
        <v>2380</v>
      </c>
      <c r="H101" t="s" s="19">
        <v>2380</v>
      </c>
    </row>
    <row r="102">
      <c r="B102" t="s" s="11">
        <v>112</v>
      </c>
    </row>
    <row r="103">
      <c r="B103" t="s" s="11">
        <v>489</v>
      </c>
    </row>
    <row r="104">
      <c r="B104" t="s" s="11">
        <v>113</v>
      </c>
    </row>
    <row r="105">
      <c r="B105" t="s" s="26">
        <v>2339</v>
      </c>
    </row>
    <row r="106">
      <c r="B106" t="s" s="11">
        <v>2327</v>
      </c>
    </row>
    <row r="107">
      <c r="B107" t="s" s="12">
        <v>2876</v>
      </c>
    </row>
    <row r="109">
      <c r="E109" t="s" s="20">
        <v>2877</v>
      </c>
      <c r="F109" t="s" s="20">
        <v>2878</v>
      </c>
    </row>
    <row r="110">
      <c r="D110" t="s" s="29">
        <v>2879</v>
      </c>
      <c r="E110" t="s" s="4">
        <v>1309</v>
      </c>
      <c r="F110" t="s" s="4">
        <v>150</v>
      </c>
      <c r="G110" t="s" s="14">
        <v>2884</v>
      </c>
    </row>
    <row r="111">
      <c r="D111" t="s" s="29">
        <v>2880</v>
      </c>
      <c r="E111" t="s" s="4">
        <v>1325</v>
      </c>
      <c r="F111" t="s" s="4">
        <v>151</v>
      </c>
      <c r="G111" t="s" s="14">
        <v>2885</v>
      </c>
    </row>
    <row r="112">
      <c r="D112" t="s" s="29">
        <v>2881</v>
      </c>
      <c r="E112" t="s" s="4">
        <v>1340</v>
      </c>
      <c r="F112" t="s" s="4">
        <v>152</v>
      </c>
      <c r="G112" t="s" s="14">
        <v>2886</v>
      </c>
    </row>
    <row r="113">
      <c r="D113" t="s" s="29">
        <v>2882</v>
      </c>
      <c r="E113" t="s" s="4">
        <v>1355</v>
      </c>
      <c r="F113" t="s" s="4">
        <v>153</v>
      </c>
      <c r="G113" t="s" s="14">
        <v>2887</v>
      </c>
      <c r="H113" t="s" s="14">
        <v>2333</v>
      </c>
    </row>
    <row r="114">
      <c r="D114" t="s" s="29">
        <v>2883</v>
      </c>
      <c r="E114" t="s" s="4">
        <v>1371</v>
      </c>
      <c r="F114" t="s" s="4">
        <v>566</v>
      </c>
      <c r="G114" t="s" s="14">
        <v>2887</v>
      </c>
    </row>
    <row r="115">
      <c r="E115" t="s" s="18">
        <v>2888</v>
      </c>
      <c r="F115" t="s" s="18">
        <v>2888</v>
      </c>
    </row>
    <row r="116">
      <c r="E116" t="s" s="14">
        <v>2337</v>
      </c>
      <c r="F116" t="s" s="14">
        <v>2338</v>
      </c>
    </row>
    <row r="117">
      <c r="E117" t="s" s="19">
        <v>360</v>
      </c>
      <c r="F117" t="s" s="19">
        <v>360</v>
      </c>
    </row>
    <row r="118">
      <c r="E118" t="s" s="19">
        <v>2326</v>
      </c>
      <c r="F118" t="s" s="19">
        <v>2326</v>
      </c>
    </row>
    <row r="119">
      <c r="E119" t="s" s="19">
        <v>1894</v>
      </c>
      <c r="F119" t="s" s="19">
        <v>1894</v>
      </c>
    </row>
    <row r="120">
      <c r="E120" t="s" s="19">
        <v>2889</v>
      </c>
      <c r="F120" t="s" s="19">
        <v>2889</v>
      </c>
    </row>
    <row r="121">
      <c r="B121" t="s" s="11">
        <v>112</v>
      </c>
    </row>
    <row r="122">
      <c r="B122" t="s" s="11">
        <v>489</v>
      </c>
    </row>
    <row r="123">
      <c r="B123" t="s" s="11">
        <v>113</v>
      </c>
    </row>
    <row r="124">
      <c r="B124" t="s" s="26">
        <v>2339</v>
      </c>
    </row>
    <row r="125">
      <c r="B125" t="s" s="11">
        <v>2327</v>
      </c>
    </row>
    <row r="126">
      <c r="B126" t="s" s="12">
        <v>2890</v>
      </c>
    </row>
    <row r="128">
      <c r="E128" t="s" s="20">
        <v>2877</v>
      </c>
      <c r="F128" t="s" s="20">
        <v>2878</v>
      </c>
    </row>
    <row r="129">
      <c r="D129" t="s" s="29">
        <v>2891</v>
      </c>
      <c r="E129" t="s" s="4">
        <v>1386</v>
      </c>
      <c r="F129" t="s" s="4">
        <v>297</v>
      </c>
      <c r="G129" t="s" s="14">
        <v>2330</v>
      </c>
      <c r="H129" t="s" s="14">
        <v>2333</v>
      </c>
    </row>
    <row r="130">
      <c r="D130" t="s" s="29">
        <v>2892</v>
      </c>
      <c r="E130" t="s" s="4">
        <v>1401</v>
      </c>
      <c r="F130" t="s" s="4">
        <v>316</v>
      </c>
      <c r="G130" t="s" s="14">
        <v>2330</v>
      </c>
    </row>
    <row r="131">
      <c r="E131" t="s" s="18">
        <v>2888</v>
      </c>
      <c r="F131" t="s" s="18">
        <v>2888</v>
      </c>
    </row>
    <row r="132">
      <c r="E132" t="s" s="14">
        <v>2337</v>
      </c>
      <c r="F132" t="s" s="14">
        <v>2338</v>
      </c>
    </row>
    <row r="133">
      <c r="E133" t="s" s="19">
        <v>360</v>
      </c>
      <c r="F133" t="s" s="19">
        <v>360</v>
      </c>
    </row>
    <row r="134">
      <c r="E134" t="s" s="19">
        <v>2326</v>
      </c>
      <c r="F134" t="s" s="19">
        <v>2326</v>
      </c>
    </row>
    <row r="135">
      <c r="E135" t="s" s="19">
        <v>1894</v>
      </c>
      <c r="F135" t="s" s="19">
        <v>1894</v>
      </c>
    </row>
    <row r="136">
      <c r="E136" t="s" s="19">
        <v>2889</v>
      </c>
      <c r="F136" t="s" s="19">
        <v>2889</v>
      </c>
    </row>
    <row r="137">
      <c r="B137" t="s" s="11">
        <v>112</v>
      </c>
    </row>
    <row r="138">
      <c r="B138" t="s" s="11">
        <v>489</v>
      </c>
    </row>
    <row r="139">
      <c r="B139" t="s" s="11">
        <v>113</v>
      </c>
    </row>
    <row r="140">
      <c r="B140" t="s" s="26">
        <v>2339</v>
      </c>
    </row>
    <row r="141">
      <c r="B141" t="s" s="11">
        <v>2327</v>
      </c>
    </row>
    <row r="142">
      <c r="B142" t="s" s="12">
        <v>2893</v>
      </c>
    </row>
  </sheetData>
  <mergeCells>
    <mergeCell ref="E19:F19"/>
    <mergeCell ref="G19:K19"/>
    <mergeCell ref="E56:F56"/>
    <mergeCell ref="H56:K56"/>
    <mergeCell ref="E89:F89"/>
    <mergeCell ref="G89:I89"/>
  </mergeCells>
  <pageMargins bottom="0.75" footer="0.3" header="0.3" left="0.7" right="0.7" top="0.75"/>
  <drawing r:id="rId1"/>
  <legacyDrawing r:id="rId3"/>
</worksheet>
</file>

<file path=xl/worksheets/sheet5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61.22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2894</v>
      </c>
    </row>
    <row r="6">
      <c r="E6" t="s" s="20">
        <v>2523</v>
      </c>
    </row>
    <row r="7">
      <c r="D7" t="s" s="29">
        <v>2807</v>
      </c>
      <c r="E7" t="s" s="4">
        <v>2725</v>
      </c>
      <c r="F7" t="s" s="18">
        <v>2812</v>
      </c>
      <c r="G7" t="s" s="19">
        <v>2391</v>
      </c>
      <c r="H7" t="s" s="19">
        <v>2813</v>
      </c>
    </row>
    <row r="8">
      <c r="D8" t="s" s="29">
        <v>2808</v>
      </c>
      <c r="E8" t="s" s="4">
        <v>2726</v>
      </c>
      <c r="F8" t="s" s="18">
        <v>2814</v>
      </c>
      <c r="G8" t="s" s="19">
        <v>2391</v>
      </c>
      <c r="H8" t="s" s="19">
        <v>2815</v>
      </c>
    </row>
    <row r="9">
      <c r="D9" t="s" s="29">
        <v>2809</v>
      </c>
      <c r="E9" t="s" s="4">
        <v>2727</v>
      </c>
      <c r="F9" t="s" s="18">
        <v>2816</v>
      </c>
      <c r="G9" t="s" s="19">
        <v>2391</v>
      </c>
      <c r="H9" t="s" s="19">
        <v>2817</v>
      </c>
    </row>
    <row r="10">
      <c r="D10" t="s" s="29">
        <v>2810</v>
      </c>
      <c r="E10" t="s" s="4">
        <v>2728</v>
      </c>
      <c r="F10" t="s" s="18">
        <v>2818</v>
      </c>
      <c r="G10" t="s" s="19">
        <v>2391</v>
      </c>
      <c r="H10" t="s" s="19">
        <v>2819</v>
      </c>
    </row>
    <row r="11">
      <c r="D11" t="s" s="29">
        <v>2811</v>
      </c>
      <c r="E11" t="s" s="4">
        <v>2729</v>
      </c>
      <c r="F11" t="s" s="18">
        <v>2820</v>
      </c>
      <c r="G11" t="s" s="19">
        <v>2391</v>
      </c>
      <c r="H11" t="s" s="19">
        <v>2821</v>
      </c>
    </row>
    <row r="12">
      <c r="D12" t="s" s="29">
        <v>2724</v>
      </c>
      <c r="E12" t="s" s="4">
        <v>2652</v>
      </c>
      <c r="F12" t="s" s="18">
        <v>2822</v>
      </c>
      <c r="G12" t="s" s="19">
        <v>2391</v>
      </c>
      <c r="H12" t="s" s="19">
        <v>2823</v>
      </c>
    </row>
    <row r="13"/>
    <row r="14">
      <c r="B14" t="s" s="11">
        <v>162</v>
      </c>
    </row>
    <row r="15">
      <c r="B15" t="s" s="11">
        <v>1973</v>
      </c>
    </row>
    <row r="16">
      <c r="B16" t="s" s="11">
        <v>2407</v>
      </c>
    </row>
    <row r="17">
      <c r="B17" t="s" s="26">
        <v>2339</v>
      </c>
    </row>
    <row r="18">
      <c r="B18" t="s" s="12">
        <v>2895</v>
      </c>
    </row>
    <row r="20">
      <c r="E20" t="s" s="20">
        <v>2538</v>
      </c>
      <c r="G20" t="s" s="20">
        <v>2539</v>
      </c>
    </row>
    <row r="21">
      <c r="E21" t="s" s="20">
        <v>223</v>
      </c>
      <c r="F21" t="s" s="20">
        <v>267</v>
      </c>
      <c r="G21" t="s" s="20">
        <v>223</v>
      </c>
      <c r="H21" t="s" s="20">
        <v>2540</v>
      </c>
      <c r="I21" t="s" s="20">
        <v>2314</v>
      </c>
      <c r="J21" t="s" s="20">
        <v>2541</v>
      </c>
      <c r="K21" t="s" s="20">
        <v>2315</v>
      </c>
    </row>
    <row r="22">
      <c r="D22" t="s" s="6">
        <v>2825</v>
      </c>
      <c r="E22" t="s" s="4">
        <v>52</v>
      </c>
      <c r="F22" t="s" s="4">
        <v>1936</v>
      </c>
      <c r="G22" t="s" s="4">
        <v>757</v>
      </c>
      <c r="H22" t="s" s="4">
        <v>2566</v>
      </c>
      <c r="I22" t="s" s="4">
        <v>822</v>
      </c>
      <c r="J22" t="s" s="4">
        <v>2567</v>
      </c>
      <c r="K22" t="s" s="4">
        <v>835</v>
      </c>
      <c r="L22" t="s" s="14">
        <v>2833</v>
      </c>
    </row>
    <row r="23">
      <c r="D23" t="s" s="6">
        <v>2826</v>
      </c>
      <c r="E23" t="s" s="4">
        <v>53</v>
      </c>
      <c r="F23" t="s" s="4">
        <v>2568</v>
      </c>
      <c r="G23" t="s" s="4">
        <v>758</v>
      </c>
      <c r="H23" t="s" s="4">
        <v>2569</v>
      </c>
      <c r="I23" t="s" s="4">
        <v>823</v>
      </c>
      <c r="J23" t="s" s="4">
        <v>2570</v>
      </c>
      <c r="K23" t="s" s="4">
        <v>836</v>
      </c>
      <c r="L23" t="s" s="14">
        <v>2834</v>
      </c>
    </row>
    <row r="24">
      <c r="D24" t="s" s="6">
        <v>2827</v>
      </c>
      <c r="E24" t="s" s="4">
        <v>54</v>
      </c>
      <c r="F24" t="s" s="4">
        <v>2758</v>
      </c>
      <c r="G24" t="s" s="4">
        <v>759</v>
      </c>
      <c r="H24" t="s" s="4">
        <v>2759</v>
      </c>
      <c r="I24" t="s" s="4">
        <v>824</v>
      </c>
      <c r="J24" t="s" s="4">
        <v>2760</v>
      </c>
      <c r="K24" t="s" s="4">
        <v>837</v>
      </c>
      <c r="L24" t="s" s="14">
        <v>2835</v>
      </c>
    </row>
    <row r="25">
      <c r="D25" t="s" s="6">
        <v>2828</v>
      </c>
      <c r="E25" s="8"/>
      <c r="F25" s="8"/>
      <c r="G25" s="8"/>
      <c r="H25" s="8"/>
      <c r="I25" t="s" s="4">
        <v>2761</v>
      </c>
      <c r="J25" s="8"/>
      <c r="K25" t="s" s="4">
        <v>2762</v>
      </c>
      <c r="L25" t="s" s="14">
        <v>2836</v>
      </c>
    </row>
    <row r="26">
      <c r="D26" t="s" s="7">
        <v>2750</v>
      </c>
      <c r="E26" t="s" s="4">
        <v>55</v>
      </c>
      <c r="F26" t="s" s="4">
        <v>2571</v>
      </c>
      <c r="G26" t="s" s="4">
        <v>760</v>
      </c>
      <c r="H26" t="s" s="4">
        <v>2572</v>
      </c>
      <c r="I26" t="s" s="4">
        <v>825</v>
      </c>
      <c r="J26" t="s" s="4">
        <v>2573</v>
      </c>
      <c r="K26" t="s" s="4">
        <v>838</v>
      </c>
      <c r="L26" t="s" s="14">
        <v>2837</v>
      </c>
    </row>
    <row r="27">
      <c r="D27" t="s" s="7">
        <v>2751</v>
      </c>
      <c r="E27" t="s" s="4">
        <v>56</v>
      </c>
      <c r="F27" t="s" s="4">
        <v>530</v>
      </c>
      <c r="G27" t="s" s="4">
        <v>761</v>
      </c>
      <c r="H27" t="s" s="4">
        <v>1129</v>
      </c>
      <c r="I27" t="s" s="4">
        <v>826</v>
      </c>
      <c r="J27" t="s" s="4">
        <v>2763</v>
      </c>
      <c r="K27" t="s" s="4">
        <v>839</v>
      </c>
      <c r="L27" t="s" s="14">
        <v>2838</v>
      </c>
    </row>
    <row r="28">
      <c r="D28" t="s" s="7">
        <v>2752</v>
      </c>
      <c r="E28" t="s" s="4">
        <v>57</v>
      </c>
      <c r="F28" t="s" s="4">
        <v>2764</v>
      </c>
      <c r="G28" t="s" s="4">
        <v>762</v>
      </c>
      <c r="H28" t="s" s="4">
        <v>2765</v>
      </c>
      <c r="I28" t="s" s="4">
        <v>827</v>
      </c>
      <c r="J28" t="s" s="4">
        <v>2766</v>
      </c>
      <c r="K28" t="s" s="4">
        <v>840</v>
      </c>
      <c r="L28" t="s" s="14">
        <v>2839</v>
      </c>
    </row>
    <row r="29">
      <c r="D29" t="s" s="6">
        <v>2829</v>
      </c>
      <c r="E29" t="s" s="4">
        <v>58</v>
      </c>
      <c r="F29" t="s" s="4">
        <v>300</v>
      </c>
      <c r="G29" t="s" s="4">
        <v>763</v>
      </c>
      <c r="H29" t="s" s="4">
        <v>2516</v>
      </c>
      <c r="I29" t="s" s="4">
        <v>828</v>
      </c>
      <c r="J29" t="s" s="4">
        <v>2517</v>
      </c>
      <c r="K29" t="s" s="4">
        <v>841</v>
      </c>
      <c r="L29" t="s" s="14">
        <v>2840</v>
      </c>
    </row>
    <row r="30">
      <c r="D30" t="s" s="6">
        <v>2830</v>
      </c>
      <c r="E30" t="s" s="4">
        <v>59</v>
      </c>
      <c r="F30" t="s" s="4">
        <v>302</v>
      </c>
      <c r="G30" t="s" s="4">
        <v>1159</v>
      </c>
      <c r="H30" t="s" s="4">
        <v>2472</v>
      </c>
      <c r="I30" t="s" s="4">
        <v>1160</v>
      </c>
      <c r="J30" t="s" s="4">
        <v>2574</v>
      </c>
      <c r="K30" t="s" s="4">
        <v>1161</v>
      </c>
      <c r="L30" t="s" s="14">
        <v>2841</v>
      </c>
    </row>
    <row r="31">
      <c r="D31" t="s" s="6">
        <v>2831</v>
      </c>
      <c r="E31" s="8"/>
      <c r="F31" s="8"/>
      <c r="G31" s="8"/>
      <c r="H31" s="8"/>
      <c r="I31" t="s" s="4">
        <v>829</v>
      </c>
      <c r="J31" s="8"/>
      <c r="K31" t="s" s="4">
        <v>842</v>
      </c>
      <c r="L31" t="s" s="14">
        <v>2842</v>
      </c>
      <c r="M31" t="s" s="14">
        <v>2333</v>
      </c>
    </row>
    <row r="32">
      <c r="D32" t="s" s="6">
        <v>2832</v>
      </c>
      <c r="E32" s="8"/>
      <c r="F32" s="8"/>
      <c r="G32" s="8"/>
      <c r="H32" s="8"/>
      <c r="I32" t="s" s="4">
        <v>830</v>
      </c>
      <c r="J32" s="8"/>
      <c r="K32" t="s" s="4">
        <v>843</v>
      </c>
      <c r="L32" t="s" s="14">
        <v>2842</v>
      </c>
    </row>
    <row r="33">
      <c r="E33" t="s" s="18">
        <v>2584</v>
      </c>
      <c r="F33" t="s" s="18">
        <v>2584</v>
      </c>
      <c r="G33" t="s" s="18">
        <v>2584</v>
      </c>
      <c r="H33" t="s" s="18">
        <v>2584</v>
      </c>
      <c r="I33" t="s" s="18">
        <v>2621</v>
      </c>
      <c r="J33" t="s" s="18">
        <v>2584</v>
      </c>
      <c r="K33" t="s" s="18">
        <v>2621</v>
      </c>
    </row>
    <row r="34">
      <c r="E34" t="s" s="14">
        <v>2614</v>
      </c>
      <c r="F34" t="s" s="14">
        <v>2616</v>
      </c>
      <c r="G34" t="s" s="14">
        <v>2614</v>
      </c>
      <c r="H34" t="s" s="14">
        <v>2616</v>
      </c>
      <c r="J34" t="s" s="14">
        <v>2616</v>
      </c>
    </row>
    <row r="35">
      <c r="H35" t="s" s="14">
        <v>2337</v>
      </c>
      <c r="I35" t="s" s="14">
        <v>2337</v>
      </c>
      <c r="J35" t="s" s="14">
        <v>2338</v>
      </c>
      <c r="K35" t="s" s="14">
        <v>2338</v>
      </c>
    </row>
    <row r="36">
      <c r="E36" t="s" s="14">
        <v>2615</v>
      </c>
      <c r="F36" t="s" s="14">
        <v>2615</v>
      </c>
      <c r="G36" t="s" s="14">
        <v>2617</v>
      </c>
      <c r="H36" t="s" s="14">
        <v>2617</v>
      </c>
      <c r="I36" t="s" s="14">
        <v>2617</v>
      </c>
      <c r="J36" t="s" s="14">
        <v>2617</v>
      </c>
      <c r="K36" t="s" s="14">
        <v>2617</v>
      </c>
    </row>
    <row r="37">
      <c r="E37" t="s" s="19">
        <v>360</v>
      </c>
      <c r="F37" t="s" s="19">
        <v>360</v>
      </c>
      <c r="G37" t="s" s="19">
        <v>360</v>
      </c>
      <c r="H37" t="s" s="19">
        <v>360</v>
      </c>
      <c r="I37" t="s" s="19">
        <v>360</v>
      </c>
      <c r="J37" t="s" s="19">
        <v>360</v>
      </c>
      <c r="K37" t="s" s="19">
        <v>360</v>
      </c>
    </row>
    <row r="38">
      <c r="E38" t="s" s="19">
        <v>2326</v>
      </c>
      <c r="F38" t="s" s="19">
        <v>2326</v>
      </c>
      <c r="G38" t="s" s="19">
        <v>2326</v>
      </c>
      <c r="H38" t="s" s="19">
        <v>2326</v>
      </c>
      <c r="I38" t="s" s="19">
        <v>2326</v>
      </c>
      <c r="J38" t="s" s="19">
        <v>2326</v>
      </c>
      <c r="K38" t="s" s="19">
        <v>2326</v>
      </c>
    </row>
    <row r="39">
      <c r="E39" t="s" s="19">
        <v>2586</v>
      </c>
      <c r="F39" t="s" s="19">
        <v>2586</v>
      </c>
      <c r="G39" t="s" s="19">
        <v>2586</v>
      </c>
      <c r="H39" t="s" s="19">
        <v>2586</v>
      </c>
      <c r="I39" t="s" s="19">
        <v>1894</v>
      </c>
      <c r="J39" t="s" s="19">
        <v>2586</v>
      </c>
      <c r="K39" t="s" s="19">
        <v>1894</v>
      </c>
    </row>
    <row r="40">
      <c r="E40" t="s" s="19">
        <v>2380</v>
      </c>
      <c r="F40" t="s" s="19">
        <v>2380</v>
      </c>
      <c r="G40" t="s" s="19">
        <v>2380</v>
      </c>
      <c r="H40" t="s" s="19">
        <v>2380</v>
      </c>
      <c r="I40" t="s" s="19">
        <v>2380</v>
      </c>
      <c r="J40" t="s" s="19">
        <v>2380</v>
      </c>
      <c r="K40" t="s" s="19">
        <v>2380</v>
      </c>
    </row>
    <row r="41">
      <c r="B41" t="s" s="11">
        <v>162</v>
      </c>
    </row>
    <row r="42">
      <c r="B42" t="s" s="11">
        <v>489</v>
      </c>
    </row>
    <row r="43">
      <c r="B43" t="s" s="11">
        <v>1973</v>
      </c>
    </row>
    <row r="44">
      <c r="B44" t="s" s="11">
        <v>2407</v>
      </c>
    </row>
    <row r="45">
      <c r="B45" t="s" s="26">
        <v>2339</v>
      </c>
    </row>
    <row r="46">
      <c r="B46" t="s" s="11">
        <v>2327</v>
      </c>
    </row>
    <row r="47">
      <c r="B47" t="s" s="12">
        <v>2896</v>
      </c>
    </row>
    <row r="49">
      <c r="E49" t="s" s="20">
        <v>2781</v>
      </c>
    </row>
    <row r="50">
      <c r="D50" t="s" s="29">
        <v>2782</v>
      </c>
      <c r="E50" t="s" s="27">
        <v>62</v>
      </c>
      <c r="F50" t="s" s="18">
        <v>2783</v>
      </c>
      <c r="G50" t="s" s="14">
        <v>2842</v>
      </c>
      <c r="H50" t="s" s="19">
        <v>624</v>
      </c>
      <c r="I50" t="s" s="19">
        <v>2326</v>
      </c>
      <c r="J50" t="s" s="19">
        <v>2784</v>
      </c>
    </row>
    <row r="51">
      <c r="E51" t="s" s="14">
        <v>489</v>
      </c>
    </row>
    <row r="54">
      <c r="B54" t="s" s="11">
        <v>162</v>
      </c>
    </row>
    <row r="55">
      <c r="B55" t="s" s="11">
        <v>1973</v>
      </c>
    </row>
    <row r="56">
      <c r="B56" t="s" s="11">
        <v>2407</v>
      </c>
    </row>
    <row r="57">
      <c r="B57" t="s" s="26">
        <v>2339</v>
      </c>
    </row>
    <row r="58">
      <c r="B58" t="s" s="12">
        <v>2897</v>
      </c>
    </row>
    <row r="60">
      <c r="E60" t="s" s="20">
        <v>2845</v>
      </c>
      <c r="G60" t="s" s="20">
        <v>2848</v>
      </c>
      <c r="H60" t="s" s="20">
        <v>2849</v>
      </c>
    </row>
    <row r="61">
      <c r="E61" t="s" s="20">
        <v>2846</v>
      </c>
      <c r="F61" t="s" s="20">
        <v>2847</v>
      </c>
      <c r="G61" t="s" s="20">
        <v>2781</v>
      </c>
      <c r="H61" t="s" s="20">
        <v>2850</v>
      </c>
      <c r="I61" t="s" s="20">
        <v>2851</v>
      </c>
      <c r="J61" t="s" s="20">
        <v>2852</v>
      </c>
      <c r="K61" t="s" s="20">
        <v>2853</v>
      </c>
    </row>
    <row r="62">
      <c r="D62" t="s" s="29">
        <v>2854</v>
      </c>
      <c r="E62" t="s" s="27">
        <v>63</v>
      </c>
      <c r="F62" t="s" s="27">
        <v>1938</v>
      </c>
      <c r="G62" t="s" s="27">
        <v>767</v>
      </c>
      <c r="H62" t="s" s="4">
        <v>832</v>
      </c>
      <c r="I62" t="s" s="4">
        <v>845</v>
      </c>
      <c r="J62" t="s" s="4">
        <v>855</v>
      </c>
      <c r="K62" t="s" s="4">
        <v>865</v>
      </c>
      <c r="L62" t="s" s="14">
        <v>1453</v>
      </c>
    </row>
    <row r="63">
      <c r="D63" t="s" s="29">
        <v>2855</v>
      </c>
      <c r="E63" t="s" s="27">
        <v>64</v>
      </c>
      <c r="F63" t="s" s="27">
        <v>2858</v>
      </c>
      <c r="G63" t="s" s="27">
        <v>768</v>
      </c>
      <c r="H63" t="s" s="4">
        <v>833</v>
      </c>
      <c r="I63" t="s" s="4">
        <v>846</v>
      </c>
      <c r="J63" t="s" s="4">
        <v>856</v>
      </c>
      <c r="K63" t="s" s="4">
        <v>866</v>
      </c>
      <c r="L63" t="s" s="14">
        <v>1454</v>
      </c>
    </row>
    <row r="64">
      <c r="D64" t="s" s="29">
        <v>2856</v>
      </c>
      <c r="E64" t="s" s="27">
        <v>65</v>
      </c>
      <c r="F64" t="s" s="27">
        <v>309</v>
      </c>
      <c r="G64" t="s" s="27">
        <v>769</v>
      </c>
      <c r="H64" t="s" s="4">
        <v>834</v>
      </c>
      <c r="I64" t="s" s="4">
        <v>847</v>
      </c>
      <c r="J64" t="s" s="4">
        <v>857</v>
      </c>
      <c r="K64" t="s" s="4">
        <v>867</v>
      </c>
      <c r="L64" t="s" s="14">
        <v>1455</v>
      </c>
    </row>
    <row r="65">
      <c r="D65" t="s" s="29">
        <v>1085</v>
      </c>
      <c r="E65" t="s" s="27">
        <v>66</v>
      </c>
      <c r="F65" t="s" s="27">
        <v>1940</v>
      </c>
      <c r="G65" t="s" s="27">
        <v>1232</v>
      </c>
      <c r="H65" t="s" s="4">
        <v>1233</v>
      </c>
      <c r="I65" t="s" s="4">
        <v>1234</v>
      </c>
      <c r="J65" t="s" s="4">
        <v>1235</v>
      </c>
      <c r="K65" t="s" s="4">
        <v>1236</v>
      </c>
      <c r="L65" t="s" s="14">
        <v>1465</v>
      </c>
    </row>
    <row r="66">
      <c r="D66" t="s" s="29">
        <v>2857</v>
      </c>
      <c r="E66" s="8"/>
      <c r="F66" s="8"/>
      <c r="G66" s="8"/>
      <c r="H66" s="8"/>
      <c r="I66" s="8"/>
      <c r="J66" s="8"/>
      <c r="K66" t="s" s="4">
        <v>2859</v>
      </c>
      <c r="L66" t="s" s="14">
        <v>424</v>
      </c>
    </row>
    <row r="67">
      <c r="E67" t="s" s="18">
        <v>2860</v>
      </c>
      <c r="F67" t="s" s="18">
        <v>2863</v>
      </c>
      <c r="G67" t="s" s="18">
        <v>2860</v>
      </c>
      <c r="H67" t="s" s="18">
        <v>2584</v>
      </c>
      <c r="I67" t="s" s="18">
        <v>2584</v>
      </c>
      <c r="J67" t="s" s="18">
        <v>2866</v>
      </c>
      <c r="K67" t="s" s="18">
        <v>2584</v>
      </c>
    </row>
    <row r="68">
      <c r="J68" t="s" s="14">
        <v>2333</v>
      </c>
    </row>
    <row r="69">
      <c r="E69" t="s" s="14">
        <v>2861</v>
      </c>
      <c r="F69" t="s" s="14">
        <v>2861</v>
      </c>
      <c r="G69" t="s" s="14">
        <v>2865</v>
      </c>
      <c r="H69" t="s" s="14">
        <v>2861</v>
      </c>
      <c r="I69" t="s" s="14">
        <v>2865</v>
      </c>
      <c r="J69" t="s" s="14">
        <v>2867</v>
      </c>
      <c r="K69" t="s" s="14">
        <v>2867</v>
      </c>
    </row>
    <row r="70">
      <c r="E70" t="s" s="19">
        <v>624</v>
      </c>
      <c r="F70" t="s" s="19">
        <v>624</v>
      </c>
      <c r="G70" t="s" s="19">
        <v>624</v>
      </c>
      <c r="H70" t="s" s="19">
        <v>360</v>
      </c>
      <c r="I70" t="s" s="19">
        <v>360</v>
      </c>
      <c r="J70" t="s" s="19">
        <v>624</v>
      </c>
      <c r="K70" t="s" s="19">
        <v>360</v>
      </c>
    </row>
    <row r="71">
      <c r="E71" t="s" s="19">
        <v>2326</v>
      </c>
      <c r="F71" t="s" s="19">
        <v>2326</v>
      </c>
      <c r="G71" t="s" s="19">
        <v>2326</v>
      </c>
      <c r="H71" t="s" s="19">
        <v>2326</v>
      </c>
      <c r="I71" t="s" s="19">
        <v>2326</v>
      </c>
      <c r="J71" t="s" s="19">
        <v>2326</v>
      </c>
      <c r="K71" t="s" s="19">
        <v>2326</v>
      </c>
    </row>
    <row r="72">
      <c r="H72" t="s" s="19">
        <v>2586</v>
      </c>
      <c r="I72" t="s" s="19">
        <v>2586</v>
      </c>
      <c r="J72" t="s" s="19">
        <v>2586</v>
      </c>
      <c r="K72" t="s" s="19">
        <v>2586</v>
      </c>
    </row>
    <row r="73">
      <c r="H73" t="s" s="19">
        <v>2380</v>
      </c>
      <c r="I73" t="s" s="19">
        <v>2380</v>
      </c>
      <c r="K73" t="s" s="19">
        <v>2380</v>
      </c>
    </row>
    <row r="74">
      <c r="E74" t="s" s="19">
        <v>2862</v>
      </c>
      <c r="F74" t="s" s="19">
        <v>2864</v>
      </c>
      <c r="G74" t="s" s="19">
        <v>2862</v>
      </c>
    </row>
    <row r="75">
      <c r="B75" t="s" s="11">
        <v>162</v>
      </c>
    </row>
    <row r="76">
      <c r="B76" t="s" s="11">
        <v>489</v>
      </c>
    </row>
    <row r="77">
      <c r="B77" t="s" s="11">
        <v>1973</v>
      </c>
    </row>
    <row r="78">
      <c r="B78" t="s" s="11">
        <v>2407</v>
      </c>
    </row>
    <row r="79">
      <c r="B79" t="s" s="26">
        <v>2339</v>
      </c>
    </row>
    <row r="80">
      <c r="B80" t="s" s="11">
        <v>2327</v>
      </c>
    </row>
    <row r="81">
      <c r="B81" t="s" s="12">
        <v>2898</v>
      </c>
    </row>
    <row r="83">
      <c r="E83" t="s" s="20">
        <v>2341</v>
      </c>
    </row>
    <row r="84">
      <c r="D84" t="s" s="29">
        <v>2869</v>
      </c>
      <c r="E84" t="s" s="4">
        <v>67</v>
      </c>
      <c r="F84" t="s" s="18">
        <v>2860</v>
      </c>
      <c r="H84" t="s" s="14">
        <v>2867</v>
      </c>
      <c r="I84" t="s" s="19">
        <v>624</v>
      </c>
      <c r="J84" t="s" s="19">
        <v>2326</v>
      </c>
      <c r="M84" t="s" s="19">
        <v>2862</v>
      </c>
    </row>
    <row r="85">
      <c r="D85" t="s" s="29">
        <v>2870</v>
      </c>
      <c r="E85" t="s" s="4">
        <v>68</v>
      </c>
      <c r="F85" t="s" s="18">
        <v>2621</v>
      </c>
      <c r="G85" t="s" s="14">
        <v>2338</v>
      </c>
      <c r="H85" t="s" s="14">
        <v>2867</v>
      </c>
      <c r="I85" t="s" s="19">
        <v>360</v>
      </c>
      <c r="J85" t="s" s="19">
        <v>2326</v>
      </c>
      <c r="K85" t="s" s="19">
        <v>1894</v>
      </c>
      <c r="L85" t="s" s="19">
        <v>2380</v>
      </c>
    </row>
    <row r="86">
      <c r="E86" t="s" s="14">
        <v>489</v>
      </c>
    </row>
    <row r="89">
      <c r="B89" t="s" s="11">
        <v>162</v>
      </c>
    </row>
    <row r="90">
      <c r="B90" t="s" s="11">
        <v>1973</v>
      </c>
    </row>
    <row r="91">
      <c r="B91" t="s" s="11">
        <v>2407</v>
      </c>
    </row>
    <row r="92">
      <c r="B92" t="s" s="26">
        <v>2339</v>
      </c>
    </row>
    <row r="93">
      <c r="B93" t="s" s="11">
        <v>2327</v>
      </c>
    </row>
    <row r="94">
      <c r="B94" t="s" s="12">
        <v>2899</v>
      </c>
    </row>
    <row r="96">
      <c r="E96" t="s" s="20">
        <v>2538</v>
      </c>
      <c r="G96" t="s" s="20">
        <v>2539</v>
      </c>
    </row>
    <row r="97">
      <c r="E97" t="s" s="20">
        <v>223</v>
      </c>
      <c r="F97" t="s" s="20">
        <v>267</v>
      </c>
      <c r="G97" t="s" s="20">
        <v>223</v>
      </c>
      <c r="H97" t="s" s="20">
        <v>2541</v>
      </c>
      <c r="I97" t="s" s="20">
        <v>2315</v>
      </c>
    </row>
    <row r="98">
      <c r="D98" t="s" s="29">
        <v>2872</v>
      </c>
      <c r="E98" t="s" s="4">
        <v>69</v>
      </c>
      <c r="F98" t="s" s="4">
        <v>312</v>
      </c>
      <c r="G98" t="s" s="4">
        <v>1264</v>
      </c>
      <c r="H98" t="s" s="4">
        <v>2580</v>
      </c>
      <c r="I98" t="s" s="4">
        <v>1266</v>
      </c>
      <c r="J98" t="s" s="14">
        <v>2875</v>
      </c>
      <c r="K98" t="s" s="14">
        <v>2336</v>
      </c>
    </row>
    <row r="99">
      <c r="D99" t="s" s="29">
        <v>2873</v>
      </c>
      <c r="E99" s="8"/>
      <c r="F99" s="8"/>
      <c r="G99" s="8"/>
      <c r="H99" s="8"/>
      <c r="I99" t="s" s="4">
        <v>1281</v>
      </c>
      <c r="J99" t="s" s="14">
        <v>2875</v>
      </c>
      <c r="K99" t="s" s="14">
        <v>2333</v>
      </c>
    </row>
    <row r="100">
      <c r="D100" t="s" s="29">
        <v>2874</v>
      </c>
      <c r="E100" s="8"/>
      <c r="F100" s="8"/>
      <c r="G100" s="8"/>
      <c r="H100" s="8"/>
      <c r="I100" t="s" s="4">
        <v>1296</v>
      </c>
      <c r="J100" t="s" s="14">
        <v>2875</v>
      </c>
    </row>
    <row r="101">
      <c r="E101" t="s" s="18">
        <v>2584</v>
      </c>
      <c r="F101" t="s" s="18">
        <v>2584</v>
      </c>
      <c r="G101" t="s" s="18">
        <v>2584</v>
      </c>
      <c r="H101" t="s" s="18">
        <v>2584</v>
      </c>
      <c r="I101" t="s" s="18">
        <v>2365</v>
      </c>
    </row>
    <row r="102">
      <c r="E102" t="s" s="14">
        <v>2614</v>
      </c>
      <c r="F102" t="s" s="14">
        <v>2616</v>
      </c>
      <c r="G102" t="s" s="14">
        <v>2614</v>
      </c>
      <c r="H102" t="s" s="14">
        <v>2616</v>
      </c>
    </row>
    <row r="103">
      <c r="H103" t="s" s="14">
        <v>2338</v>
      </c>
      <c r="I103" t="s" s="14">
        <v>2338</v>
      </c>
    </row>
    <row r="104">
      <c r="E104" t="s" s="14">
        <v>2615</v>
      </c>
      <c r="F104" t="s" s="14">
        <v>2615</v>
      </c>
      <c r="G104" t="s" s="14">
        <v>2617</v>
      </c>
      <c r="H104" t="s" s="14">
        <v>2617</v>
      </c>
      <c r="I104" t="s" s="14">
        <v>2617</v>
      </c>
    </row>
    <row r="105">
      <c r="E105" t="s" s="19">
        <v>360</v>
      </c>
      <c r="F105" t="s" s="19">
        <v>360</v>
      </c>
      <c r="G105" t="s" s="19">
        <v>360</v>
      </c>
      <c r="H105" t="s" s="19">
        <v>360</v>
      </c>
      <c r="I105" t="s" s="19">
        <v>360</v>
      </c>
    </row>
    <row r="106">
      <c r="E106" t="s" s="19">
        <v>2326</v>
      </c>
      <c r="F106" t="s" s="19">
        <v>2326</v>
      </c>
      <c r="G106" t="s" s="19">
        <v>2326</v>
      </c>
      <c r="H106" t="s" s="19">
        <v>2326</v>
      </c>
      <c r="I106" t="s" s="19">
        <v>2326</v>
      </c>
    </row>
    <row r="107">
      <c r="E107" t="s" s="19">
        <v>2586</v>
      </c>
      <c r="F107" t="s" s="19">
        <v>2586</v>
      </c>
      <c r="G107" t="s" s="19">
        <v>2586</v>
      </c>
      <c r="H107" t="s" s="19">
        <v>2586</v>
      </c>
      <c r="I107" t="s" s="19">
        <v>1894</v>
      </c>
    </row>
    <row r="108">
      <c r="E108" t="s" s="19">
        <v>2380</v>
      </c>
      <c r="F108" t="s" s="19">
        <v>2380</v>
      </c>
      <c r="G108" t="s" s="19">
        <v>2380</v>
      </c>
      <c r="H108" t="s" s="19">
        <v>2380</v>
      </c>
    </row>
    <row r="109">
      <c r="B109" t="s" s="11">
        <v>162</v>
      </c>
    </row>
    <row r="110">
      <c r="B110" t="s" s="11">
        <v>489</v>
      </c>
    </row>
    <row r="111">
      <c r="B111" t="s" s="11">
        <v>1973</v>
      </c>
    </row>
    <row r="112">
      <c r="B112" t="s" s="11">
        <v>2407</v>
      </c>
    </row>
    <row r="113">
      <c r="B113" t="s" s="26">
        <v>2339</v>
      </c>
    </row>
    <row r="114">
      <c r="B114" t="s" s="11">
        <v>2327</v>
      </c>
    </row>
    <row r="115">
      <c r="B115" t="s" s="12">
        <v>2900</v>
      </c>
    </row>
    <row r="117">
      <c r="E117" t="s" s="20">
        <v>2877</v>
      </c>
      <c r="F117" t="s" s="20">
        <v>2878</v>
      </c>
    </row>
    <row r="118">
      <c r="D118" t="s" s="29">
        <v>2879</v>
      </c>
      <c r="E118" t="s" s="4">
        <v>1309</v>
      </c>
      <c r="F118" t="s" s="4">
        <v>150</v>
      </c>
      <c r="G118" t="s" s="14">
        <v>2884</v>
      </c>
    </row>
    <row r="119">
      <c r="D119" t="s" s="29">
        <v>2880</v>
      </c>
      <c r="E119" t="s" s="4">
        <v>1325</v>
      </c>
      <c r="F119" t="s" s="4">
        <v>151</v>
      </c>
      <c r="G119" t="s" s="14">
        <v>2885</v>
      </c>
    </row>
    <row r="120">
      <c r="D120" t="s" s="29">
        <v>2881</v>
      </c>
      <c r="E120" t="s" s="4">
        <v>1340</v>
      </c>
      <c r="F120" t="s" s="4">
        <v>152</v>
      </c>
      <c r="G120" t="s" s="14">
        <v>2886</v>
      </c>
    </row>
    <row r="121">
      <c r="D121" t="s" s="29">
        <v>2882</v>
      </c>
      <c r="E121" t="s" s="4">
        <v>1355</v>
      </c>
      <c r="F121" t="s" s="4">
        <v>153</v>
      </c>
      <c r="G121" t="s" s="14">
        <v>2887</v>
      </c>
      <c r="H121" t="s" s="14">
        <v>2333</v>
      </c>
    </row>
    <row r="122">
      <c r="D122" t="s" s="29">
        <v>2883</v>
      </c>
      <c r="E122" t="s" s="4">
        <v>1371</v>
      </c>
      <c r="F122" t="s" s="4">
        <v>566</v>
      </c>
      <c r="G122" t="s" s="14">
        <v>2887</v>
      </c>
    </row>
    <row r="123">
      <c r="E123" t="s" s="18">
        <v>2888</v>
      </c>
      <c r="F123" t="s" s="18">
        <v>2888</v>
      </c>
    </row>
    <row r="124">
      <c r="E124" t="s" s="14">
        <v>2337</v>
      </c>
      <c r="F124" t="s" s="14">
        <v>2338</v>
      </c>
    </row>
    <row r="125">
      <c r="E125" t="s" s="19">
        <v>360</v>
      </c>
      <c r="F125" t="s" s="19">
        <v>360</v>
      </c>
    </row>
    <row r="126">
      <c r="E126" t="s" s="19">
        <v>2326</v>
      </c>
      <c r="F126" t="s" s="19">
        <v>2326</v>
      </c>
    </row>
    <row r="127">
      <c r="E127" t="s" s="19">
        <v>1894</v>
      </c>
      <c r="F127" t="s" s="19">
        <v>1894</v>
      </c>
    </row>
    <row r="128">
      <c r="E128" t="s" s="19">
        <v>2889</v>
      </c>
      <c r="F128" t="s" s="19">
        <v>2889</v>
      </c>
    </row>
    <row r="129">
      <c r="B129" t="s" s="11">
        <v>162</v>
      </c>
    </row>
    <row r="130">
      <c r="B130" t="s" s="11">
        <v>489</v>
      </c>
    </row>
    <row r="131">
      <c r="B131" t="s" s="11">
        <v>1973</v>
      </c>
    </row>
    <row r="132">
      <c r="B132" t="s" s="11">
        <v>2407</v>
      </c>
    </row>
    <row r="133">
      <c r="B133" t="s" s="26">
        <v>2339</v>
      </c>
    </row>
    <row r="134">
      <c r="B134" t="s" s="11">
        <v>2327</v>
      </c>
    </row>
    <row r="135">
      <c r="B135" t="s" s="12">
        <v>2901</v>
      </c>
    </row>
    <row r="137">
      <c r="E137" t="s" s="20">
        <v>2877</v>
      </c>
      <c r="F137" t="s" s="20">
        <v>2878</v>
      </c>
    </row>
    <row r="138">
      <c r="D138" t="s" s="29">
        <v>2891</v>
      </c>
      <c r="E138" t="s" s="4">
        <v>1386</v>
      </c>
      <c r="F138" t="s" s="4">
        <v>297</v>
      </c>
      <c r="G138" t="s" s="14">
        <v>2330</v>
      </c>
      <c r="H138" t="s" s="14">
        <v>2333</v>
      </c>
    </row>
    <row r="139">
      <c r="D139" t="s" s="29">
        <v>2892</v>
      </c>
      <c r="E139" t="s" s="4">
        <v>1401</v>
      </c>
      <c r="F139" t="s" s="4">
        <v>316</v>
      </c>
      <c r="G139" t="s" s="14">
        <v>2330</v>
      </c>
    </row>
    <row r="140">
      <c r="E140" t="s" s="18">
        <v>2888</v>
      </c>
      <c r="F140" t="s" s="18">
        <v>2888</v>
      </c>
    </row>
    <row r="141">
      <c r="E141" t="s" s="14">
        <v>2337</v>
      </c>
      <c r="F141" t="s" s="14">
        <v>2338</v>
      </c>
    </row>
    <row r="142">
      <c r="E142" t="s" s="19">
        <v>360</v>
      </c>
      <c r="F142" t="s" s="19">
        <v>360</v>
      </c>
    </row>
    <row r="143">
      <c r="E143" t="s" s="19">
        <v>2326</v>
      </c>
      <c r="F143" t="s" s="19">
        <v>2326</v>
      </c>
    </row>
    <row r="144">
      <c r="E144" t="s" s="19">
        <v>1894</v>
      </c>
      <c r="F144" t="s" s="19">
        <v>1894</v>
      </c>
    </row>
    <row r="145">
      <c r="E145" t="s" s="19">
        <v>2889</v>
      </c>
      <c r="F145" t="s" s="19">
        <v>2889</v>
      </c>
    </row>
    <row r="146">
      <c r="B146" t="s" s="11">
        <v>162</v>
      </c>
    </row>
    <row r="147">
      <c r="B147" t="s" s="11">
        <v>489</v>
      </c>
    </row>
    <row r="148">
      <c r="B148" t="s" s="11">
        <v>1973</v>
      </c>
    </row>
    <row r="149">
      <c r="B149" t="s" s="11">
        <v>2407</v>
      </c>
    </row>
    <row r="150">
      <c r="B150" t="s" s="26">
        <v>2339</v>
      </c>
    </row>
    <row r="151">
      <c r="B151" t="s" s="11">
        <v>2327</v>
      </c>
    </row>
    <row r="152">
      <c r="B152" t="s" s="12">
        <v>2902</v>
      </c>
    </row>
  </sheetData>
  <mergeCells>
    <mergeCell ref="E20:F20"/>
    <mergeCell ref="G20:K20"/>
    <mergeCell ref="E60:F60"/>
    <mergeCell ref="H60:K60"/>
    <mergeCell ref="E96:F96"/>
    <mergeCell ref="G96:I96"/>
  </mergeCells>
  <pageMargins bottom="0.75" footer="0.3" header="0.3" left="0.7" right="0.7" top="0.75"/>
  <drawing r:id="rId1"/>
  <legacyDrawing r:id="rId3"/>
</worksheet>
</file>

<file path=xl/worksheets/sheet5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9.62109375" customWidth="true" bestFit="true"/>
    <col min="4" max="4" width="61.22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2903</v>
      </c>
    </row>
    <row r="6">
      <c r="E6" t="s" s="20">
        <v>2523</v>
      </c>
    </row>
    <row r="7">
      <c r="D7" t="s" s="29">
        <v>2807</v>
      </c>
      <c r="E7" t="s" s="4">
        <v>2725</v>
      </c>
      <c r="F7" t="s" s="18">
        <v>2812</v>
      </c>
      <c r="G7" t="s" s="19">
        <v>2391</v>
      </c>
      <c r="H7" t="s" s="19">
        <v>2813</v>
      </c>
    </row>
    <row r="8">
      <c r="D8" t="s" s="29">
        <v>2808</v>
      </c>
      <c r="E8" t="s" s="4">
        <v>2726</v>
      </c>
      <c r="F8" t="s" s="18">
        <v>2814</v>
      </c>
      <c r="G8" t="s" s="19">
        <v>2391</v>
      </c>
      <c r="H8" t="s" s="19">
        <v>2815</v>
      </c>
    </row>
    <row r="9">
      <c r="D9" t="s" s="29">
        <v>2809</v>
      </c>
      <c r="E9" t="s" s="4">
        <v>2727</v>
      </c>
      <c r="F9" t="s" s="18">
        <v>2816</v>
      </c>
      <c r="G9" t="s" s="19">
        <v>2391</v>
      </c>
      <c r="H9" t="s" s="19">
        <v>2817</v>
      </c>
    </row>
    <row r="10">
      <c r="D10" t="s" s="29">
        <v>2810</v>
      </c>
      <c r="E10" t="s" s="4">
        <v>2728</v>
      </c>
      <c r="F10" t="s" s="18">
        <v>2818</v>
      </c>
      <c r="G10" t="s" s="19">
        <v>2391</v>
      </c>
      <c r="H10" t="s" s="19">
        <v>2819</v>
      </c>
    </row>
    <row r="11">
      <c r="D11" t="s" s="29">
        <v>2811</v>
      </c>
      <c r="E11" t="s" s="4">
        <v>2729</v>
      </c>
      <c r="F11" t="s" s="18">
        <v>2820</v>
      </c>
      <c r="G11" t="s" s="19">
        <v>2391</v>
      </c>
      <c r="H11" t="s" s="19">
        <v>2821</v>
      </c>
    </row>
    <row r="12">
      <c r="D12" t="s" s="29">
        <v>2724</v>
      </c>
      <c r="E12" t="s" s="4">
        <v>2652</v>
      </c>
      <c r="F12" t="s" s="18">
        <v>2822</v>
      </c>
      <c r="G12" t="s" s="19">
        <v>2391</v>
      </c>
      <c r="H12" t="s" s="19">
        <v>2823</v>
      </c>
    </row>
    <row r="13"/>
    <row r="14">
      <c r="B14" t="s" s="11">
        <v>112</v>
      </c>
    </row>
    <row r="15">
      <c r="B15" t="s" s="11">
        <v>113</v>
      </c>
    </row>
    <row r="16">
      <c r="B16" t="s" s="11">
        <v>2375</v>
      </c>
    </row>
    <row r="17">
      <c r="B17" t="s" s="11">
        <v>541</v>
      </c>
    </row>
    <row r="18">
      <c r="B18" t="s" s="26">
        <v>2339</v>
      </c>
    </row>
    <row r="19">
      <c r="B19" t="s" s="12">
        <v>2904</v>
      </c>
    </row>
    <row r="21">
      <c r="E21" t="s" s="20">
        <v>2538</v>
      </c>
      <c r="G21" t="s" s="20">
        <v>2539</v>
      </c>
    </row>
    <row r="22">
      <c r="E22" t="s" s="20">
        <v>223</v>
      </c>
      <c r="F22" t="s" s="20">
        <v>267</v>
      </c>
      <c r="G22" t="s" s="20">
        <v>223</v>
      </c>
      <c r="H22" t="s" s="20">
        <v>2540</v>
      </c>
      <c r="I22" t="s" s="20">
        <v>2314</v>
      </c>
      <c r="J22" t="s" s="20">
        <v>2541</v>
      </c>
      <c r="K22" t="s" s="20">
        <v>2315</v>
      </c>
    </row>
    <row r="23">
      <c r="D23" t="s" s="6">
        <v>2825</v>
      </c>
      <c r="E23" t="s" s="4">
        <v>52</v>
      </c>
      <c r="F23" t="s" s="4">
        <v>1936</v>
      </c>
      <c r="G23" t="s" s="4">
        <v>757</v>
      </c>
      <c r="H23" t="s" s="4">
        <v>2566</v>
      </c>
      <c r="I23" t="s" s="4">
        <v>822</v>
      </c>
      <c r="J23" t="s" s="4">
        <v>2567</v>
      </c>
      <c r="K23" t="s" s="4">
        <v>835</v>
      </c>
      <c r="L23" t="s" s="14">
        <v>2833</v>
      </c>
    </row>
    <row r="24">
      <c r="D24" t="s" s="6">
        <v>2826</v>
      </c>
      <c r="E24" t="s" s="4">
        <v>53</v>
      </c>
      <c r="F24" t="s" s="4">
        <v>2568</v>
      </c>
      <c r="G24" t="s" s="4">
        <v>758</v>
      </c>
      <c r="H24" t="s" s="4">
        <v>2569</v>
      </c>
      <c r="I24" t="s" s="4">
        <v>823</v>
      </c>
      <c r="J24" t="s" s="4">
        <v>2570</v>
      </c>
      <c r="K24" t="s" s="4">
        <v>836</v>
      </c>
      <c r="L24" t="s" s="14">
        <v>2834</v>
      </c>
    </row>
    <row r="25">
      <c r="D25" t="s" s="6">
        <v>2827</v>
      </c>
      <c r="E25" t="s" s="4">
        <v>54</v>
      </c>
      <c r="F25" t="s" s="4">
        <v>2758</v>
      </c>
      <c r="G25" t="s" s="4">
        <v>759</v>
      </c>
      <c r="H25" t="s" s="4">
        <v>2759</v>
      </c>
      <c r="I25" t="s" s="4">
        <v>824</v>
      </c>
      <c r="J25" t="s" s="4">
        <v>2760</v>
      </c>
      <c r="K25" t="s" s="4">
        <v>837</v>
      </c>
      <c r="L25" t="s" s="14">
        <v>2835</v>
      </c>
    </row>
    <row r="26">
      <c r="D26" t="s" s="6">
        <v>2828</v>
      </c>
      <c r="E26" s="8"/>
      <c r="F26" s="8"/>
      <c r="G26" s="8"/>
      <c r="H26" s="8"/>
      <c r="I26" t="s" s="4">
        <v>2761</v>
      </c>
      <c r="J26" s="8"/>
      <c r="K26" t="s" s="4">
        <v>2762</v>
      </c>
      <c r="L26" t="s" s="14">
        <v>2836</v>
      </c>
    </row>
    <row r="27">
      <c r="D27" t="s" s="7">
        <v>2750</v>
      </c>
      <c r="E27" t="s" s="4">
        <v>55</v>
      </c>
      <c r="F27" t="s" s="4">
        <v>2571</v>
      </c>
      <c r="G27" t="s" s="4">
        <v>760</v>
      </c>
      <c r="H27" t="s" s="4">
        <v>2572</v>
      </c>
      <c r="I27" t="s" s="4">
        <v>825</v>
      </c>
      <c r="J27" t="s" s="4">
        <v>2573</v>
      </c>
      <c r="K27" t="s" s="4">
        <v>838</v>
      </c>
      <c r="L27" t="s" s="14">
        <v>2837</v>
      </c>
    </row>
    <row r="28">
      <c r="D28" t="s" s="7">
        <v>2751</v>
      </c>
      <c r="E28" t="s" s="4">
        <v>56</v>
      </c>
      <c r="F28" t="s" s="4">
        <v>530</v>
      </c>
      <c r="G28" t="s" s="4">
        <v>761</v>
      </c>
      <c r="H28" t="s" s="4">
        <v>1129</v>
      </c>
      <c r="I28" t="s" s="4">
        <v>826</v>
      </c>
      <c r="J28" t="s" s="4">
        <v>2763</v>
      </c>
      <c r="K28" t="s" s="4">
        <v>839</v>
      </c>
      <c r="L28" t="s" s="14">
        <v>2838</v>
      </c>
    </row>
    <row r="29">
      <c r="D29" t="s" s="7">
        <v>2752</v>
      </c>
      <c r="E29" t="s" s="4">
        <v>57</v>
      </c>
      <c r="F29" t="s" s="4">
        <v>2764</v>
      </c>
      <c r="G29" t="s" s="4">
        <v>762</v>
      </c>
      <c r="H29" t="s" s="4">
        <v>2765</v>
      </c>
      <c r="I29" t="s" s="4">
        <v>827</v>
      </c>
      <c r="J29" t="s" s="4">
        <v>2766</v>
      </c>
      <c r="K29" t="s" s="4">
        <v>840</v>
      </c>
      <c r="L29" t="s" s="14">
        <v>2839</v>
      </c>
    </row>
    <row r="30">
      <c r="D30" t="s" s="6">
        <v>2829</v>
      </c>
      <c r="E30" t="s" s="4">
        <v>58</v>
      </c>
      <c r="F30" t="s" s="4">
        <v>300</v>
      </c>
      <c r="G30" t="s" s="4">
        <v>763</v>
      </c>
      <c r="H30" t="s" s="4">
        <v>2516</v>
      </c>
      <c r="I30" t="s" s="4">
        <v>828</v>
      </c>
      <c r="J30" t="s" s="4">
        <v>2517</v>
      </c>
      <c r="K30" t="s" s="4">
        <v>841</v>
      </c>
      <c r="L30" t="s" s="14">
        <v>2840</v>
      </c>
    </row>
    <row r="31">
      <c r="D31" t="s" s="6">
        <v>2830</v>
      </c>
      <c r="E31" t="s" s="4">
        <v>59</v>
      </c>
      <c r="F31" t="s" s="4">
        <v>302</v>
      </c>
      <c r="G31" t="s" s="4">
        <v>1159</v>
      </c>
      <c r="H31" t="s" s="4">
        <v>2472</v>
      </c>
      <c r="I31" t="s" s="4">
        <v>1160</v>
      </c>
      <c r="J31" t="s" s="4">
        <v>2574</v>
      </c>
      <c r="K31" t="s" s="4">
        <v>1161</v>
      </c>
      <c r="L31" t="s" s="14">
        <v>2841</v>
      </c>
    </row>
    <row r="32">
      <c r="D32" t="s" s="6">
        <v>2831</v>
      </c>
      <c r="E32" s="8"/>
      <c r="F32" s="8"/>
      <c r="G32" s="8"/>
      <c r="H32" s="8"/>
      <c r="I32" t="s" s="4">
        <v>829</v>
      </c>
      <c r="J32" s="8"/>
      <c r="K32" t="s" s="4">
        <v>842</v>
      </c>
      <c r="L32" t="s" s="14">
        <v>2842</v>
      </c>
      <c r="M32" t="s" s="14">
        <v>2333</v>
      </c>
    </row>
    <row r="33">
      <c r="D33" t="s" s="6">
        <v>2832</v>
      </c>
      <c r="E33" s="8"/>
      <c r="F33" s="8"/>
      <c r="G33" s="8"/>
      <c r="H33" s="8"/>
      <c r="I33" t="s" s="4">
        <v>830</v>
      </c>
      <c r="J33" s="8"/>
      <c r="K33" t="s" s="4">
        <v>843</v>
      </c>
      <c r="L33" t="s" s="14">
        <v>2842</v>
      </c>
    </row>
    <row r="34">
      <c r="E34" t="s" s="18">
        <v>2584</v>
      </c>
      <c r="F34" t="s" s="18">
        <v>2584</v>
      </c>
      <c r="G34" t="s" s="18">
        <v>2584</v>
      </c>
      <c r="H34" t="s" s="18">
        <v>2584</v>
      </c>
      <c r="I34" t="s" s="18">
        <v>2621</v>
      </c>
      <c r="J34" t="s" s="18">
        <v>2584</v>
      </c>
      <c r="K34" t="s" s="18">
        <v>2621</v>
      </c>
    </row>
    <row r="35">
      <c r="E35" t="s" s="14">
        <v>2614</v>
      </c>
      <c r="F35" t="s" s="14">
        <v>2616</v>
      </c>
      <c r="G35" t="s" s="14">
        <v>2614</v>
      </c>
      <c r="H35" t="s" s="14">
        <v>2616</v>
      </c>
      <c r="J35" t="s" s="14">
        <v>2616</v>
      </c>
    </row>
    <row r="36">
      <c r="H36" t="s" s="14">
        <v>2337</v>
      </c>
      <c r="I36" t="s" s="14">
        <v>2337</v>
      </c>
      <c r="J36" t="s" s="14">
        <v>2338</v>
      </c>
      <c r="K36" t="s" s="14">
        <v>2338</v>
      </c>
    </row>
    <row r="37">
      <c r="E37" t="s" s="14">
        <v>2615</v>
      </c>
      <c r="F37" t="s" s="14">
        <v>2615</v>
      </c>
      <c r="G37" t="s" s="14">
        <v>2617</v>
      </c>
      <c r="H37" t="s" s="14">
        <v>2617</v>
      </c>
      <c r="I37" t="s" s="14">
        <v>2617</v>
      </c>
      <c r="J37" t="s" s="14">
        <v>2617</v>
      </c>
      <c r="K37" t="s" s="14">
        <v>2617</v>
      </c>
    </row>
    <row r="38">
      <c r="E38" t="s" s="19">
        <v>360</v>
      </c>
      <c r="F38" t="s" s="19">
        <v>360</v>
      </c>
      <c r="G38" t="s" s="19">
        <v>360</v>
      </c>
      <c r="H38" t="s" s="19">
        <v>360</v>
      </c>
      <c r="I38" t="s" s="19">
        <v>360</v>
      </c>
      <c r="J38" t="s" s="19">
        <v>360</v>
      </c>
      <c r="K38" t="s" s="19">
        <v>360</v>
      </c>
    </row>
    <row r="39">
      <c r="E39" t="s" s="19">
        <v>2326</v>
      </c>
      <c r="F39" t="s" s="19">
        <v>2326</v>
      </c>
      <c r="G39" t="s" s="19">
        <v>2326</v>
      </c>
      <c r="H39" t="s" s="19">
        <v>2326</v>
      </c>
      <c r="I39" t="s" s="19">
        <v>2326</v>
      </c>
      <c r="J39" t="s" s="19">
        <v>2326</v>
      </c>
      <c r="K39" t="s" s="19">
        <v>2326</v>
      </c>
    </row>
    <row r="40">
      <c r="E40" t="s" s="19">
        <v>2586</v>
      </c>
      <c r="F40" t="s" s="19">
        <v>2586</v>
      </c>
      <c r="G40" t="s" s="19">
        <v>2586</v>
      </c>
      <c r="H40" t="s" s="19">
        <v>2586</v>
      </c>
      <c r="I40" t="s" s="19">
        <v>1894</v>
      </c>
      <c r="J40" t="s" s="19">
        <v>2586</v>
      </c>
      <c r="K40" t="s" s="19">
        <v>1894</v>
      </c>
    </row>
    <row r="41">
      <c r="E41" t="s" s="19">
        <v>2380</v>
      </c>
      <c r="F41" t="s" s="19">
        <v>2380</v>
      </c>
      <c r="G41" t="s" s="19">
        <v>2380</v>
      </c>
      <c r="H41" t="s" s="19">
        <v>2380</v>
      </c>
      <c r="I41" t="s" s="19">
        <v>2380</v>
      </c>
      <c r="J41" t="s" s="19">
        <v>2380</v>
      </c>
      <c r="K41" t="s" s="19">
        <v>2380</v>
      </c>
    </row>
    <row r="42">
      <c r="B42" t="s" s="11">
        <v>112</v>
      </c>
    </row>
    <row r="43">
      <c r="B43" t="s" s="11">
        <v>489</v>
      </c>
    </row>
    <row r="44">
      <c r="B44" t="s" s="11">
        <v>113</v>
      </c>
    </row>
    <row r="45">
      <c r="B45" t="s" s="11">
        <v>2375</v>
      </c>
    </row>
    <row r="46">
      <c r="B46" t="s" s="11">
        <v>541</v>
      </c>
    </row>
    <row r="47">
      <c r="B47" t="s" s="26">
        <v>2339</v>
      </c>
    </row>
    <row r="48">
      <c r="B48" t="s" s="12">
        <v>2905</v>
      </c>
    </row>
    <row r="50">
      <c r="E50" t="s" s="20">
        <v>2781</v>
      </c>
    </row>
    <row r="51">
      <c r="D51" t="s" s="29">
        <v>2782</v>
      </c>
      <c r="E51" t="s" s="27">
        <v>62</v>
      </c>
      <c r="F51" t="s" s="18">
        <v>2783</v>
      </c>
      <c r="G51" t="s" s="14">
        <v>2842</v>
      </c>
      <c r="H51" t="s" s="19">
        <v>624</v>
      </c>
      <c r="I51" t="s" s="19">
        <v>2326</v>
      </c>
      <c r="J51" t="s" s="19">
        <v>2784</v>
      </c>
    </row>
    <row r="52">
      <c r="E52" t="s" s="14">
        <v>489</v>
      </c>
    </row>
    <row r="56">
      <c r="B56" t="s" s="11">
        <v>112</v>
      </c>
    </row>
    <row r="57">
      <c r="B57" t="s" s="11">
        <v>113</v>
      </c>
    </row>
    <row r="58">
      <c r="B58" t="s" s="11">
        <v>2375</v>
      </c>
    </row>
    <row r="59">
      <c r="B59" t="s" s="11">
        <v>541</v>
      </c>
    </row>
    <row r="60">
      <c r="B60" t="s" s="26">
        <v>2339</v>
      </c>
    </row>
    <row r="61">
      <c r="B61" t="s" s="12">
        <v>2906</v>
      </c>
    </row>
    <row r="63">
      <c r="E63" t="s" s="20">
        <v>2845</v>
      </c>
      <c r="G63" t="s" s="20">
        <v>2848</v>
      </c>
      <c r="H63" t="s" s="20">
        <v>2849</v>
      </c>
    </row>
    <row r="64">
      <c r="E64" t="s" s="20">
        <v>2846</v>
      </c>
      <c r="F64" t="s" s="20">
        <v>2847</v>
      </c>
      <c r="G64" t="s" s="20">
        <v>2781</v>
      </c>
      <c r="H64" t="s" s="20">
        <v>2850</v>
      </c>
      <c r="I64" t="s" s="20">
        <v>2851</v>
      </c>
      <c r="J64" t="s" s="20">
        <v>2852</v>
      </c>
      <c r="K64" t="s" s="20">
        <v>2853</v>
      </c>
    </row>
    <row r="65">
      <c r="D65" t="s" s="29">
        <v>2854</v>
      </c>
      <c r="E65" t="s" s="27">
        <v>63</v>
      </c>
      <c r="F65" t="s" s="27">
        <v>1938</v>
      </c>
      <c r="G65" t="s" s="27">
        <v>767</v>
      </c>
      <c r="H65" t="s" s="4">
        <v>832</v>
      </c>
      <c r="I65" t="s" s="4">
        <v>845</v>
      </c>
      <c r="J65" t="s" s="4">
        <v>855</v>
      </c>
      <c r="K65" t="s" s="4">
        <v>865</v>
      </c>
      <c r="L65" t="s" s="14">
        <v>1453</v>
      </c>
    </row>
    <row r="66">
      <c r="D66" t="s" s="29">
        <v>2855</v>
      </c>
      <c r="E66" t="s" s="27">
        <v>64</v>
      </c>
      <c r="F66" t="s" s="27">
        <v>2858</v>
      </c>
      <c r="G66" t="s" s="27">
        <v>768</v>
      </c>
      <c r="H66" t="s" s="4">
        <v>833</v>
      </c>
      <c r="I66" t="s" s="4">
        <v>846</v>
      </c>
      <c r="J66" t="s" s="4">
        <v>856</v>
      </c>
      <c r="K66" t="s" s="4">
        <v>866</v>
      </c>
      <c r="L66" t="s" s="14">
        <v>1454</v>
      </c>
    </row>
    <row r="67">
      <c r="D67" t="s" s="29">
        <v>2856</v>
      </c>
      <c r="E67" t="s" s="27">
        <v>65</v>
      </c>
      <c r="F67" t="s" s="27">
        <v>309</v>
      </c>
      <c r="G67" t="s" s="27">
        <v>769</v>
      </c>
      <c r="H67" t="s" s="4">
        <v>834</v>
      </c>
      <c r="I67" t="s" s="4">
        <v>847</v>
      </c>
      <c r="J67" t="s" s="4">
        <v>857</v>
      </c>
      <c r="K67" t="s" s="4">
        <v>867</v>
      </c>
      <c r="L67" t="s" s="14">
        <v>1455</v>
      </c>
    </row>
    <row r="68">
      <c r="D68" t="s" s="29">
        <v>1085</v>
      </c>
      <c r="E68" t="s" s="27">
        <v>66</v>
      </c>
      <c r="F68" t="s" s="27">
        <v>1940</v>
      </c>
      <c r="G68" t="s" s="27">
        <v>1232</v>
      </c>
      <c r="H68" t="s" s="4">
        <v>1233</v>
      </c>
      <c r="I68" t="s" s="4">
        <v>1234</v>
      </c>
      <c r="J68" t="s" s="4">
        <v>1235</v>
      </c>
      <c r="K68" t="s" s="4">
        <v>1236</v>
      </c>
      <c r="L68" t="s" s="14">
        <v>1465</v>
      </c>
    </row>
    <row r="69">
      <c r="D69" t="s" s="29">
        <v>2857</v>
      </c>
      <c r="E69" s="8"/>
      <c r="F69" s="8"/>
      <c r="G69" s="8"/>
      <c r="H69" s="8"/>
      <c r="I69" s="8"/>
      <c r="J69" s="8"/>
      <c r="K69" t="s" s="4">
        <v>2859</v>
      </c>
      <c r="L69" t="s" s="14">
        <v>424</v>
      </c>
    </row>
    <row r="70">
      <c r="E70" t="s" s="18">
        <v>2860</v>
      </c>
      <c r="F70" t="s" s="18">
        <v>2863</v>
      </c>
      <c r="G70" t="s" s="18">
        <v>2860</v>
      </c>
      <c r="H70" t="s" s="18">
        <v>2584</v>
      </c>
      <c r="I70" t="s" s="18">
        <v>2584</v>
      </c>
      <c r="J70" t="s" s="18">
        <v>2866</v>
      </c>
      <c r="K70" t="s" s="18">
        <v>2584</v>
      </c>
    </row>
    <row r="71">
      <c r="J71" t="s" s="14">
        <v>2333</v>
      </c>
    </row>
    <row r="72">
      <c r="E72" t="s" s="14">
        <v>2861</v>
      </c>
      <c r="F72" t="s" s="14">
        <v>2861</v>
      </c>
      <c r="G72" t="s" s="14">
        <v>2865</v>
      </c>
      <c r="H72" t="s" s="14">
        <v>2861</v>
      </c>
      <c r="I72" t="s" s="14">
        <v>2865</v>
      </c>
      <c r="J72" t="s" s="14">
        <v>2867</v>
      </c>
      <c r="K72" t="s" s="14">
        <v>2867</v>
      </c>
    </row>
    <row r="73">
      <c r="E73" t="s" s="19">
        <v>624</v>
      </c>
      <c r="F73" t="s" s="19">
        <v>624</v>
      </c>
      <c r="G73" t="s" s="19">
        <v>624</v>
      </c>
      <c r="H73" t="s" s="19">
        <v>360</v>
      </c>
      <c r="I73" t="s" s="19">
        <v>360</v>
      </c>
      <c r="J73" t="s" s="19">
        <v>624</v>
      </c>
      <c r="K73" t="s" s="19">
        <v>360</v>
      </c>
    </row>
    <row r="74">
      <c r="E74" t="s" s="19">
        <v>2326</v>
      </c>
      <c r="F74" t="s" s="19">
        <v>2326</v>
      </c>
      <c r="G74" t="s" s="19">
        <v>2326</v>
      </c>
      <c r="H74" t="s" s="19">
        <v>2326</v>
      </c>
      <c r="I74" t="s" s="19">
        <v>2326</v>
      </c>
      <c r="J74" t="s" s="19">
        <v>2326</v>
      </c>
      <c r="K74" t="s" s="19">
        <v>2326</v>
      </c>
    </row>
    <row r="75">
      <c r="H75" t="s" s="19">
        <v>2586</v>
      </c>
      <c r="I75" t="s" s="19">
        <v>2586</v>
      </c>
      <c r="J75" t="s" s="19">
        <v>2586</v>
      </c>
      <c r="K75" t="s" s="19">
        <v>2586</v>
      </c>
    </row>
    <row r="76">
      <c r="H76" t="s" s="19">
        <v>2380</v>
      </c>
      <c r="I76" t="s" s="19">
        <v>2380</v>
      </c>
      <c r="K76" t="s" s="19">
        <v>2380</v>
      </c>
    </row>
    <row r="77">
      <c r="E77" t="s" s="19">
        <v>2862</v>
      </c>
      <c r="F77" t="s" s="19">
        <v>2864</v>
      </c>
      <c r="G77" t="s" s="19">
        <v>2862</v>
      </c>
    </row>
    <row r="78">
      <c r="B78" t="s" s="11">
        <v>112</v>
      </c>
    </row>
    <row r="79">
      <c r="B79" t="s" s="11">
        <v>489</v>
      </c>
    </row>
    <row r="80">
      <c r="B80" t="s" s="11">
        <v>113</v>
      </c>
    </row>
    <row r="81">
      <c r="B81" t="s" s="11">
        <v>2375</v>
      </c>
    </row>
    <row r="82">
      <c r="B82" t="s" s="11">
        <v>541</v>
      </c>
    </row>
    <row r="83">
      <c r="B83" t="s" s="26">
        <v>2339</v>
      </c>
    </row>
    <row r="84">
      <c r="B84" t="s" s="12">
        <v>2907</v>
      </c>
    </row>
    <row r="86">
      <c r="E86" t="s" s="20">
        <v>2341</v>
      </c>
    </row>
    <row r="87">
      <c r="D87" t="s" s="29">
        <v>2869</v>
      </c>
      <c r="E87" t="s" s="4">
        <v>67</v>
      </c>
      <c r="F87" t="s" s="18">
        <v>2860</v>
      </c>
      <c r="H87" t="s" s="14">
        <v>2867</v>
      </c>
      <c r="I87" t="s" s="19">
        <v>624</v>
      </c>
      <c r="J87" t="s" s="19">
        <v>2326</v>
      </c>
      <c r="M87" t="s" s="19">
        <v>2862</v>
      </c>
    </row>
    <row r="88">
      <c r="D88" t="s" s="29">
        <v>2870</v>
      </c>
      <c r="E88" t="s" s="4">
        <v>68</v>
      </c>
      <c r="F88" t="s" s="18">
        <v>2621</v>
      </c>
      <c r="G88" t="s" s="14">
        <v>2338</v>
      </c>
      <c r="H88" t="s" s="14">
        <v>2867</v>
      </c>
      <c r="I88" t="s" s="19">
        <v>360</v>
      </c>
      <c r="J88" t="s" s="19">
        <v>2326</v>
      </c>
      <c r="K88" t="s" s="19">
        <v>1894</v>
      </c>
      <c r="L88" t="s" s="19">
        <v>2380</v>
      </c>
    </row>
    <row r="89">
      <c r="E89" t="s" s="14">
        <v>489</v>
      </c>
    </row>
    <row r="92">
      <c r="B92" t="s" s="11">
        <v>112</v>
      </c>
    </row>
    <row r="93">
      <c r="B93" t="s" s="11">
        <v>113</v>
      </c>
    </row>
    <row r="94">
      <c r="B94" t="s" s="11">
        <v>2375</v>
      </c>
    </row>
    <row r="95">
      <c r="B95" t="s" s="11">
        <v>541</v>
      </c>
    </row>
    <row r="96">
      <c r="B96" t="s" s="26">
        <v>2339</v>
      </c>
    </row>
    <row r="97">
      <c r="B97" t="s" s="12">
        <v>2908</v>
      </c>
    </row>
    <row r="99">
      <c r="E99" t="s" s="20">
        <v>2538</v>
      </c>
      <c r="G99" t="s" s="20">
        <v>2539</v>
      </c>
    </row>
    <row r="100">
      <c r="E100" t="s" s="20">
        <v>223</v>
      </c>
      <c r="F100" t="s" s="20">
        <v>267</v>
      </c>
      <c r="G100" t="s" s="20">
        <v>223</v>
      </c>
      <c r="H100" t="s" s="20">
        <v>2541</v>
      </c>
      <c r="I100" t="s" s="20">
        <v>2315</v>
      </c>
    </row>
    <row r="101">
      <c r="D101" t="s" s="29">
        <v>2872</v>
      </c>
      <c r="E101" t="s" s="4">
        <v>69</v>
      </c>
      <c r="F101" t="s" s="4">
        <v>312</v>
      </c>
      <c r="G101" t="s" s="4">
        <v>1264</v>
      </c>
      <c r="H101" t="s" s="4">
        <v>2580</v>
      </c>
      <c r="I101" t="s" s="4">
        <v>1266</v>
      </c>
      <c r="J101" t="s" s="14">
        <v>2875</v>
      </c>
      <c r="K101" t="s" s="14">
        <v>2336</v>
      </c>
    </row>
    <row r="102">
      <c r="D102" t="s" s="29">
        <v>2873</v>
      </c>
      <c r="E102" s="8"/>
      <c r="F102" s="8"/>
      <c r="G102" s="8"/>
      <c r="H102" s="8"/>
      <c r="I102" t="s" s="4">
        <v>1281</v>
      </c>
      <c r="J102" t="s" s="14">
        <v>2875</v>
      </c>
      <c r="K102" t="s" s="14">
        <v>2333</v>
      </c>
    </row>
    <row r="103">
      <c r="D103" t="s" s="29">
        <v>2874</v>
      </c>
      <c r="E103" s="8"/>
      <c r="F103" s="8"/>
      <c r="G103" s="8"/>
      <c r="H103" s="8"/>
      <c r="I103" t="s" s="4">
        <v>1296</v>
      </c>
      <c r="J103" t="s" s="14">
        <v>2875</v>
      </c>
    </row>
    <row r="104">
      <c r="E104" t="s" s="18">
        <v>2584</v>
      </c>
      <c r="F104" t="s" s="18">
        <v>2584</v>
      </c>
      <c r="G104" t="s" s="18">
        <v>2584</v>
      </c>
      <c r="H104" t="s" s="18">
        <v>2584</v>
      </c>
      <c r="I104" t="s" s="18">
        <v>2365</v>
      </c>
    </row>
    <row r="105">
      <c r="E105" t="s" s="14">
        <v>2614</v>
      </c>
      <c r="F105" t="s" s="14">
        <v>2616</v>
      </c>
      <c r="G105" t="s" s="14">
        <v>2614</v>
      </c>
      <c r="H105" t="s" s="14">
        <v>2616</v>
      </c>
    </row>
    <row r="106">
      <c r="H106" t="s" s="14">
        <v>2338</v>
      </c>
      <c r="I106" t="s" s="14">
        <v>2338</v>
      </c>
    </row>
    <row r="107">
      <c r="E107" t="s" s="14">
        <v>2615</v>
      </c>
      <c r="F107" t="s" s="14">
        <v>2615</v>
      </c>
      <c r="G107" t="s" s="14">
        <v>2617</v>
      </c>
      <c r="H107" t="s" s="14">
        <v>2617</v>
      </c>
      <c r="I107" t="s" s="14">
        <v>2617</v>
      </c>
    </row>
    <row r="108">
      <c r="E108" t="s" s="19">
        <v>360</v>
      </c>
      <c r="F108" t="s" s="19">
        <v>360</v>
      </c>
      <c r="G108" t="s" s="19">
        <v>360</v>
      </c>
      <c r="H108" t="s" s="19">
        <v>360</v>
      </c>
      <c r="I108" t="s" s="19">
        <v>360</v>
      </c>
    </row>
    <row r="109">
      <c r="E109" t="s" s="19">
        <v>2326</v>
      </c>
      <c r="F109" t="s" s="19">
        <v>2326</v>
      </c>
      <c r="G109" t="s" s="19">
        <v>2326</v>
      </c>
      <c r="H109" t="s" s="19">
        <v>2326</v>
      </c>
      <c r="I109" t="s" s="19">
        <v>2326</v>
      </c>
    </row>
    <row r="110">
      <c r="E110" t="s" s="19">
        <v>2586</v>
      </c>
      <c r="F110" t="s" s="19">
        <v>2586</v>
      </c>
      <c r="G110" t="s" s="19">
        <v>2586</v>
      </c>
      <c r="H110" t="s" s="19">
        <v>2586</v>
      </c>
      <c r="I110" t="s" s="19">
        <v>1894</v>
      </c>
    </row>
    <row r="111">
      <c r="E111" t="s" s="19">
        <v>2380</v>
      </c>
      <c r="F111" t="s" s="19">
        <v>2380</v>
      </c>
      <c r="G111" t="s" s="19">
        <v>2380</v>
      </c>
      <c r="H111" t="s" s="19">
        <v>2380</v>
      </c>
    </row>
    <row r="112">
      <c r="B112" t="s" s="11">
        <v>112</v>
      </c>
    </row>
    <row r="113">
      <c r="B113" t="s" s="11">
        <v>489</v>
      </c>
    </row>
    <row r="114">
      <c r="B114" t="s" s="11">
        <v>113</v>
      </c>
    </row>
    <row r="115">
      <c r="B115" t="s" s="11">
        <v>2375</v>
      </c>
    </row>
    <row r="116">
      <c r="B116" t="s" s="11">
        <v>541</v>
      </c>
    </row>
    <row r="117">
      <c r="B117" t="s" s="26">
        <v>2339</v>
      </c>
    </row>
    <row r="118">
      <c r="B118" t="s" s="12">
        <v>2909</v>
      </c>
    </row>
    <row r="120">
      <c r="E120" t="s" s="20">
        <v>2877</v>
      </c>
      <c r="F120" t="s" s="20">
        <v>2878</v>
      </c>
    </row>
    <row r="121">
      <c r="D121" t="s" s="29">
        <v>2879</v>
      </c>
      <c r="E121" t="s" s="4">
        <v>1309</v>
      </c>
      <c r="F121" t="s" s="4">
        <v>150</v>
      </c>
      <c r="G121" t="s" s="14">
        <v>2884</v>
      </c>
    </row>
    <row r="122">
      <c r="D122" t="s" s="29">
        <v>2880</v>
      </c>
      <c r="E122" t="s" s="4">
        <v>1325</v>
      </c>
      <c r="F122" t="s" s="4">
        <v>151</v>
      </c>
      <c r="G122" t="s" s="14">
        <v>2885</v>
      </c>
    </row>
    <row r="123">
      <c r="D123" t="s" s="29">
        <v>2881</v>
      </c>
      <c r="E123" t="s" s="4">
        <v>1340</v>
      </c>
      <c r="F123" t="s" s="4">
        <v>152</v>
      </c>
      <c r="G123" t="s" s="14">
        <v>2886</v>
      </c>
    </row>
    <row r="124">
      <c r="D124" t="s" s="29">
        <v>2882</v>
      </c>
      <c r="E124" t="s" s="4">
        <v>1355</v>
      </c>
      <c r="F124" t="s" s="4">
        <v>153</v>
      </c>
      <c r="G124" t="s" s="14">
        <v>2887</v>
      </c>
      <c r="H124" t="s" s="14">
        <v>2333</v>
      </c>
    </row>
    <row r="125">
      <c r="D125" t="s" s="29">
        <v>2883</v>
      </c>
      <c r="E125" t="s" s="4">
        <v>1371</v>
      </c>
      <c r="F125" t="s" s="4">
        <v>566</v>
      </c>
      <c r="G125" t="s" s="14">
        <v>2887</v>
      </c>
    </row>
    <row r="126">
      <c r="E126" t="s" s="18">
        <v>2888</v>
      </c>
      <c r="F126" t="s" s="18">
        <v>2888</v>
      </c>
    </row>
    <row r="127">
      <c r="E127" t="s" s="14">
        <v>2337</v>
      </c>
      <c r="F127" t="s" s="14">
        <v>2338</v>
      </c>
    </row>
    <row r="128">
      <c r="E128" t="s" s="19">
        <v>360</v>
      </c>
      <c r="F128" t="s" s="19">
        <v>360</v>
      </c>
    </row>
    <row r="129">
      <c r="E129" t="s" s="19">
        <v>2326</v>
      </c>
      <c r="F129" t="s" s="19">
        <v>2326</v>
      </c>
    </row>
    <row r="130">
      <c r="E130" t="s" s="19">
        <v>1894</v>
      </c>
      <c r="F130" t="s" s="19">
        <v>1894</v>
      </c>
    </row>
    <row r="131">
      <c r="E131" t="s" s="19">
        <v>2889</v>
      </c>
      <c r="F131" t="s" s="19">
        <v>2889</v>
      </c>
    </row>
    <row r="132">
      <c r="B132" t="s" s="11">
        <v>112</v>
      </c>
    </row>
    <row r="133">
      <c r="B133" t="s" s="11">
        <v>489</v>
      </c>
    </row>
    <row r="134">
      <c r="B134" t="s" s="11">
        <v>113</v>
      </c>
    </row>
    <row r="135">
      <c r="B135" t="s" s="11">
        <v>2375</v>
      </c>
    </row>
    <row r="136">
      <c r="B136" t="s" s="11">
        <v>541</v>
      </c>
    </row>
    <row r="137">
      <c r="B137" t="s" s="26">
        <v>2339</v>
      </c>
    </row>
    <row r="138">
      <c r="B138" t="s" s="12">
        <v>2910</v>
      </c>
    </row>
    <row r="140">
      <c r="E140" t="s" s="20">
        <v>2877</v>
      </c>
      <c r="F140" t="s" s="20">
        <v>2878</v>
      </c>
    </row>
    <row r="141">
      <c r="D141" t="s" s="29">
        <v>2891</v>
      </c>
      <c r="E141" t="s" s="4">
        <v>1386</v>
      </c>
      <c r="F141" t="s" s="4">
        <v>297</v>
      </c>
      <c r="G141" t="s" s="14">
        <v>2330</v>
      </c>
      <c r="H141" t="s" s="14">
        <v>2333</v>
      </c>
    </row>
    <row r="142">
      <c r="D142" t="s" s="29">
        <v>2892</v>
      </c>
      <c r="E142" t="s" s="4">
        <v>1401</v>
      </c>
      <c r="F142" t="s" s="4">
        <v>316</v>
      </c>
      <c r="G142" t="s" s="14">
        <v>2330</v>
      </c>
    </row>
    <row r="143">
      <c r="E143" t="s" s="18">
        <v>2888</v>
      </c>
      <c r="F143" t="s" s="18">
        <v>2888</v>
      </c>
    </row>
    <row r="144">
      <c r="E144" t="s" s="14">
        <v>2337</v>
      </c>
      <c r="F144" t="s" s="14">
        <v>2338</v>
      </c>
    </row>
    <row r="145">
      <c r="E145" t="s" s="19">
        <v>360</v>
      </c>
      <c r="F145" t="s" s="19">
        <v>360</v>
      </c>
    </row>
    <row r="146">
      <c r="E146" t="s" s="19">
        <v>2326</v>
      </c>
      <c r="F146" t="s" s="19">
        <v>2326</v>
      </c>
    </row>
    <row r="147">
      <c r="E147" t="s" s="19">
        <v>1894</v>
      </c>
      <c r="F147" t="s" s="19">
        <v>1894</v>
      </c>
    </row>
    <row r="148">
      <c r="E148" t="s" s="19">
        <v>2889</v>
      </c>
      <c r="F148" t="s" s="19">
        <v>2889</v>
      </c>
    </row>
    <row r="149">
      <c r="B149" t="s" s="11">
        <v>112</v>
      </c>
    </row>
    <row r="150">
      <c r="B150" t="s" s="11">
        <v>489</v>
      </c>
    </row>
    <row r="151">
      <c r="B151" t="s" s="11">
        <v>113</v>
      </c>
    </row>
    <row r="152">
      <c r="B152" t="s" s="11">
        <v>2375</v>
      </c>
    </row>
    <row r="153">
      <c r="B153" t="s" s="11">
        <v>541</v>
      </c>
    </row>
    <row r="154">
      <c r="B154" t="s" s="26">
        <v>2339</v>
      </c>
    </row>
    <row r="155">
      <c r="B155" t="s" s="12">
        <v>2911</v>
      </c>
    </row>
  </sheetData>
  <mergeCells>
    <mergeCell ref="E21:F21"/>
    <mergeCell ref="G21:K21"/>
    <mergeCell ref="E63:F63"/>
    <mergeCell ref="H63:K63"/>
    <mergeCell ref="E99:F99"/>
    <mergeCell ref="G99:I99"/>
  </mergeCells>
  <pageMargins bottom="0.75" footer="0.3" header="0.3" left="0.7" right="0.7" top="0.75"/>
  <drawing r:id="rId1"/>
  <legacyDrawing r:id="rId3"/>
</worksheet>
</file>

<file path=xl/worksheets/sheet56.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61.22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2912</v>
      </c>
    </row>
    <row r="6">
      <c r="E6" t="s" s="20">
        <v>2523</v>
      </c>
    </row>
    <row r="7">
      <c r="D7" t="s" s="29">
        <v>2807</v>
      </c>
      <c r="E7" t="s" s="4">
        <v>2725</v>
      </c>
      <c r="F7" t="s" s="18">
        <v>2812</v>
      </c>
      <c r="G7" t="s" s="19">
        <v>2391</v>
      </c>
      <c r="H7" t="s" s="19">
        <v>2813</v>
      </c>
    </row>
    <row r="8">
      <c r="D8" t="s" s="29">
        <v>2808</v>
      </c>
      <c r="E8" t="s" s="4">
        <v>2726</v>
      </c>
      <c r="F8" t="s" s="18">
        <v>2814</v>
      </c>
      <c r="G8" t="s" s="19">
        <v>2391</v>
      </c>
      <c r="H8" t="s" s="19">
        <v>2815</v>
      </c>
    </row>
    <row r="9">
      <c r="D9" t="s" s="29">
        <v>2809</v>
      </c>
      <c r="E9" t="s" s="4">
        <v>2727</v>
      </c>
      <c r="F9" t="s" s="18">
        <v>2816</v>
      </c>
      <c r="G9" t="s" s="19">
        <v>2391</v>
      </c>
      <c r="H9" t="s" s="19">
        <v>2817</v>
      </c>
    </row>
    <row r="10">
      <c r="D10" t="s" s="29">
        <v>2810</v>
      </c>
      <c r="E10" t="s" s="4">
        <v>2728</v>
      </c>
      <c r="F10" t="s" s="18">
        <v>2818</v>
      </c>
      <c r="G10" t="s" s="19">
        <v>2391</v>
      </c>
      <c r="H10" t="s" s="19">
        <v>2819</v>
      </c>
    </row>
    <row r="11">
      <c r="D11" t="s" s="29">
        <v>2811</v>
      </c>
      <c r="E11" t="s" s="4">
        <v>2729</v>
      </c>
      <c r="F11" t="s" s="18">
        <v>2820</v>
      </c>
      <c r="G11" t="s" s="19">
        <v>2391</v>
      </c>
      <c r="H11" t="s" s="19">
        <v>2821</v>
      </c>
    </row>
    <row r="12">
      <c r="D12" t="s" s="29">
        <v>2724</v>
      </c>
      <c r="E12" t="s" s="4">
        <v>2652</v>
      </c>
      <c r="F12" t="s" s="18">
        <v>2822</v>
      </c>
      <c r="G12" t="s" s="19">
        <v>2391</v>
      </c>
      <c r="H12" t="s" s="19">
        <v>2823</v>
      </c>
    </row>
    <row r="13"/>
    <row r="14">
      <c r="B14" t="s" s="11">
        <v>162</v>
      </c>
    </row>
    <row r="15">
      <c r="B15" t="s" s="11">
        <v>1973</v>
      </c>
    </row>
    <row r="16">
      <c r="B16" t="s" s="11">
        <v>2407</v>
      </c>
    </row>
    <row r="17">
      <c r="B17" t="s" s="11">
        <v>2375</v>
      </c>
    </row>
    <row r="18">
      <c r="B18" t="s" s="11">
        <v>541</v>
      </c>
    </row>
    <row r="19">
      <c r="B19" t="s" s="26">
        <v>2339</v>
      </c>
    </row>
    <row r="20">
      <c r="B20" t="s" s="12">
        <v>2913</v>
      </c>
    </row>
    <row r="22">
      <c r="E22" t="s" s="20">
        <v>2538</v>
      </c>
      <c r="G22" t="s" s="20">
        <v>2539</v>
      </c>
    </row>
    <row r="23">
      <c r="E23" t="s" s="20">
        <v>223</v>
      </c>
      <c r="F23" t="s" s="20">
        <v>267</v>
      </c>
      <c r="G23" t="s" s="20">
        <v>223</v>
      </c>
      <c r="H23" t="s" s="20">
        <v>2540</v>
      </c>
      <c r="I23" t="s" s="20">
        <v>2314</v>
      </c>
      <c r="J23" t="s" s="20">
        <v>2541</v>
      </c>
      <c r="K23" t="s" s="20">
        <v>2315</v>
      </c>
    </row>
    <row r="24">
      <c r="D24" t="s" s="6">
        <v>2825</v>
      </c>
      <c r="E24" t="s" s="4">
        <v>52</v>
      </c>
      <c r="F24" t="s" s="4">
        <v>1936</v>
      </c>
      <c r="G24" t="s" s="4">
        <v>757</v>
      </c>
      <c r="H24" t="s" s="4">
        <v>2566</v>
      </c>
      <c r="I24" t="s" s="4">
        <v>822</v>
      </c>
      <c r="J24" t="s" s="4">
        <v>2567</v>
      </c>
      <c r="K24" t="s" s="4">
        <v>835</v>
      </c>
      <c r="L24" t="s" s="14">
        <v>2833</v>
      </c>
    </row>
    <row r="25">
      <c r="D25" t="s" s="6">
        <v>2826</v>
      </c>
      <c r="E25" t="s" s="4">
        <v>53</v>
      </c>
      <c r="F25" t="s" s="4">
        <v>2568</v>
      </c>
      <c r="G25" t="s" s="4">
        <v>758</v>
      </c>
      <c r="H25" t="s" s="4">
        <v>2569</v>
      </c>
      <c r="I25" t="s" s="4">
        <v>823</v>
      </c>
      <c r="J25" t="s" s="4">
        <v>2570</v>
      </c>
      <c r="K25" t="s" s="4">
        <v>836</v>
      </c>
      <c r="L25" t="s" s="14">
        <v>2834</v>
      </c>
    </row>
    <row r="26">
      <c r="D26" t="s" s="6">
        <v>2827</v>
      </c>
      <c r="E26" t="s" s="4">
        <v>54</v>
      </c>
      <c r="F26" t="s" s="4">
        <v>2758</v>
      </c>
      <c r="G26" t="s" s="4">
        <v>759</v>
      </c>
      <c r="H26" t="s" s="4">
        <v>2759</v>
      </c>
      <c r="I26" t="s" s="4">
        <v>824</v>
      </c>
      <c r="J26" t="s" s="4">
        <v>2760</v>
      </c>
      <c r="K26" t="s" s="4">
        <v>837</v>
      </c>
      <c r="L26" t="s" s="14">
        <v>2835</v>
      </c>
    </row>
    <row r="27">
      <c r="D27" t="s" s="6">
        <v>2828</v>
      </c>
      <c r="E27" s="8"/>
      <c r="F27" s="8"/>
      <c r="G27" s="8"/>
      <c r="H27" s="8"/>
      <c r="I27" t="s" s="4">
        <v>2761</v>
      </c>
      <c r="J27" s="8"/>
      <c r="K27" t="s" s="4">
        <v>2762</v>
      </c>
      <c r="L27" t="s" s="14">
        <v>2836</v>
      </c>
    </row>
    <row r="28">
      <c r="D28" t="s" s="7">
        <v>2750</v>
      </c>
      <c r="E28" t="s" s="4">
        <v>55</v>
      </c>
      <c r="F28" t="s" s="4">
        <v>2571</v>
      </c>
      <c r="G28" t="s" s="4">
        <v>760</v>
      </c>
      <c r="H28" t="s" s="4">
        <v>2572</v>
      </c>
      <c r="I28" t="s" s="4">
        <v>825</v>
      </c>
      <c r="J28" t="s" s="4">
        <v>2573</v>
      </c>
      <c r="K28" t="s" s="4">
        <v>838</v>
      </c>
      <c r="L28" t="s" s="14">
        <v>2837</v>
      </c>
    </row>
    <row r="29">
      <c r="D29" t="s" s="7">
        <v>2751</v>
      </c>
      <c r="E29" t="s" s="4">
        <v>56</v>
      </c>
      <c r="F29" t="s" s="4">
        <v>530</v>
      </c>
      <c r="G29" t="s" s="4">
        <v>761</v>
      </c>
      <c r="H29" t="s" s="4">
        <v>1129</v>
      </c>
      <c r="I29" t="s" s="4">
        <v>826</v>
      </c>
      <c r="J29" t="s" s="4">
        <v>2763</v>
      </c>
      <c r="K29" t="s" s="4">
        <v>839</v>
      </c>
      <c r="L29" t="s" s="14">
        <v>2838</v>
      </c>
    </row>
    <row r="30">
      <c r="D30" t="s" s="7">
        <v>2752</v>
      </c>
      <c r="E30" t="s" s="4">
        <v>57</v>
      </c>
      <c r="F30" t="s" s="4">
        <v>2764</v>
      </c>
      <c r="G30" t="s" s="4">
        <v>762</v>
      </c>
      <c r="H30" t="s" s="4">
        <v>2765</v>
      </c>
      <c r="I30" t="s" s="4">
        <v>827</v>
      </c>
      <c r="J30" t="s" s="4">
        <v>2766</v>
      </c>
      <c r="K30" t="s" s="4">
        <v>840</v>
      </c>
      <c r="L30" t="s" s="14">
        <v>2839</v>
      </c>
    </row>
    <row r="31">
      <c r="D31" t="s" s="6">
        <v>2829</v>
      </c>
      <c r="E31" t="s" s="4">
        <v>58</v>
      </c>
      <c r="F31" t="s" s="4">
        <v>300</v>
      </c>
      <c r="G31" t="s" s="4">
        <v>763</v>
      </c>
      <c r="H31" t="s" s="4">
        <v>2516</v>
      </c>
      <c r="I31" t="s" s="4">
        <v>828</v>
      </c>
      <c r="J31" t="s" s="4">
        <v>2517</v>
      </c>
      <c r="K31" t="s" s="4">
        <v>841</v>
      </c>
      <c r="L31" t="s" s="14">
        <v>2840</v>
      </c>
    </row>
    <row r="32">
      <c r="D32" t="s" s="6">
        <v>2830</v>
      </c>
      <c r="E32" t="s" s="4">
        <v>59</v>
      </c>
      <c r="F32" t="s" s="4">
        <v>302</v>
      </c>
      <c r="G32" t="s" s="4">
        <v>1159</v>
      </c>
      <c r="H32" t="s" s="4">
        <v>2472</v>
      </c>
      <c r="I32" t="s" s="4">
        <v>1160</v>
      </c>
      <c r="J32" t="s" s="4">
        <v>2574</v>
      </c>
      <c r="K32" t="s" s="4">
        <v>1161</v>
      </c>
      <c r="L32" t="s" s="14">
        <v>2841</v>
      </c>
    </row>
    <row r="33">
      <c r="D33" t="s" s="6">
        <v>2831</v>
      </c>
      <c r="E33" s="8"/>
      <c r="F33" s="8"/>
      <c r="G33" s="8"/>
      <c r="H33" s="8"/>
      <c r="I33" t="s" s="4">
        <v>829</v>
      </c>
      <c r="J33" s="8"/>
      <c r="K33" t="s" s="4">
        <v>842</v>
      </c>
      <c r="L33" t="s" s="14">
        <v>2842</v>
      </c>
      <c r="M33" t="s" s="14">
        <v>2333</v>
      </c>
    </row>
    <row r="34">
      <c r="D34" t="s" s="6">
        <v>2832</v>
      </c>
      <c r="E34" s="8"/>
      <c r="F34" s="8"/>
      <c r="G34" s="8"/>
      <c r="H34" s="8"/>
      <c r="I34" t="s" s="4">
        <v>830</v>
      </c>
      <c r="J34" s="8"/>
      <c r="K34" t="s" s="4">
        <v>843</v>
      </c>
      <c r="L34" t="s" s="14">
        <v>2842</v>
      </c>
    </row>
    <row r="35">
      <c r="E35" t="s" s="18">
        <v>2584</v>
      </c>
      <c r="F35" t="s" s="18">
        <v>2584</v>
      </c>
      <c r="G35" t="s" s="18">
        <v>2584</v>
      </c>
      <c r="H35" t="s" s="18">
        <v>2584</v>
      </c>
      <c r="I35" t="s" s="18">
        <v>2621</v>
      </c>
      <c r="J35" t="s" s="18">
        <v>2584</v>
      </c>
      <c r="K35" t="s" s="18">
        <v>2621</v>
      </c>
    </row>
    <row r="36">
      <c r="E36" t="s" s="14">
        <v>2614</v>
      </c>
      <c r="F36" t="s" s="14">
        <v>2616</v>
      </c>
      <c r="G36" t="s" s="14">
        <v>2614</v>
      </c>
      <c r="H36" t="s" s="14">
        <v>2616</v>
      </c>
      <c r="J36" t="s" s="14">
        <v>2616</v>
      </c>
    </row>
    <row r="37">
      <c r="H37" t="s" s="14">
        <v>2337</v>
      </c>
      <c r="I37" t="s" s="14">
        <v>2337</v>
      </c>
      <c r="J37" t="s" s="14">
        <v>2338</v>
      </c>
      <c r="K37" t="s" s="14">
        <v>2338</v>
      </c>
    </row>
    <row r="38">
      <c r="E38" t="s" s="14">
        <v>2615</v>
      </c>
      <c r="F38" t="s" s="14">
        <v>2615</v>
      </c>
      <c r="G38" t="s" s="14">
        <v>2617</v>
      </c>
      <c r="H38" t="s" s="14">
        <v>2617</v>
      </c>
      <c r="I38" t="s" s="14">
        <v>2617</v>
      </c>
      <c r="J38" t="s" s="14">
        <v>2617</v>
      </c>
      <c r="K38" t="s" s="14">
        <v>2617</v>
      </c>
    </row>
    <row r="39">
      <c r="E39" t="s" s="19">
        <v>360</v>
      </c>
      <c r="F39" t="s" s="19">
        <v>360</v>
      </c>
      <c r="G39" t="s" s="19">
        <v>360</v>
      </c>
      <c r="H39" t="s" s="19">
        <v>360</v>
      </c>
      <c r="I39" t="s" s="19">
        <v>360</v>
      </c>
      <c r="J39" t="s" s="19">
        <v>360</v>
      </c>
      <c r="K39" t="s" s="19">
        <v>360</v>
      </c>
    </row>
    <row r="40">
      <c r="E40" t="s" s="19">
        <v>2326</v>
      </c>
      <c r="F40" t="s" s="19">
        <v>2326</v>
      </c>
      <c r="G40" t="s" s="19">
        <v>2326</v>
      </c>
      <c r="H40" t="s" s="19">
        <v>2326</v>
      </c>
      <c r="I40" t="s" s="19">
        <v>2326</v>
      </c>
      <c r="J40" t="s" s="19">
        <v>2326</v>
      </c>
      <c r="K40" t="s" s="19">
        <v>2326</v>
      </c>
    </row>
    <row r="41">
      <c r="E41" t="s" s="19">
        <v>2586</v>
      </c>
      <c r="F41" t="s" s="19">
        <v>2586</v>
      </c>
      <c r="G41" t="s" s="19">
        <v>2586</v>
      </c>
      <c r="H41" t="s" s="19">
        <v>2586</v>
      </c>
      <c r="I41" t="s" s="19">
        <v>1894</v>
      </c>
      <c r="J41" t="s" s="19">
        <v>2586</v>
      </c>
      <c r="K41" t="s" s="19">
        <v>1894</v>
      </c>
    </row>
    <row r="42">
      <c r="E42" t="s" s="19">
        <v>2380</v>
      </c>
      <c r="F42" t="s" s="19">
        <v>2380</v>
      </c>
      <c r="G42" t="s" s="19">
        <v>2380</v>
      </c>
      <c r="H42" t="s" s="19">
        <v>2380</v>
      </c>
      <c r="I42" t="s" s="19">
        <v>2380</v>
      </c>
      <c r="J42" t="s" s="19">
        <v>2380</v>
      </c>
      <c r="K42" t="s" s="19">
        <v>2380</v>
      </c>
    </row>
    <row r="43">
      <c r="B43" t="s" s="11">
        <v>162</v>
      </c>
    </row>
    <row r="44">
      <c r="B44" t="s" s="11">
        <v>489</v>
      </c>
    </row>
    <row r="45">
      <c r="B45" t="s" s="11">
        <v>1973</v>
      </c>
    </row>
    <row r="46">
      <c r="B46" t="s" s="11">
        <v>2407</v>
      </c>
    </row>
    <row r="47">
      <c r="B47" t="s" s="11">
        <v>2375</v>
      </c>
    </row>
    <row r="48">
      <c r="B48" t="s" s="11">
        <v>541</v>
      </c>
    </row>
    <row r="49">
      <c r="B49" t="s" s="26">
        <v>2339</v>
      </c>
    </row>
    <row r="50">
      <c r="B50" t="s" s="12">
        <v>2914</v>
      </c>
    </row>
    <row r="52">
      <c r="E52" t="s" s="20">
        <v>2781</v>
      </c>
    </row>
    <row r="53">
      <c r="D53" t="s" s="29">
        <v>2782</v>
      </c>
      <c r="E53" t="s" s="27">
        <v>62</v>
      </c>
      <c r="F53" t="s" s="18">
        <v>2783</v>
      </c>
      <c r="G53" t="s" s="14">
        <v>2842</v>
      </c>
      <c r="H53" t="s" s="19">
        <v>624</v>
      </c>
      <c r="I53" t="s" s="19">
        <v>2326</v>
      </c>
      <c r="J53" t="s" s="19">
        <v>2784</v>
      </c>
    </row>
    <row r="54">
      <c r="E54" t="s" s="14">
        <v>489</v>
      </c>
    </row>
    <row r="59">
      <c r="B59" t="s" s="11">
        <v>162</v>
      </c>
    </row>
    <row r="60">
      <c r="B60" t="s" s="11">
        <v>1973</v>
      </c>
    </row>
    <row r="61">
      <c r="B61" t="s" s="11">
        <v>2407</v>
      </c>
    </row>
    <row r="62">
      <c r="B62" t="s" s="11">
        <v>2375</v>
      </c>
    </row>
    <row r="63">
      <c r="B63" t="s" s="11">
        <v>541</v>
      </c>
    </row>
    <row r="64">
      <c r="B64" t="s" s="26">
        <v>2339</v>
      </c>
    </row>
    <row r="65">
      <c r="B65" t="s" s="12">
        <v>2915</v>
      </c>
    </row>
    <row r="67">
      <c r="E67" t="s" s="20">
        <v>2845</v>
      </c>
      <c r="G67" t="s" s="20">
        <v>2848</v>
      </c>
      <c r="H67" t="s" s="20">
        <v>2849</v>
      </c>
    </row>
    <row r="68">
      <c r="E68" t="s" s="20">
        <v>2846</v>
      </c>
      <c r="F68" t="s" s="20">
        <v>2847</v>
      </c>
      <c r="G68" t="s" s="20">
        <v>2781</v>
      </c>
      <c r="H68" t="s" s="20">
        <v>2850</v>
      </c>
      <c r="I68" t="s" s="20">
        <v>2851</v>
      </c>
      <c r="J68" t="s" s="20">
        <v>2852</v>
      </c>
      <c r="K68" t="s" s="20">
        <v>2853</v>
      </c>
    </row>
    <row r="69">
      <c r="D69" t="s" s="29">
        <v>2854</v>
      </c>
      <c r="E69" t="s" s="27">
        <v>63</v>
      </c>
      <c r="F69" t="s" s="27">
        <v>1938</v>
      </c>
      <c r="G69" t="s" s="27">
        <v>767</v>
      </c>
      <c r="H69" t="s" s="4">
        <v>832</v>
      </c>
      <c r="I69" t="s" s="4">
        <v>845</v>
      </c>
      <c r="J69" t="s" s="4">
        <v>855</v>
      </c>
      <c r="K69" t="s" s="4">
        <v>865</v>
      </c>
      <c r="L69" t="s" s="14">
        <v>1453</v>
      </c>
    </row>
    <row r="70">
      <c r="D70" t="s" s="29">
        <v>2855</v>
      </c>
      <c r="E70" t="s" s="27">
        <v>64</v>
      </c>
      <c r="F70" t="s" s="27">
        <v>2858</v>
      </c>
      <c r="G70" t="s" s="27">
        <v>768</v>
      </c>
      <c r="H70" t="s" s="4">
        <v>833</v>
      </c>
      <c r="I70" t="s" s="4">
        <v>846</v>
      </c>
      <c r="J70" t="s" s="4">
        <v>856</v>
      </c>
      <c r="K70" t="s" s="4">
        <v>866</v>
      </c>
      <c r="L70" t="s" s="14">
        <v>1454</v>
      </c>
    </row>
    <row r="71">
      <c r="D71" t="s" s="29">
        <v>2856</v>
      </c>
      <c r="E71" t="s" s="27">
        <v>65</v>
      </c>
      <c r="F71" t="s" s="27">
        <v>309</v>
      </c>
      <c r="G71" t="s" s="27">
        <v>769</v>
      </c>
      <c r="H71" t="s" s="4">
        <v>834</v>
      </c>
      <c r="I71" t="s" s="4">
        <v>847</v>
      </c>
      <c r="J71" t="s" s="4">
        <v>857</v>
      </c>
      <c r="K71" t="s" s="4">
        <v>867</v>
      </c>
      <c r="L71" t="s" s="14">
        <v>1455</v>
      </c>
    </row>
    <row r="72">
      <c r="D72" t="s" s="29">
        <v>1085</v>
      </c>
      <c r="E72" t="s" s="27">
        <v>66</v>
      </c>
      <c r="F72" t="s" s="27">
        <v>1940</v>
      </c>
      <c r="G72" t="s" s="27">
        <v>1232</v>
      </c>
      <c r="H72" t="s" s="4">
        <v>1233</v>
      </c>
      <c r="I72" t="s" s="4">
        <v>1234</v>
      </c>
      <c r="J72" t="s" s="4">
        <v>1235</v>
      </c>
      <c r="K72" t="s" s="4">
        <v>1236</v>
      </c>
      <c r="L72" t="s" s="14">
        <v>1465</v>
      </c>
    </row>
    <row r="73">
      <c r="D73" t="s" s="29">
        <v>2857</v>
      </c>
      <c r="E73" s="8"/>
      <c r="F73" s="8"/>
      <c r="G73" s="8"/>
      <c r="H73" s="8"/>
      <c r="I73" s="8"/>
      <c r="J73" s="8"/>
      <c r="K73" t="s" s="4">
        <v>2859</v>
      </c>
      <c r="L73" t="s" s="14">
        <v>424</v>
      </c>
    </row>
    <row r="74">
      <c r="E74" t="s" s="18">
        <v>2860</v>
      </c>
      <c r="F74" t="s" s="18">
        <v>2863</v>
      </c>
      <c r="G74" t="s" s="18">
        <v>2860</v>
      </c>
      <c r="H74" t="s" s="18">
        <v>2584</v>
      </c>
      <c r="I74" t="s" s="18">
        <v>2584</v>
      </c>
      <c r="J74" t="s" s="18">
        <v>2866</v>
      </c>
      <c r="K74" t="s" s="18">
        <v>2584</v>
      </c>
    </row>
    <row r="75">
      <c r="J75" t="s" s="14">
        <v>2333</v>
      </c>
    </row>
    <row r="76">
      <c r="E76" t="s" s="14">
        <v>2861</v>
      </c>
      <c r="F76" t="s" s="14">
        <v>2861</v>
      </c>
      <c r="G76" t="s" s="14">
        <v>2865</v>
      </c>
      <c r="H76" t="s" s="14">
        <v>2861</v>
      </c>
      <c r="I76" t="s" s="14">
        <v>2865</v>
      </c>
      <c r="J76" t="s" s="14">
        <v>2867</v>
      </c>
      <c r="K76" t="s" s="14">
        <v>2867</v>
      </c>
    </row>
    <row r="77">
      <c r="E77" t="s" s="19">
        <v>624</v>
      </c>
      <c r="F77" t="s" s="19">
        <v>624</v>
      </c>
      <c r="G77" t="s" s="19">
        <v>624</v>
      </c>
      <c r="H77" t="s" s="19">
        <v>360</v>
      </c>
      <c r="I77" t="s" s="19">
        <v>360</v>
      </c>
      <c r="J77" t="s" s="19">
        <v>624</v>
      </c>
      <c r="K77" t="s" s="19">
        <v>360</v>
      </c>
    </row>
    <row r="78">
      <c r="E78" t="s" s="19">
        <v>2326</v>
      </c>
      <c r="F78" t="s" s="19">
        <v>2326</v>
      </c>
      <c r="G78" t="s" s="19">
        <v>2326</v>
      </c>
      <c r="H78" t="s" s="19">
        <v>2326</v>
      </c>
      <c r="I78" t="s" s="19">
        <v>2326</v>
      </c>
      <c r="J78" t="s" s="19">
        <v>2326</v>
      </c>
      <c r="K78" t="s" s="19">
        <v>2326</v>
      </c>
    </row>
    <row r="79">
      <c r="H79" t="s" s="19">
        <v>2586</v>
      </c>
      <c r="I79" t="s" s="19">
        <v>2586</v>
      </c>
      <c r="J79" t="s" s="19">
        <v>2586</v>
      </c>
      <c r="K79" t="s" s="19">
        <v>2586</v>
      </c>
    </row>
    <row r="80">
      <c r="H80" t="s" s="19">
        <v>2380</v>
      </c>
      <c r="I80" t="s" s="19">
        <v>2380</v>
      </c>
      <c r="K80" t="s" s="19">
        <v>2380</v>
      </c>
    </row>
    <row r="81">
      <c r="E81" t="s" s="19">
        <v>2862</v>
      </c>
      <c r="F81" t="s" s="19">
        <v>2864</v>
      </c>
      <c r="G81" t="s" s="19">
        <v>2862</v>
      </c>
    </row>
    <row r="82">
      <c r="B82" t="s" s="11">
        <v>162</v>
      </c>
    </row>
    <row r="83">
      <c r="B83" t="s" s="11">
        <v>489</v>
      </c>
    </row>
    <row r="84">
      <c r="B84" t="s" s="11">
        <v>1973</v>
      </c>
    </row>
    <row r="85">
      <c r="B85" t="s" s="11">
        <v>2407</v>
      </c>
    </row>
    <row r="86">
      <c r="B86" t="s" s="11">
        <v>2375</v>
      </c>
    </row>
    <row r="87">
      <c r="B87" t="s" s="11">
        <v>541</v>
      </c>
    </row>
    <row r="88">
      <c r="B88" t="s" s="26">
        <v>2339</v>
      </c>
    </row>
    <row r="89">
      <c r="B89" t="s" s="12">
        <v>2916</v>
      </c>
    </row>
    <row r="91">
      <c r="E91" t="s" s="20">
        <v>2341</v>
      </c>
    </row>
    <row r="92">
      <c r="D92" t="s" s="29">
        <v>2869</v>
      </c>
      <c r="E92" t="s" s="4">
        <v>67</v>
      </c>
      <c r="F92" t="s" s="18">
        <v>2860</v>
      </c>
      <c r="H92" t="s" s="14">
        <v>2867</v>
      </c>
      <c r="I92" t="s" s="19">
        <v>624</v>
      </c>
      <c r="J92" t="s" s="19">
        <v>2326</v>
      </c>
      <c r="M92" t="s" s="19">
        <v>2862</v>
      </c>
    </row>
    <row r="93">
      <c r="D93" t="s" s="29">
        <v>2870</v>
      </c>
      <c r="E93" t="s" s="4">
        <v>68</v>
      </c>
      <c r="F93" t="s" s="18">
        <v>2621</v>
      </c>
      <c r="G93" t="s" s="14">
        <v>2338</v>
      </c>
      <c r="H93" t="s" s="14">
        <v>2867</v>
      </c>
      <c r="I93" t="s" s="19">
        <v>360</v>
      </c>
      <c r="J93" t="s" s="19">
        <v>2326</v>
      </c>
      <c r="K93" t="s" s="19">
        <v>1894</v>
      </c>
      <c r="L93" t="s" s="19">
        <v>2380</v>
      </c>
    </row>
    <row r="94">
      <c r="E94" t="s" s="14">
        <v>489</v>
      </c>
    </row>
    <row r="98">
      <c r="B98" t="s" s="11">
        <v>162</v>
      </c>
    </row>
    <row r="99">
      <c r="B99" t="s" s="11">
        <v>1973</v>
      </c>
    </row>
    <row r="100">
      <c r="B100" t="s" s="11">
        <v>2407</v>
      </c>
    </row>
    <row r="101">
      <c r="B101" t="s" s="11">
        <v>2375</v>
      </c>
    </row>
    <row r="102">
      <c r="B102" t="s" s="11">
        <v>541</v>
      </c>
    </row>
    <row r="103">
      <c r="B103" t="s" s="26">
        <v>2339</v>
      </c>
    </row>
    <row r="104">
      <c r="B104" t="s" s="12">
        <v>2917</v>
      </c>
    </row>
    <row r="106">
      <c r="E106" t="s" s="20">
        <v>2538</v>
      </c>
      <c r="G106" t="s" s="20">
        <v>2539</v>
      </c>
    </row>
    <row r="107">
      <c r="E107" t="s" s="20">
        <v>223</v>
      </c>
      <c r="F107" t="s" s="20">
        <v>267</v>
      </c>
      <c r="G107" t="s" s="20">
        <v>223</v>
      </c>
      <c r="H107" t="s" s="20">
        <v>2541</v>
      </c>
      <c r="I107" t="s" s="20">
        <v>2315</v>
      </c>
    </row>
    <row r="108">
      <c r="D108" t="s" s="29">
        <v>2872</v>
      </c>
      <c r="E108" t="s" s="4">
        <v>69</v>
      </c>
      <c r="F108" t="s" s="4">
        <v>312</v>
      </c>
      <c r="G108" t="s" s="4">
        <v>1264</v>
      </c>
      <c r="H108" t="s" s="4">
        <v>2580</v>
      </c>
      <c r="I108" t="s" s="4">
        <v>1266</v>
      </c>
      <c r="J108" t="s" s="14">
        <v>2875</v>
      </c>
      <c r="K108" t="s" s="14">
        <v>2336</v>
      </c>
    </row>
    <row r="109">
      <c r="D109" t="s" s="29">
        <v>2873</v>
      </c>
      <c r="E109" s="8"/>
      <c r="F109" s="8"/>
      <c r="G109" s="8"/>
      <c r="H109" s="8"/>
      <c r="I109" t="s" s="4">
        <v>1281</v>
      </c>
      <c r="J109" t="s" s="14">
        <v>2875</v>
      </c>
      <c r="K109" t="s" s="14">
        <v>2333</v>
      </c>
    </row>
    <row r="110">
      <c r="D110" t="s" s="29">
        <v>2874</v>
      </c>
      <c r="E110" s="8"/>
      <c r="F110" s="8"/>
      <c r="G110" s="8"/>
      <c r="H110" s="8"/>
      <c r="I110" t="s" s="4">
        <v>1296</v>
      </c>
      <c r="J110" t="s" s="14">
        <v>2875</v>
      </c>
    </row>
    <row r="111">
      <c r="E111" t="s" s="18">
        <v>2584</v>
      </c>
      <c r="F111" t="s" s="18">
        <v>2584</v>
      </c>
      <c r="G111" t="s" s="18">
        <v>2584</v>
      </c>
      <c r="H111" t="s" s="18">
        <v>2584</v>
      </c>
      <c r="I111" t="s" s="18">
        <v>2365</v>
      </c>
    </row>
    <row r="112">
      <c r="E112" t="s" s="14">
        <v>2614</v>
      </c>
      <c r="F112" t="s" s="14">
        <v>2616</v>
      </c>
      <c r="G112" t="s" s="14">
        <v>2614</v>
      </c>
      <c r="H112" t="s" s="14">
        <v>2616</v>
      </c>
    </row>
    <row r="113">
      <c r="H113" t="s" s="14">
        <v>2338</v>
      </c>
      <c r="I113" t="s" s="14">
        <v>2338</v>
      </c>
    </row>
    <row r="114">
      <c r="E114" t="s" s="14">
        <v>2615</v>
      </c>
      <c r="F114" t="s" s="14">
        <v>2615</v>
      </c>
      <c r="G114" t="s" s="14">
        <v>2617</v>
      </c>
      <c r="H114" t="s" s="14">
        <v>2617</v>
      </c>
      <c r="I114" t="s" s="14">
        <v>2617</v>
      </c>
    </row>
    <row r="115">
      <c r="E115" t="s" s="19">
        <v>360</v>
      </c>
      <c r="F115" t="s" s="19">
        <v>360</v>
      </c>
      <c r="G115" t="s" s="19">
        <v>360</v>
      </c>
      <c r="H115" t="s" s="19">
        <v>360</v>
      </c>
      <c r="I115" t="s" s="19">
        <v>360</v>
      </c>
    </row>
    <row r="116">
      <c r="E116" t="s" s="19">
        <v>2326</v>
      </c>
      <c r="F116" t="s" s="19">
        <v>2326</v>
      </c>
      <c r="G116" t="s" s="19">
        <v>2326</v>
      </c>
      <c r="H116" t="s" s="19">
        <v>2326</v>
      </c>
      <c r="I116" t="s" s="19">
        <v>2326</v>
      </c>
    </row>
    <row r="117">
      <c r="E117" t="s" s="19">
        <v>2586</v>
      </c>
      <c r="F117" t="s" s="19">
        <v>2586</v>
      </c>
      <c r="G117" t="s" s="19">
        <v>2586</v>
      </c>
      <c r="H117" t="s" s="19">
        <v>2586</v>
      </c>
      <c r="I117" t="s" s="19">
        <v>1894</v>
      </c>
    </row>
    <row r="118">
      <c r="E118" t="s" s="19">
        <v>2380</v>
      </c>
      <c r="F118" t="s" s="19">
        <v>2380</v>
      </c>
      <c r="G118" t="s" s="19">
        <v>2380</v>
      </c>
      <c r="H118" t="s" s="19">
        <v>2380</v>
      </c>
    </row>
    <row r="119">
      <c r="B119" t="s" s="11">
        <v>162</v>
      </c>
    </row>
    <row r="120">
      <c r="B120" t="s" s="11">
        <v>489</v>
      </c>
    </row>
    <row r="121">
      <c r="B121" t="s" s="11">
        <v>1973</v>
      </c>
    </row>
    <row r="122">
      <c r="B122" t="s" s="11">
        <v>2407</v>
      </c>
    </row>
    <row r="123">
      <c r="B123" t="s" s="11">
        <v>2375</v>
      </c>
    </row>
    <row r="124">
      <c r="B124" t="s" s="11">
        <v>541</v>
      </c>
    </row>
    <row r="125">
      <c r="B125" t="s" s="26">
        <v>2339</v>
      </c>
    </row>
    <row r="126">
      <c r="B126" t="s" s="12">
        <v>2918</v>
      </c>
    </row>
    <row r="128">
      <c r="E128" t="s" s="20">
        <v>2877</v>
      </c>
      <c r="F128" t="s" s="20">
        <v>2878</v>
      </c>
    </row>
    <row r="129">
      <c r="D129" t="s" s="29">
        <v>2879</v>
      </c>
      <c r="E129" t="s" s="4">
        <v>1309</v>
      </c>
      <c r="F129" t="s" s="4">
        <v>150</v>
      </c>
      <c r="G129" t="s" s="14">
        <v>2884</v>
      </c>
    </row>
    <row r="130">
      <c r="D130" t="s" s="29">
        <v>2880</v>
      </c>
      <c r="E130" t="s" s="4">
        <v>1325</v>
      </c>
      <c r="F130" t="s" s="4">
        <v>151</v>
      </c>
      <c r="G130" t="s" s="14">
        <v>2885</v>
      </c>
    </row>
    <row r="131">
      <c r="D131" t="s" s="29">
        <v>2881</v>
      </c>
      <c r="E131" t="s" s="4">
        <v>1340</v>
      </c>
      <c r="F131" t="s" s="4">
        <v>152</v>
      </c>
      <c r="G131" t="s" s="14">
        <v>2886</v>
      </c>
    </row>
    <row r="132">
      <c r="D132" t="s" s="29">
        <v>2882</v>
      </c>
      <c r="E132" t="s" s="4">
        <v>1355</v>
      </c>
      <c r="F132" t="s" s="4">
        <v>153</v>
      </c>
      <c r="G132" t="s" s="14">
        <v>2887</v>
      </c>
      <c r="H132" t="s" s="14">
        <v>2333</v>
      </c>
    </row>
    <row r="133">
      <c r="D133" t="s" s="29">
        <v>2883</v>
      </c>
      <c r="E133" t="s" s="4">
        <v>1371</v>
      </c>
      <c r="F133" t="s" s="4">
        <v>566</v>
      </c>
      <c r="G133" t="s" s="14">
        <v>2887</v>
      </c>
    </row>
    <row r="134">
      <c r="E134" t="s" s="18">
        <v>2888</v>
      </c>
      <c r="F134" t="s" s="18">
        <v>2888</v>
      </c>
    </row>
    <row r="135">
      <c r="E135" t="s" s="14">
        <v>2337</v>
      </c>
      <c r="F135" t="s" s="14">
        <v>2338</v>
      </c>
    </row>
    <row r="136">
      <c r="E136" t="s" s="19">
        <v>360</v>
      </c>
      <c r="F136" t="s" s="19">
        <v>360</v>
      </c>
    </row>
    <row r="137">
      <c r="E137" t="s" s="19">
        <v>2326</v>
      </c>
      <c r="F137" t="s" s="19">
        <v>2326</v>
      </c>
    </row>
    <row r="138">
      <c r="E138" t="s" s="19">
        <v>1894</v>
      </c>
      <c r="F138" t="s" s="19">
        <v>1894</v>
      </c>
    </row>
    <row r="139">
      <c r="E139" t="s" s="19">
        <v>2889</v>
      </c>
      <c r="F139" t="s" s="19">
        <v>2889</v>
      </c>
    </row>
    <row r="140">
      <c r="B140" t="s" s="11">
        <v>162</v>
      </c>
    </row>
    <row r="141">
      <c r="B141" t="s" s="11">
        <v>489</v>
      </c>
    </row>
    <row r="142">
      <c r="B142" t="s" s="11">
        <v>1973</v>
      </c>
    </row>
    <row r="143">
      <c r="B143" t="s" s="11">
        <v>2407</v>
      </c>
    </row>
    <row r="144">
      <c r="B144" t="s" s="11">
        <v>2375</v>
      </c>
    </row>
    <row r="145">
      <c r="B145" t="s" s="11">
        <v>541</v>
      </c>
    </row>
    <row r="146">
      <c r="B146" t="s" s="26">
        <v>2339</v>
      </c>
    </row>
    <row r="147">
      <c r="B147" t="s" s="12">
        <v>2919</v>
      </c>
    </row>
    <row r="149">
      <c r="E149" t="s" s="20">
        <v>2877</v>
      </c>
      <c r="F149" t="s" s="20">
        <v>2878</v>
      </c>
    </row>
    <row r="150">
      <c r="D150" t="s" s="29">
        <v>2891</v>
      </c>
      <c r="E150" t="s" s="4">
        <v>1386</v>
      </c>
      <c r="F150" t="s" s="4">
        <v>297</v>
      </c>
      <c r="G150" t="s" s="14">
        <v>2330</v>
      </c>
      <c r="H150" t="s" s="14">
        <v>2333</v>
      </c>
    </row>
    <row r="151">
      <c r="D151" t="s" s="29">
        <v>2892</v>
      </c>
      <c r="E151" t="s" s="4">
        <v>1401</v>
      </c>
      <c r="F151" t="s" s="4">
        <v>316</v>
      </c>
      <c r="G151" t="s" s="14">
        <v>2330</v>
      </c>
    </row>
    <row r="152">
      <c r="E152" t="s" s="18">
        <v>2888</v>
      </c>
      <c r="F152" t="s" s="18">
        <v>2888</v>
      </c>
    </row>
    <row r="153">
      <c r="E153" t="s" s="14">
        <v>2337</v>
      </c>
      <c r="F153" t="s" s="14">
        <v>2338</v>
      </c>
    </row>
    <row r="154">
      <c r="E154" t="s" s="19">
        <v>360</v>
      </c>
      <c r="F154" t="s" s="19">
        <v>360</v>
      </c>
    </row>
    <row r="155">
      <c r="E155" t="s" s="19">
        <v>2326</v>
      </c>
      <c r="F155" t="s" s="19">
        <v>2326</v>
      </c>
    </row>
    <row r="156">
      <c r="E156" t="s" s="19">
        <v>1894</v>
      </c>
      <c r="F156" t="s" s="19">
        <v>1894</v>
      </c>
    </row>
    <row r="157">
      <c r="E157" t="s" s="19">
        <v>2889</v>
      </c>
      <c r="F157" t="s" s="19">
        <v>2889</v>
      </c>
    </row>
    <row r="158">
      <c r="B158" t="s" s="11">
        <v>162</v>
      </c>
    </row>
    <row r="159">
      <c r="B159" t="s" s="11">
        <v>489</v>
      </c>
    </row>
    <row r="160">
      <c r="B160" t="s" s="11">
        <v>1973</v>
      </c>
    </row>
    <row r="161">
      <c r="B161" t="s" s="11">
        <v>2407</v>
      </c>
    </row>
    <row r="162">
      <c r="B162" t="s" s="11">
        <v>2375</v>
      </c>
    </row>
    <row r="163">
      <c r="B163" t="s" s="11">
        <v>541</v>
      </c>
    </row>
    <row r="164">
      <c r="B164" t="s" s="26">
        <v>2339</v>
      </c>
    </row>
    <row r="165">
      <c r="B165" t="s" s="12">
        <v>2920</v>
      </c>
    </row>
  </sheetData>
  <mergeCells>
    <mergeCell ref="E22:F22"/>
    <mergeCell ref="G22:K22"/>
    <mergeCell ref="E67:F67"/>
    <mergeCell ref="H67:K67"/>
    <mergeCell ref="E106:F106"/>
    <mergeCell ref="G106:I106"/>
  </mergeCells>
  <pageMargins bottom="0.75" footer="0.3" header="0.3" left="0.7" right="0.7" top="0.75"/>
  <drawing r:id="rId1"/>
  <legacyDrawing r:id="rId3"/>
</worksheet>
</file>

<file path=xl/worksheets/sheet57.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2.15625" customWidth="true" bestFit="true"/>
    <col min="4" max="4" width="61.22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2921</v>
      </c>
    </row>
    <row r="6">
      <c r="E6" t="s" s="20">
        <v>2523</v>
      </c>
    </row>
    <row r="7">
      <c r="D7" t="s" s="29">
        <v>2807</v>
      </c>
      <c r="E7" t="s" s="4">
        <v>2725</v>
      </c>
      <c r="F7" t="s" s="18">
        <v>2812</v>
      </c>
      <c r="G7" t="s" s="19">
        <v>2391</v>
      </c>
      <c r="H7" t="s" s="19">
        <v>2813</v>
      </c>
    </row>
    <row r="8">
      <c r="D8" t="s" s="29">
        <v>2808</v>
      </c>
      <c r="E8" t="s" s="4">
        <v>2726</v>
      </c>
      <c r="F8" t="s" s="18">
        <v>2814</v>
      </c>
      <c r="G8" t="s" s="19">
        <v>2391</v>
      </c>
      <c r="H8" t="s" s="19">
        <v>2815</v>
      </c>
    </row>
    <row r="9">
      <c r="D9" t="s" s="29">
        <v>2809</v>
      </c>
      <c r="E9" t="s" s="4">
        <v>2727</v>
      </c>
      <c r="F9" t="s" s="18">
        <v>2816</v>
      </c>
      <c r="G9" t="s" s="19">
        <v>2391</v>
      </c>
      <c r="H9" t="s" s="19">
        <v>2817</v>
      </c>
    </row>
    <row r="10">
      <c r="D10" t="s" s="29">
        <v>2810</v>
      </c>
      <c r="E10" t="s" s="4">
        <v>2728</v>
      </c>
      <c r="F10" t="s" s="18">
        <v>2818</v>
      </c>
      <c r="G10" t="s" s="19">
        <v>2391</v>
      </c>
      <c r="H10" t="s" s="19">
        <v>2819</v>
      </c>
    </row>
    <row r="11">
      <c r="D11" t="s" s="29">
        <v>2811</v>
      </c>
      <c r="E11" t="s" s="4">
        <v>2729</v>
      </c>
      <c r="F11" t="s" s="18">
        <v>2820</v>
      </c>
      <c r="G11" t="s" s="19">
        <v>2391</v>
      </c>
      <c r="H11" t="s" s="19">
        <v>2821</v>
      </c>
    </row>
    <row r="12">
      <c r="D12" t="s" s="29">
        <v>2724</v>
      </c>
      <c r="E12" t="s" s="4">
        <v>2652</v>
      </c>
      <c r="F12" t="s" s="18">
        <v>2822</v>
      </c>
      <c r="G12" t="s" s="19">
        <v>2391</v>
      </c>
      <c r="H12" t="s" s="19">
        <v>2823</v>
      </c>
    </row>
    <row r="13"/>
    <row r="14">
      <c r="B14" t="s" s="11">
        <v>112</v>
      </c>
    </row>
    <row r="15">
      <c r="B15" t="s" s="11">
        <v>113</v>
      </c>
    </row>
    <row r="16">
      <c r="B16" t="s" s="11">
        <v>2377</v>
      </c>
    </row>
    <row r="17">
      <c r="B17" t="s" s="26">
        <v>2339</v>
      </c>
    </row>
    <row r="18">
      <c r="B18" t="s" s="12">
        <v>2922</v>
      </c>
    </row>
    <row r="20">
      <c r="E20" t="s" s="20">
        <v>2538</v>
      </c>
      <c r="G20" t="s" s="20">
        <v>2539</v>
      </c>
    </row>
    <row r="21">
      <c r="E21" t="s" s="20">
        <v>223</v>
      </c>
      <c r="F21" t="s" s="20">
        <v>267</v>
      </c>
      <c r="G21" t="s" s="20">
        <v>223</v>
      </c>
      <c r="H21" t="s" s="20">
        <v>2540</v>
      </c>
      <c r="I21" t="s" s="20">
        <v>2314</v>
      </c>
      <c r="J21" t="s" s="20">
        <v>2541</v>
      </c>
      <c r="K21" t="s" s="20">
        <v>2315</v>
      </c>
    </row>
    <row r="22">
      <c r="D22" t="s" s="6">
        <v>2825</v>
      </c>
      <c r="E22" t="s" s="4">
        <v>52</v>
      </c>
      <c r="F22" t="s" s="4">
        <v>1936</v>
      </c>
      <c r="G22" t="s" s="4">
        <v>757</v>
      </c>
      <c r="H22" t="s" s="4">
        <v>2566</v>
      </c>
      <c r="I22" t="s" s="4">
        <v>822</v>
      </c>
      <c r="J22" t="s" s="4">
        <v>2567</v>
      </c>
      <c r="K22" t="s" s="4">
        <v>835</v>
      </c>
      <c r="L22" t="s" s="14">
        <v>2833</v>
      </c>
    </row>
    <row r="23">
      <c r="D23" t="s" s="6">
        <v>2826</v>
      </c>
      <c r="E23" t="s" s="4">
        <v>53</v>
      </c>
      <c r="F23" t="s" s="4">
        <v>2568</v>
      </c>
      <c r="G23" t="s" s="4">
        <v>758</v>
      </c>
      <c r="H23" t="s" s="4">
        <v>2569</v>
      </c>
      <c r="I23" t="s" s="4">
        <v>823</v>
      </c>
      <c r="J23" t="s" s="4">
        <v>2570</v>
      </c>
      <c r="K23" t="s" s="4">
        <v>836</v>
      </c>
      <c r="L23" t="s" s="14">
        <v>2834</v>
      </c>
    </row>
    <row r="24">
      <c r="D24" t="s" s="6">
        <v>2827</v>
      </c>
      <c r="E24" t="s" s="4">
        <v>54</v>
      </c>
      <c r="F24" t="s" s="4">
        <v>2758</v>
      </c>
      <c r="G24" t="s" s="4">
        <v>759</v>
      </c>
      <c r="H24" t="s" s="4">
        <v>2759</v>
      </c>
      <c r="I24" t="s" s="4">
        <v>824</v>
      </c>
      <c r="J24" t="s" s="4">
        <v>2760</v>
      </c>
      <c r="K24" t="s" s="4">
        <v>837</v>
      </c>
      <c r="L24" t="s" s="14">
        <v>2835</v>
      </c>
    </row>
    <row r="25">
      <c r="D25" t="s" s="6">
        <v>2828</v>
      </c>
      <c r="E25" s="8"/>
      <c r="F25" s="8"/>
      <c r="G25" s="8"/>
      <c r="H25" s="8"/>
      <c r="I25" t="s" s="4">
        <v>2761</v>
      </c>
      <c r="J25" s="8"/>
      <c r="K25" t="s" s="4">
        <v>2762</v>
      </c>
      <c r="L25" t="s" s="14">
        <v>2836</v>
      </c>
    </row>
    <row r="26">
      <c r="D26" t="s" s="7">
        <v>2750</v>
      </c>
      <c r="E26" t="s" s="4">
        <v>55</v>
      </c>
      <c r="F26" t="s" s="4">
        <v>2571</v>
      </c>
      <c r="G26" t="s" s="4">
        <v>760</v>
      </c>
      <c r="H26" t="s" s="4">
        <v>2572</v>
      </c>
      <c r="I26" t="s" s="4">
        <v>825</v>
      </c>
      <c r="J26" t="s" s="4">
        <v>2573</v>
      </c>
      <c r="K26" t="s" s="4">
        <v>838</v>
      </c>
      <c r="L26" t="s" s="14">
        <v>2837</v>
      </c>
    </row>
    <row r="27">
      <c r="D27" t="s" s="7">
        <v>2751</v>
      </c>
      <c r="E27" t="s" s="4">
        <v>56</v>
      </c>
      <c r="F27" t="s" s="4">
        <v>530</v>
      </c>
      <c r="G27" t="s" s="4">
        <v>761</v>
      </c>
      <c r="H27" t="s" s="4">
        <v>1129</v>
      </c>
      <c r="I27" t="s" s="4">
        <v>826</v>
      </c>
      <c r="J27" t="s" s="4">
        <v>2763</v>
      </c>
      <c r="K27" t="s" s="4">
        <v>839</v>
      </c>
      <c r="L27" t="s" s="14">
        <v>2838</v>
      </c>
    </row>
    <row r="28">
      <c r="D28" t="s" s="7">
        <v>2752</v>
      </c>
      <c r="E28" t="s" s="4">
        <v>57</v>
      </c>
      <c r="F28" t="s" s="4">
        <v>2764</v>
      </c>
      <c r="G28" t="s" s="4">
        <v>762</v>
      </c>
      <c r="H28" t="s" s="4">
        <v>2765</v>
      </c>
      <c r="I28" t="s" s="4">
        <v>827</v>
      </c>
      <c r="J28" t="s" s="4">
        <v>2766</v>
      </c>
      <c r="K28" t="s" s="4">
        <v>840</v>
      </c>
      <c r="L28" t="s" s="14">
        <v>2839</v>
      </c>
    </row>
    <row r="29">
      <c r="D29" t="s" s="6">
        <v>2829</v>
      </c>
      <c r="E29" t="s" s="4">
        <v>58</v>
      </c>
      <c r="F29" t="s" s="4">
        <v>300</v>
      </c>
      <c r="G29" t="s" s="4">
        <v>763</v>
      </c>
      <c r="H29" t="s" s="4">
        <v>2516</v>
      </c>
      <c r="I29" t="s" s="4">
        <v>828</v>
      </c>
      <c r="J29" t="s" s="4">
        <v>2517</v>
      </c>
      <c r="K29" t="s" s="4">
        <v>841</v>
      </c>
      <c r="L29" t="s" s="14">
        <v>2840</v>
      </c>
    </row>
    <row r="30">
      <c r="D30" t="s" s="6">
        <v>2830</v>
      </c>
      <c r="E30" t="s" s="4">
        <v>59</v>
      </c>
      <c r="F30" t="s" s="4">
        <v>302</v>
      </c>
      <c r="G30" t="s" s="4">
        <v>1159</v>
      </c>
      <c r="H30" t="s" s="4">
        <v>2472</v>
      </c>
      <c r="I30" t="s" s="4">
        <v>1160</v>
      </c>
      <c r="J30" t="s" s="4">
        <v>2574</v>
      </c>
      <c r="K30" t="s" s="4">
        <v>1161</v>
      </c>
      <c r="L30" t="s" s="14">
        <v>2841</v>
      </c>
    </row>
    <row r="31">
      <c r="D31" t="s" s="6">
        <v>2831</v>
      </c>
      <c r="E31" s="8"/>
      <c r="F31" s="8"/>
      <c r="G31" s="8"/>
      <c r="H31" s="8"/>
      <c r="I31" t="s" s="4">
        <v>829</v>
      </c>
      <c r="J31" s="8"/>
      <c r="K31" t="s" s="4">
        <v>842</v>
      </c>
      <c r="L31" t="s" s="14">
        <v>2842</v>
      </c>
      <c r="M31" t="s" s="14">
        <v>2333</v>
      </c>
    </row>
    <row r="32">
      <c r="D32" t="s" s="6">
        <v>2832</v>
      </c>
      <c r="E32" s="8"/>
      <c r="F32" s="8"/>
      <c r="G32" s="8"/>
      <c r="H32" s="8"/>
      <c r="I32" t="s" s="4">
        <v>830</v>
      </c>
      <c r="J32" s="8"/>
      <c r="K32" t="s" s="4">
        <v>843</v>
      </c>
      <c r="L32" t="s" s="14">
        <v>2842</v>
      </c>
    </row>
    <row r="33">
      <c r="E33" t="s" s="18">
        <v>2584</v>
      </c>
      <c r="F33" t="s" s="18">
        <v>2584</v>
      </c>
      <c r="G33" t="s" s="18">
        <v>2584</v>
      </c>
      <c r="H33" t="s" s="18">
        <v>2584</v>
      </c>
      <c r="I33" t="s" s="18">
        <v>2621</v>
      </c>
      <c r="J33" t="s" s="18">
        <v>2584</v>
      </c>
      <c r="K33" t="s" s="18">
        <v>2621</v>
      </c>
    </row>
    <row r="34">
      <c r="E34" t="s" s="14">
        <v>2614</v>
      </c>
      <c r="F34" t="s" s="14">
        <v>2616</v>
      </c>
      <c r="G34" t="s" s="14">
        <v>2614</v>
      </c>
      <c r="H34" t="s" s="14">
        <v>2616</v>
      </c>
      <c r="J34" t="s" s="14">
        <v>2616</v>
      </c>
    </row>
    <row r="35">
      <c r="H35" t="s" s="14">
        <v>2337</v>
      </c>
      <c r="I35" t="s" s="14">
        <v>2337</v>
      </c>
      <c r="J35" t="s" s="14">
        <v>2338</v>
      </c>
      <c r="K35" t="s" s="14">
        <v>2338</v>
      </c>
    </row>
    <row r="36">
      <c r="E36" t="s" s="14">
        <v>2615</v>
      </c>
      <c r="F36" t="s" s="14">
        <v>2615</v>
      </c>
      <c r="G36" t="s" s="14">
        <v>2617</v>
      </c>
      <c r="H36" t="s" s="14">
        <v>2617</v>
      </c>
      <c r="I36" t="s" s="14">
        <v>2617</v>
      </c>
      <c r="J36" t="s" s="14">
        <v>2617</v>
      </c>
      <c r="K36" t="s" s="14">
        <v>2617</v>
      </c>
    </row>
    <row r="37">
      <c r="E37" t="s" s="19">
        <v>360</v>
      </c>
      <c r="F37" t="s" s="19">
        <v>360</v>
      </c>
      <c r="G37" t="s" s="19">
        <v>360</v>
      </c>
      <c r="H37" t="s" s="19">
        <v>360</v>
      </c>
      <c r="I37" t="s" s="19">
        <v>360</v>
      </c>
      <c r="J37" t="s" s="19">
        <v>360</v>
      </c>
      <c r="K37" t="s" s="19">
        <v>360</v>
      </c>
    </row>
    <row r="38">
      <c r="E38" t="s" s="19">
        <v>2326</v>
      </c>
      <c r="F38" t="s" s="19">
        <v>2326</v>
      </c>
      <c r="G38" t="s" s="19">
        <v>2326</v>
      </c>
      <c r="H38" t="s" s="19">
        <v>2326</v>
      </c>
      <c r="I38" t="s" s="19">
        <v>2326</v>
      </c>
      <c r="J38" t="s" s="19">
        <v>2326</v>
      </c>
      <c r="K38" t="s" s="19">
        <v>2326</v>
      </c>
    </row>
    <row r="39">
      <c r="E39" t="s" s="19">
        <v>2586</v>
      </c>
      <c r="F39" t="s" s="19">
        <v>2586</v>
      </c>
      <c r="G39" t="s" s="19">
        <v>2586</v>
      </c>
      <c r="H39" t="s" s="19">
        <v>2586</v>
      </c>
      <c r="I39" t="s" s="19">
        <v>1894</v>
      </c>
      <c r="J39" t="s" s="19">
        <v>2586</v>
      </c>
      <c r="K39" t="s" s="19">
        <v>1894</v>
      </c>
    </row>
    <row r="40">
      <c r="E40" t="s" s="19">
        <v>2380</v>
      </c>
      <c r="F40" t="s" s="19">
        <v>2380</v>
      </c>
      <c r="G40" t="s" s="19">
        <v>2380</v>
      </c>
      <c r="H40" t="s" s="19">
        <v>2380</v>
      </c>
      <c r="I40" t="s" s="19">
        <v>2380</v>
      </c>
      <c r="J40" t="s" s="19">
        <v>2380</v>
      </c>
      <c r="K40" t="s" s="19">
        <v>2380</v>
      </c>
    </row>
    <row r="41">
      <c r="B41" t="s" s="11">
        <v>112</v>
      </c>
    </row>
    <row r="42">
      <c r="B42" t="s" s="11">
        <v>489</v>
      </c>
    </row>
    <row r="43">
      <c r="B43" t="s" s="11">
        <v>113</v>
      </c>
    </row>
    <row r="44">
      <c r="B44" t="s" s="11">
        <v>2377</v>
      </c>
    </row>
    <row r="45">
      <c r="B45" t="s" s="26">
        <v>2339</v>
      </c>
    </row>
    <row r="46">
      <c r="B46" t="s" s="12">
        <v>2923</v>
      </c>
    </row>
    <row r="48">
      <c r="E48" t="s" s="20">
        <v>2781</v>
      </c>
    </row>
    <row r="49">
      <c r="D49" t="s" s="29">
        <v>2782</v>
      </c>
      <c r="E49" t="s" s="27">
        <v>62</v>
      </c>
      <c r="F49" t="s" s="18">
        <v>2783</v>
      </c>
      <c r="G49" t="s" s="14">
        <v>2842</v>
      </c>
      <c r="H49" t="s" s="19">
        <v>624</v>
      </c>
      <c r="I49" t="s" s="19">
        <v>2326</v>
      </c>
      <c r="J49" t="s" s="19">
        <v>2784</v>
      </c>
    </row>
    <row r="50">
      <c r="E50" t="s" s="14">
        <v>489</v>
      </c>
    </row>
    <row r="53">
      <c r="B53" t="s" s="11">
        <v>112</v>
      </c>
    </row>
    <row r="54">
      <c r="B54" t="s" s="11">
        <v>113</v>
      </c>
    </row>
    <row r="55">
      <c r="B55" t="s" s="11">
        <v>2377</v>
      </c>
    </row>
    <row r="56">
      <c r="B56" t="s" s="26">
        <v>2339</v>
      </c>
    </row>
    <row r="57">
      <c r="B57" t="s" s="12">
        <v>2924</v>
      </c>
    </row>
    <row r="59">
      <c r="E59" t="s" s="20">
        <v>2845</v>
      </c>
      <c r="G59" t="s" s="20">
        <v>2848</v>
      </c>
      <c r="H59" t="s" s="20">
        <v>2849</v>
      </c>
    </row>
    <row r="60">
      <c r="E60" t="s" s="20">
        <v>2846</v>
      </c>
      <c r="F60" t="s" s="20">
        <v>2847</v>
      </c>
      <c r="G60" t="s" s="20">
        <v>2781</v>
      </c>
      <c r="H60" t="s" s="20">
        <v>2850</v>
      </c>
      <c r="I60" t="s" s="20">
        <v>2851</v>
      </c>
      <c r="J60" t="s" s="20">
        <v>2852</v>
      </c>
      <c r="K60" t="s" s="20">
        <v>2853</v>
      </c>
    </row>
    <row r="61">
      <c r="D61" t="s" s="29">
        <v>2854</v>
      </c>
      <c r="E61" t="s" s="27">
        <v>63</v>
      </c>
      <c r="F61" t="s" s="27">
        <v>1938</v>
      </c>
      <c r="G61" t="s" s="27">
        <v>767</v>
      </c>
      <c r="H61" t="s" s="4">
        <v>832</v>
      </c>
      <c r="I61" t="s" s="4">
        <v>845</v>
      </c>
      <c r="J61" t="s" s="4">
        <v>855</v>
      </c>
      <c r="K61" t="s" s="4">
        <v>865</v>
      </c>
      <c r="L61" t="s" s="14">
        <v>1453</v>
      </c>
    </row>
    <row r="62">
      <c r="D62" t="s" s="29">
        <v>2855</v>
      </c>
      <c r="E62" t="s" s="27">
        <v>64</v>
      </c>
      <c r="F62" t="s" s="27">
        <v>2858</v>
      </c>
      <c r="G62" t="s" s="27">
        <v>768</v>
      </c>
      <c r="H62" t="s" s="4">
        <v>833</v>
      </c>
      <c r="I62" t="s" s="4">
        <v>846</v>
      </c>
      <c r="J62" t="s" s="4">
        <v>856</v>
      </c>
      <c r="K62" t="s" s="4">
        <v>866</v>
      </c>
      <c r="L62" t="s" s="14">
        <v>1454</v>
      </c>
    </row>
    <row r="63">
      <c r="D63" t="s" s="29">
        <v>2856</v>
      </c>
      <c r="E63" t="s" s="27">
        <v>65</v>
      </c>
      <c r="F63" t="s" s="27">
        <v>309</v>
      </c>
      <c r="G63" t="s" s="27">
        <v>769</v>
      </c>
      <c r="H63" t="s" s="4">
        <v>834</v>
      </c>
      <c r="I63" t="s" s="4">
        <v>847</v>
      </c>
      <c r="J63" t="s" s="4">
        <v>857</v>
      </c>
      <c r="K63" t="s" s="4">
        <v>867</v>
      </c>
      <c r="L63" t="s" s="14">
        <v>1455</v>
      </c>
    </row>
    <row r="64">
      <c r="D64" t="s" s="29">
        <v>1085</v>
      </c>
      <c r="E64" t="s" s="27">
        <v>66</v>
      </c>
      <c r="F64" t="s" s="27">
        <v>1940</v>
      </c>
      <c r="G64" t="s" s="27">
        <v>1232</v>
      </c>
      <c r="H64" t="s" s="4">
        <v>1233</v>
      </c>
      <c r="I64" t="s" s="4">
        <v>1234</v>
      </c>
      <c r="J64" t="s" s="4">
        <v>1235</v>
      </c>
      <c r="K64" t="s" s="4">
        <v>1236</v>
      </c>
      <c r="L64" t="s" s="14">
        <v>1465</v>
      </c>
    </row>
    <row r="65">
      <c r="D65" t="s" s="29">
        <v>2857</v>
      </c>
      <c r="E65" s="8"/>
      <c r="F65" s="8"/>
      <c r="G65" s="8"/>
      <c r="H65" s="8"/>
      <c r="I65" s="8"/>
      <c r="J65" s="8"/>
      <c r="K65" t="s" s="4">
        <v>2859</v>
      </c>
      <c r="L65" t="s" s="14">
        <v>424</v>
      </c>
    </row>
    <row r="66">
      <c r="E66" t="s" s="18">
        <v>2860</v>
      </c>
      <c r="F66" t="s" s="18">
        <v>2863</v>
      </c>
      <c r="G66" t="s" s="18">
        <v>2860</v>
      </c>
      <c r="H66" t="s" s="18">
        <v>2584</v>
      </c>
      <c r="I66" t="s" s="18">
        <v>2584</v>
      </c>
      <c r="J66" t="s" s="18">
        <v>2866</v>
      </c>
      <c r="K66" t="s" s="18">
        <v>2584</v>
      </c>
    </row>
    <row r="67">
      <c r="J67" t="s" s="14">
        <v>2333</v>
      </c>
    </row>
    <row r="68">
      <c r="E68" t="s" s="14">
        <v>2861</v>
      </c>
      <c r="F68" t="s" s="14">
        <v>2861</v>
      </c>
      <c r="G68" t="s" s="14">
        <v>2865</v>
      </c>
      <c r="H68" t="s" s="14">
        <v>2861</v>
      </c>
      <c r="I68" t="s" s="14">
        <v>2865</v>
      </c>
      <c r="J68" t="s" s="14">
        <v>2867</v>
      </c>
      <c r="K68" t="s" s="14">
        <v>2867</v>
      </c>
    </row>
    <row r="69">
      <c r="E69" t="s" s="19">
        <v>624</v>
      </c>
      <c r="F69" t="s" s="19">
        <v>624</v>
      </c>
      <c r="G69" t="s" s="19">
        <v>624</v>
      </c>
      <c r="H69" t="s" s="19">
        <v>360</v>
      </c>
      <c r="I69" t="s" s="19">
        <v>360</v>
      </c>
      <c r="J69" t="s" s="19">
        <v>624</v>
      </c>
      <c r="K69" t="s" s="19">
        <v>360</v>
      </c>
    </row>
    <row r="70">
      <c r="E70" t="s" s="19">
        <v>2326</v>
      </c>
      <c r="F70" t="s" s="19">
        <v>2326</v>
      </c>
      <c r="G70" t="s" s="19">
        <v>2326</v>
      </c>
      <c r="H70" t="s" s="19">
        <v>2326</v>
      </c>
      <c r="I70" t="s" s="19">
        <v>2326</v>
      </c>
      <c r="J70" t="s" s="19">
        <v>2326</v>
      </c>
      <c r="K70" t="s" s="19">
        <v>2326</v>
      </c>
    </row>
    <row r="71">
      <c r="H71" t="s" s="19">
        <v>2586</v>
      </c>
      <c r="I71" t="s" s="19">
        <v>2586</v>
      </c>
      <c r="J71" t="s" s="19">
        <v>2586</v>
      </c>
      <c r="K71" t="s" s="19">
        <v>2586</v>
      </c>
    </row>
    <row r="72">
      <c r="H72" t="s" s="19">
        <v>2380</v>
      </c>
      <c r="I72" t="s" s="19">
        <v>2380</v>
      </c>
      <c r="K72" t="s" s="19">
        <v>2380</v>
      </c>
    </row>
    <row r="73">
      <c r="E73" t="s" s="19">
        <v>2862</v>
      </c>
      <c r="F73" t="s" s="19">
        <v>2864</v>
      </c>
      <c r="G73" t="s" s="19">
        <v>2862</v>
      </c>
    </row>
    <row r="74">
      <c r="B74" t="s" s="11">
        <v>112</v>
      </c>
    </row>
    <row r="75">
      <c r="B75" t="s" s="11">
        <v>489</v>
      </c>
    </row>
    <row r="76">
      <c r="B76" t="s" s="11">
        <v>113</v>
      </c>
    </row>
    <row r="77">
      <c r="B77" t="s" s="11">
        <v>2377</v>
      </c>
    </row>
    <row r="78">
      <c r="B78" t="s" s="26">
        <v>2339</v>
      </c>
    </row>
    <row r="79">
      <c r="B79" t="s" s="12">
        <v>2925</v>
      </c>
    </row>
    <row r="81">
      <c r="E81" t="s" s="20">
        <v>2341</v>
      </c>
    </row>
    <row r="82">
      <c r="D82" t="s" s="29">
        <v>2869</v>
      </c>
      <c r="E82" t="s" s="4">
        <v>67</v>
      </c>
      <c r="F82" t="s" s="18">
        <v>2860</v>
      </c>
      <c r="H82" t="s" s="14">
        <v>2867</v>
      </c>
      <c r="I82" t="s" s="19">
        <v>624</v>
      </c>
      <c r="J82" t="s" s="19">
        <v>2326</v>
      </c>
      <c r="M82" t="s" s="19">
        <v>2862</v>
      </c>
    </row>
    <row r="83">
      <c r="D83" t="s" s="29">
        <v>2870</v>
      </c>
      <c r="E83" t="s" s="4">
        <v>68</v>
      </c>
      <c r="F83" t="s" s="18">
        <v>2621</v>
      </c>
      <c r="G83" t="s" s="14">
        <v>2338</v>
      </c>
      <c r="H83" t="s" s="14">
        <v>2867</v>
      </c>
      <c r="I83" t="s" s="19">
        <v>360</v>
      </c>
      <c r="J83" t="s" s="19">
        <v>2326</v>
      </c>
      <c r="K83" t="s" s="19">
        <v>1894</v>
      </c>
      <c r="L83" t="s" s="19">
        <v>2380</v>
      </c>
    </row>
    <row r="84">
      <c r="E84" t="s" s="14">
        <v>489</v>
      </c>
    </row>
    <row r="86">
      <c r="B86" t="s" s="11">
        <v>112</v>
      </c>
    </row>
    <row r="87">
      <c r="B87" t="s" s="11">
        <v>113</v>
      </c>
    </row>
    <row r="88">
      <c r="B88" t="s" s="11">
        <v>2377</v>
      </c>
    </row>
    <row r="89">
      <c r="B89" t="s" s="26">
        <v>2339</v>
      </c>
    </row>
    <row r="90">
      <c r="B90" t="s" s="12">
        <v>2926</v>
      </c>
    </row>
    <row r="92">
      <c r="E92" t="s" s="20">
        <v>2538</v>
      </c>
      <c r="G92" t="s" s="20">
        <v>2539</v>
      </c>
    </row>
    <row r="93">
      <c r="E93" t="s" s="20">
        <v>223</v>
      </c>
      <c r="F93" t="s" s="20">
        <v>267</v>
      </c>
      <c r="G93" t="s" s="20">
        <v>223</v>
      </c>
      <c r="H93" t="s" s="20">
        <v>2541</v>
      </c>
      <c r="I93" t="s" s="20">
        <v>2315</v>
      </c>
    </row>
    <row r="94">
      <c r="D94" t="s" s="29">
        <v>2872</v>
      </c>
      <c r="E94" t="s" s="4">
        <v>69</v>
      </c>
      <c r="F94" t="s" s="4">
        <v>312</v>
      </c>
      <c r="G94" t="s" s="4">
        <v>1264</v>
      </c>
      <c r="H94" t="s" s="4">
        <v>2580</v>
      </c>
      <c r="I94" t="s" s="4">
        <v>1266</v>
      </c>
      <c r="J94" t="s" s="14">
        <v>2875</v>
      </c>
      <c r="K94" t="s" s="14">
        <v>2336</v>
      </c>
    </row>
    <row r="95">
      <c r="D95" t="s" s="29">
        <v>2873</v>
      </c>
      <c r="E95" s="8"/>
      <c r="F95" s="8"/>
      <c r="G95" s="8"/>
      <c r="H95" s="8"/>
      <c r="I95" t="s" s="4">
        <v>1281</v>
      </c>
      <c r="J95" t="s" s="14">
        <v>2875</v>
      </c>
      <c r="K95" t="s" s="14">
        <v>2333</v>
      </c>
    </row>
    <row r="96">
      <c r="D96" t="s" s="29">
        <v>2874</v>
      </c>
      <c r="E96" s="8"/>
      <c r="F96" s="8"/>
      <c r="G96" s="8"/>
      <c r="H96" s="8"/>
      <c r="I96" t="s" s="4">
        <v>1296</v>
      </c>
      <c r="J96" t="s" s="14">
        <v>2875</v>
      </c>
    </row>
    <row r="97">
      <c r="E97" t="s" s="18">
        <v>2584</v>
      </c>
      <c r="F97" t="s" s="18">
        <v>2584</v>
      </c>
      <c r="G97" t="s" s="18">
        <v>2584</v>
      </c>
      <c r="H97" t="s" s="18">
        <v>2584</v>
      </c>
      <c r="I97" t="s" s="18">
        <v>2365</v>
      </c>
    </row>
    <row r="98">
      <c r="E98" t="s" s="14">
        <v>2614</v>
      </c>
      <c r="F98" t="s" s="14">
        <v>2616</v>
      </c>
      <c r="G98" t="s" s="14">
        <v>2614</v>
      </c>
      <c r="H98" t="s" s="14">
        <v>2616</v>
      </c>
    </row>
    <row r="99">
      <c r="H99" t="s" s="14">
        <v>2338</v>
      </c>
      <c r="I99" t="s" s="14">
        <v>2338</v>
      </c>
    </row>
    <row r="100">
      <c r="E100" t="s" s="14">
        <v>2615</v>
      </c>
      <c r="F100" t="s" s="14">
        <v>2615</v>
      </c>
      <c r="G100" t="s" s="14">
        <v>2617</v>
      </c>
      <c r="H100" t="s" s="14">
        <v>2617</v>
      </c>
      <c r="I100" t="s" s="14">
        <v>2617</v>
      </c>
    </row>
    <row r="101">
      <c r="E101" t="s" s="19">
        <v>360</v>
      </c>
      <c r="F101" t="s" s="19">
        <v>360</v>
      </c>
      <c r="G101" t="s" s="19">
        <v>360</v>
      </c>
      <c r="H101" t="s" s="19">
        <v>360</v>
      </c>
      <c r="I101" t="s" s="19">
        <v>360</v>
      </c>
    </row>
    <row r="102">
      <c r="E102" t="s" s="19">
        <v>2326</v>
      </c>
      <c r="F102" t="s" s="19">
        <v>2326</v>
      </c>
      <c r="G102" t="s" s="19">
        <v>2326</v>
      </c>
      <c r="H102" t="s" s="19">
        <v>2326</v>
      </c>
      <c r="I102" t="s" s="19">
        <v>2326</v>
      </c>
    </row>
    <row r="103">
      <c r="E103" t="s" s="19">
        <v>2586</v>
      </c>
      <c r="F103" t="s" s="19">
        <v>2586</v>
      </c>
      <c r="G103" t="s" s="19">
        <v>2586</v>
      </c>
      <c r="H103" t="s" s="19">
        <v>2586</v>
      </c>
      <c r="I103" t="s" s="19">
        <v>1894</v>
      </c>
    </row>
    <row r="104">
      <c r="E104" t="s" s="19">
        <v>2380</v>
      </c>
      <c r="F104" t="s" s="19">
        <v>2380</v>
      </c>
      <c r="G104" t="s" s="19">
        <v>2380</v>
      </c>
      <c r="H104" t="s" s="19">
        <v>2380</v>
      </c>
    </row>
    <row r="105">
      <c r="B105" t="s" s="11">
        <v>112</v>
      </c>
    </row>
    <row r="106">
      <c r="B106" t="s" s="11">
        <v>489</v>
      </c>
    </row>
    <row r="107">
      <c r="B107" t="s" s="11">
        <v>113</v>
      </c>
    </row>
    <row r="108">
      <c r="B108" t="s" s="11">
        <v>2377</v>
      </c>
    </row>
    <row r="109">
      <c r="B109" t="s" s="26">
        <v>2339</v>
      </c>
    </row>
    <row r="110">
      <c r="B110" t="s" s="12">
        <v>2927</v>
      </c>
    </row>
    <row r="112">
      <c r="E112" t="s" s="20">
        <v>2877</v>
      </c>
      <c r="F112" t="s" s="20">
        <v>2878</v>
      </c>
    </row>
    <row r="113">
      <c r="D113" t="s" s="29">
        <v>2879</v>
      </c>
      <c r="E113" t="s" s="4">
        <v>1309</v>
      </c>
      <c r="F113" t="s" s="4">
        <v>150</v>
      </c>
      <c r="G113" t="s" s="14">
        <v>2884</v>
      </c>
    </row>
    <row r="114">
      <c r="D114" t="s" s="29">
        <v>2880</v>
      </c>
      <c r="E114" t="s" s="4">
        <v>1325</v>
      </c>
      <c r="F114" t="s" s="4">
        <v>151</v>
      </c>
      <c r="G114" t="s" s="14">
        <v>2885</v>
      </c>
    </row>
    <row r="115">
      <c r="D115" t="s" s="29">
        <v>2881</v>
      </c>
      <c r="E115" t="s" s="4">
        <v>1340</v>
      </c>
      <c r="F115" t="s" s="4">
        <v>152</v>
      </c>
      <c r="G115" t="s" s="14">
        <v>2886</v>
      </c>
    </row>
    <row r="116">
      <c r="D116" t="s" s="29">
        <v>2882</v>
      </c>
      <c r="E116" t="s" s="4">
        <v>1355</v>
      </c>
      <c r="F116" t="s" s="4">
        <v>153</v>
      </c>
      <c r="G116" t="s" s="14">
        <v>2887</v>
      </c>
      <c r="H116" t="s" s="14">
        <v>2333</v>
      </c>
    </row>
    <row r="117">
      <c r="D117" t="s" s="29">
        <v>2883</v>
      </c>
      <c r="E117" t="s" s="4">
        <v>1371</v>
      </c>
      <c r="F117" t="s" s="4">
        <v>566</v>
      </c>
      <c r="G117" t="s" s="14">
        <v>2887</v>
      </c>
    </row>
    <row r="118">
      <c r="E118" t="s" s="18">
        <v>2888</v>
      </c>
      <c r="F118" t="s" s="18">
        <v>2888</v>
      </c>
    </row>
    <row r="119">
      <c r="E119" t="s" s="14">
        <v>2337</v>
      </c>
      <c r="F119" t="s" s="14">
        <v>2338</v>
      </c>
    </row>
    <row r="120">
      <c r="E120" t="s" s="19">
        <v>360</v>
      </c>
      <c r="F120" t="s" s="19">
        <v>360</v>
      </c>
    </row>
    <row r="121">
      <c r="E121" t="s" s="19">
        <v>2326</v>
      </c>
      <c r="F121" t="s" s="19">
        <v>2326</v>
      </c>
    </row>
    <row r="122">
      <c r="E122" t="s" s="19">
        <v>1894</v>
      </c>
      <c r="F122" t="s" s="19">
        <v>1894</v>
      </c>
    </row>
    <row r="123">
      <c r="E123" t="s" s="19">
        <v>2889</v>
      </c>
      <c r="F123" t="s" s="19">
        <v>2889</v>
      </c>
    </row>
    <row r="124">
      <c r="B124" t="s" s="11">
        <v>112</v>
      </c>
    </row>
    <row r="125">
      <c r="B125" t="s" s="11">
        <v>489</v>
      </c>
    </row>
    <row r="126">
      <c r="B126" t="s" s="11">
        <v>113</v>
      </c>
    </row>
    <row r="127">
      <c r="B127" t="s" s="11">
        <v>2377</v>
      </c>
    </row>
    <row r="128">
      <c r="B128" t="s" s="26">
        <v>2339</v>
      </c>
    </row>
    <row r="129">
      <c r="B129" t="s" s="12">
        <v>2928</v>
      </c>
    </row>
    <row r="131">
      <c r="E131" t="s" s="20">
        <v>2877</v>
      </c>
      <c r="F131" t="s" s="20">
        <v>2878</v>
      </c>
    </row>
    <row r="132">
      <c r="D132" t="s" s="29">
        <v>2891</v>
      </c>
      <c r="E132" t="s" s="4">
        <v>1386</v>
      </c>
      <c r="F132" t="s" s="4">
        <v>297</v>
      </c>
      <c r="G132" t="s" s="14">
        <v>2330</v>
      </c>
      <c r="H132" t="s" s="14">
        <v>2333</v>
      </c>
    </row>
    <row r="133">
      <c r="D133" t="s" s="29">
        <v>2892</v>
      </c>
      <c r="E133" t="s" s="4">
        <v>1401</v>
      </c>
      <c r="F133" t="s" s="4">
        <v>316</v>
      </c>
      <c r="G133" t="s" s="14">
        <v>2330</v>
      </c>
    </row>
    <row r="134">
      <c r="E134" t="s" s="18">
        <v>2888</v>
      </c>
      <c r="F134" t="s" s="18">
        <v>2888</v>
      </c>
    </row>
    <row r="135">
      <c r="E135" t="s" s="14">
        <v>2337</v>
      </c>
      <c r="F135" t="s" s="14">
        <v>2338</v>
      </c>
    </row>
    <row r="136">
      <c r="E136" t="s" s="19">
        <v>360</v>
      </c>
      <c r="F136" t="s" s="19">
        <v>360</v>
      </c>
    </row>
    <row r="137">
      <c r="E137" t="s" s="19">
        <v>2326</v>
      </c>
      <c r="F137" t="s" s="19">
        <v>2326</v>
      </c>
    </row>
    <row r="138">
      <c r="E138" t="s" s="19">
        <v>1894</v>
      </c>
      <c r="F138" t="s" s="19">
        <v>1894</v>
      </c>
    </row>
    <row r="139">
      <c r="E139" t="s" s="19">
        <v>2889</v>
      </c>
      <c r="F139" t="s" s="19">
        <v>2889</v>
      </c>
    </row>
    <row r="140">
      <c r="B140" t="s" s="11">
        <v>112</v>
      </c>
    </row>
    <row r="141">
      <c r="B141" t="s" s="11">
        <v>489</v>
      </c>
    </row>
    <row r="142">
      <c r="B142" t="s" s="11">
        <v>113</v>
      </c>
    </row>
    <row r="143">
      <c r="B143" t="s" s="11">
        <v>2377</v>
      </c>
    </row>
    <row r="144">
      <c r="B144" t="s" s="26">
        <v>2339</v>
      </c>
    </row>
    <row r="145">
      <c r="B145" t="s" s="12">
        <v>2929</v>
      </c>
    </row>
  </sheetData>
  <mergeCells>
    <mergeCell ref="E20:F20"/>
    <mergeCell ref="G20:K20"/>
    <mergeCell ref="E59:F59"/>
    <mergeCell ref="H59:K59"/>
    <mergeCell ref="E92:F92"/>
    <mergeCell ref="G92:I92"/>
  </mergeCells>
  <pageMargins bottom="0.75" footer="0.3" header="0.3" left="0.7" right="0.7" top="0.75"/>
  <drawing r:id="rId1"/>
  <legacyDrawing r:id="rId3"/>
</worksheet>
</file>

<file path=xl/worksheets/sheet58.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61.22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2930</v>
      </c>
    </row>
    <row r="6">
      <c r="E6" t="s" s="20">
        <v>2523</v>
      </c>
    </row>
    <row r="7">
      <c r="D7" t="s" s="29">
        <v>2807</v>
      </c>
      <c r="E7" t="s" s="4">
        <v>2725</v>
      </c>
      <c r="F7" t="s" s="18">
        <v>2812</v>
      </c>
      <c r="G7" t="s" s="19">
        <v>2391</v>
      </c>
      <c r="H7" t="s" s="19">
        <v>2813</v>
      </c>
    </row>
    <row r="8">
      <c r="D8" t="s" s="29">
        <v>2808</v>
      </c>
      <c r="E8" t="s" s="4">
        <v>2726</v>
      </c>
      <c r="F8" t="s" s="18">
        <v>2814</v>
      </c>
      <c r="G8" t="s" s="19">
        <v>2391</v>
      </c>
      <c r="H8" t="s" s="19">
        <v>2815</v>
      </c>
    </row>
    <row r="9">
      <c r="D9" t="s" s="29">
        <v>2809</v>
      </c>
      <c r="E9" t="s" s="4">
        <v>2727</v>
      </c>
      <c r="F9" t="s" s="18">
        <v>2816</v>
      </c>
      <c r="G9" t="s" s="19">
        <v>2391</v>
      </c>
      <c r="H9" t="s" s="19">
        <v>2817</v>
      </c>
    </row>
    <row r="10">
      <c r="D10" t="s" s="29">
        <v>2810</v>
      </c>
      <c r="E10" t="s" s="4">
        <v>2728</v>
      </c>
      <c r="F10" t="s" s="18">
        <v>2818</v>
      </c>
      <c r="G10" t="s" s="19">
        <v>2391</v>
      </c>
      <c r="H10" t="s" s="19">
        <v>2819</v>
      </c>
    </row>
    <row r="11">
      <c r="D11" t="s" s="29">
        <v>2811</v>
      </c>
      <c r="E11" t="s" s="4">
        <v>2729</v>
      </c>
      <c r="F11" t="s" s="18">
        <v>2820</v>
      </c>
      <c r="G11" t="s" s="19">
        <v>2391</v>
      </c>
      <c r="H11" t="s" s="19">
        <v>2821</v>
      </c>
    </row>
    <row r="12">
      <c r="D12" t="s" s="29">
        <v>2724</v>
      </c>
      <c r="E12" t="s" s="4">
        <v>2652</v>
      </c>
      <c r="F12" t="s" s="18">
        <v>2822</v>
      </c>
      <c r="G12" t="s" s="19">
        <v>2391</v>
      </c>
      <c r="H12" t="s" s="19">
        <v>2823</v>
      </c>
    </row>
    <row r="13"/>
    <row r="14">
      <c r="B14" t="s" s="11">
        <v>162</v>
      </c>
    </row>
    <row r="15">
      <c r="B15" t="s" s="11">
        <v>1973</v>
      </c>
    </row>
    <row r="16">
      <c r="B16" t="s" s="11">
        <v>2407</v>
      </c>
    </row>
    <row r="17">
      <c r="B17" t="s" s="11">
        <v>2377</v>
      </c>
    </row>
    <row r="18">
      <c r="B18" t="s" s="26">
        <v>2339</v>
      </c>
    </row>
    <row r="19">
      <c r="B19" t="s" s="12">
        <v>2931</v>
      </c>
    </row>
    <row r="21">
      <c r="E21" t="s" s="20">
        <v>2538</v>
      </c>
      <c r="G21" t="s" s="20">
        <v>2539</v>
      </c>
    </row>
    <row r="22">
      <c r="E22" t="s" s="20">
        <v>223</v>
      </c>
      <c r="F22" t="s" s="20">
        <v>267</v>
      </c>
      <c r="G22" t="s" s="20">
        <v>223</v>
      </c>
      <c r="H22" t="s" s="20">
        <v>2540</v>
      </c>
      <c r="I22" t="s" s="20">
        <v>2314</v>
      </c>
      <c r="J22" t="s" s="20">
        <v>2541</v>
      </c>
      <c r="K22" t="s" s="20">
        <v>2315</v>
      </c>
    </row>
    <row r="23">
      <c r="D23" t="s" s="6">
        <v>2825</v>
      </c>
      <c r="E23" t="s" s="4">
        <v>52</v>
      </c>
      <c r="F23" t="s" s="4">
        <v>1936</v>
      </c>
      <c r="G23" t="s" s="4">
        <v>757</v>
      </c>
      <c r="H23" t="s" s="4">
        <v>2566</v>
      </c>
      <c r="I23" t="s" s="4">
        <v>822</v>
      </c>
      <c r="J23" t="s" s="4">
        <v>2567</v>
      </c>
      <c r="K23" t="s" s="4">
        <v>835</v>
      </c>
      <c r="L23" t="s" s="14">
        <v>2833</v>
      </c>
    </row>
    <row r="24">
      <c r="D24" t="s" s="6">
        <v>2826</v>
      </c>
      <c r="E24" t="s" s="4">
        <v>53</v>
      </c>
      <c r="F24" t="s" s="4">
        <v>2568</v>
      </c>
      <c r="G24" t="s" s="4">
        <v>758</v>
      </c>
      <c r="H24" t="s" s="4">
        <v>2569</v>
      </c>
      <c r="I24" t="s" s="4">
        <v>823</v>
      </c>
      <c r="J24" t="s" s="4">
        <v>2570</v>
      </c>
      <c r="K24" t="s" s="4">
        <v>836</v>
      </c>
      <c r="L24" t="s" s="14">
        <v>2834</v>
      </c>
    </row>
    <row r="25">
      <c r="D25" t="s" s="6">
        <v>2827</v>
      </c>
      <c r="E25" t="s" s="4">
        <v>54</v>
      </c>
      <c r="F25" t="s" s="4">
        <v>2758</v>
      </c>
      <c r="G25" t="s" s="4">
        <v>759</v>
      </c>
      <c r="H25" t="s" s="4">
        <v>2759</v>
      </c>
      <c r="I25" t="s" s="4">
        <v>824</v>
      </c>
      <c r="J25" t="s" s="4">
        <v>2760</v>
      </c>
      <c r="K25" t="s" s="4">
        <v>837</v>
      </c>
      <c r="L25" t="s" s="14">
        <v>2835</v>
      </c>
    </row>
    <row r="26">
      <c r="D26" t="s" s="6">
        <v>2828</v>
      </c>
      <c r="E26" s="8"/>
      <c r="F26" s="8"/>
      <c r="G26" s="8"/>
      <c r="H26" s="8"/>
      <c r="I26" t="s" s="4">
        <v>2761</v>
      </c>
      <c r="J26" s="8"/>
      <c r="K26" t="s" s="4">
        <v>2762</v>
      </c>
      <c r="L26" t="s" s="14">
        <v>2836</v>
      </c>
    </row>
    <row r="27">
      <c r="D27" t="s" s="7">
        <v>2750</v>
      </c>
      <c r="E27" t="s" s="4">
        <v>55</v>
      </c>
      <c r="F27" t="s" s="4">
        <v>2571</v>
      </c>
      <c r="G27" t="s" s="4">
        <v>760</v>
      </c>
      <c r="H27" t="s" s="4">
        <v>2572</v>
      </c>
      <c r="I27" t="s" s="4">
        <v>825</v>
      </c>
      <c r="J27" t="s" s="4">
        <v>2573</v>
      </c>
      <c r="K27" t="s" s="4">
        <v>838</v>
      </c>
      <c r="L27" t="s" s="14">
        <v>2837</v>
      </c>
    </row>
    <row r="28">
      <c r="D28" t="s" s="7">
        <v>2751</v>
      </c>
      <c r="E28" t="s" s="4">
        <v>56</v>
      </c>
      <c r="F28" t="s" s="4">
        <v>530</v>
      </c>
      <c r="G28" t="s" s="4">
        <v>761</v>
      </c>
      <c r="H28" t="s" s="4">
        <v>1129</v>
      </c>
      <c r="I28" t="s" s="4">
        <v>826</v>
      </c>
      <c r="J28" t="s" s="4">
        <v>2763</v>
      </c>
      <c r="K28" t="s" s="4">
        <v>839</v>
      </c>
      <c r="L28" t="s" s="14">
        <v>2838</v>
      </c>
    </row>
    <row r="29">
      <c r="D29" t="s" s="7">
        <v>2752</v>
      </c>
      <c r="E29" t="s" s="4">
        <v>57</v>
      </c>
      <c r="F29" t="s" s="4">
        <v>2764</v>
      </c>
      <c r="G29" t="s" s="4">
        <v>762</v>
      </c>
      <c r="H29" t="s" s="4">
        <v>2765</v>
      </c>
      <c r="I29" t="s" s="4">
        <v>827</v>
      </c>
      <c r="J29" t="s" s="4">
        <v>2766</v>
      </c>
      <c r="K29" t="s" s="4">
        <v>840</v>
      </c>
      <c r="L29" t="s" s="14">
        <v>2839</v>
      </c>
    </row>
    <row r="30">
      <c r="D30" t="s" s="6">
        <v>2829</v>
      </c>
      <c r="E30" t="s" s="4">
        <v>58</v>
      </c>
      <c r="F30" t="s" s="4">
        <v>300</v>
      </c>
      <c r="G30" t="s" s="4">
        <v>763</v>
      </c>
      <c r="H30" t="s" s="4">
        <v>2516</v>
      </c>
      <c r="I30" t="s" s="4">
        <v>828</v>
      </c>
      <c r="J30" t="s" s="4">
        <v>2517</v>
      </c>
      <c r="K30" t="s" s="4">
        <v>841</v>
      </c>
      <c r="L30" t="s" s="14">
        <v>2840</v>
      </c>
    </row>
    <row r="31">
      <c r="D31" t="s" s="6">
        <v>2830</v>
      </c>
      <c r="E31" t="s" s="4">
        <v>59</v>
      </c>
      <c r="F31" t="s" s="4">
        <v>302</v>
      </c>
      <c r="G31" t="s" s="4">
        <v>1159</v>
      </c>
      <c r="H31" t="s" s="4">
        <v>2472</v>
      </c>
      <c r="I31" t="s" s="4">
        <v>1160</v>
      </c>
      <c r="J31" t="s" s="4">
        <v>2574</v>
      </c>
      <c r="K31" t="s" s="4">
        <v>1161</v>
      </c>
      <c r="L31" t="s" s="14">
        <v>2841</v>
      </c>
    </row>
    <row r="32">
      <c r="D32" t="s" s="6">
        <v>2831</v>
      </c>
      <c r="E32" s="8"/>
      <c r="F32" s="8"/>
      <c r="G32" s="8"/>
      <c r="H32" s="8"/>
      <c r="I32" t="s" s="4">
        <v>829</v>
      </c>
      <c r="J32" s="8"/>
      <c r="K32" t="s" s="4">
        <v>842</v>
      </c>
      <c r="L32" t="s" s="14">
        <v>2842</v>
      </c>
      <c r="M32" t="s" s="14">
        <v>2333</v>
      </c>
    </row>
    <row r="33">
      <c r="D33" t="s" s="6">
        <v>2832</v>
      </c>
      <c r="E33" s="8"/>
      <c r="F33" s="8"/>
      <c r="G33" s="8"/>
      <c r="H33" s="8"/>
      <c r="I33" t="s" s="4">
        <v>830</v>
      </c>
      <c r="J33" s="8"/>
      <c r="K33" t="s" s="4">
        <v>843</v>
      </c>
      <c r="L33" t="s" s="14">
        <v>2842</v>
      </c>
    </row>
    <row r="34">
      <c r="E34" t="s" s="18">
        <v>2584</v>
      </c>
      <c r="F34" t="s" s="18">
        <v>2584</v>
      </c>
      <c r="G34" t="s" s="18">
        <v>2584</v>
      </c>
      <c r="H34" t="s" s="18">
        <v>2584</v>
      </c>
      <c r="I34" t="s" s="18">
        <v>2621</v>
      </c>
      <c r="J34" t="s" s="18">
        <v>2584</v>
      </c>
      <c r="K34" t="s" s="18">
        <v>2621</v>
      </c>
    </row>
    <row r="35">
      <c r="E35" t="s" s="14">
        <v>2614</v>
      </c>
      <c r="F35" t="s" s="14">
        <v>2616</v>
      </c>
      <c r="G35" t="s" s="14">
        <v>2614</v>
      </c>
      <c r="H35" t="s" s="14">
        <v>2616</v>
      </c>
      <c r="J35" t="s" s="14">
        <v>2616</v>
      </c>
    </row>
    <row r="36">
      <c r="H36" t="s" s="14">
        <v>2337</v>
      </c>
      <c r="I36" t="s" s="14">
        <v>2337</v>
      </c>
      <c r="J36" t="s" s="14">
        <v>2338</v>
      </c>
      <c r="K36" t="s" s="14">
        <v>2338</v>
      </c>
    </row>
    <row r="37">
      <c r="E37" t="s" s="14">
        <v>2615</v>
      </c>
      <c r="F37" t="s" s="14">
        <v>2615</v>
      </c>
      <c r="G37" t="s" s="14">
        <v>2617</v>
      </c>
      <c r="H37" t="s" s="14">
        <v>2617</v>
      </c>
      <c r="I37" t="s" s="14">
        <v>2617</v>
      </c>
      <c r="J37" t="s" s="14">
        <v>2617</v>
      </c>
      <c r="K37" t="s" s="14">
        <v>2617</v>
      </c>
    </row>
    <row r="38">
      <c r="E38" t="s" s="19">
        <v>360</v>
      </c>
      <c r="F38" t="s" s="19">
        <v>360</v>
      </c>
      <c r="G38" t="s" s="19">
        <v>360</v>
      </c>
      <c r="H38" t="s" s="19">
        <v>360</v>
      </c>
      <c r="I38" t="s" s="19">
        <v>360</v>
      </c>
      <c r="J38" t="s" s="19">
        <v>360</v>
      </c>
      <c r="K38" t="s" s="19">
        <v>360</v>
      </c>
    </row>
    <row r="39">
      <c r="E39" t="s" s="19">
        <v>2326</v>
      </c>
      <c r="F39" t="s" s="19">
        <v>2326</v>
      </c>
      <c r="G39" t="s" s="19">
        <v>2326</v>
      </c>
      <c r="H39" t="s" s="19">
        <v>2326</v>
      </c>
      <c r="I39" t="s" s="19">
        <v>2326</v>
      </c>
      <c r="J39" t="s" s="19">
        <v>2326</v>
      </c>
      <c r="K39" t="s" s="19">
        <v>2326</v>
      </c>
    </row>
    <row r="40">
      <c r="E40" t="s" s="19">
        <v>2586</v>
      </c>
      <c r="F40" t="s" s="19">
        <v>2586</v>
      </c>
      <c r="G40" t="s" s="19">
        <v>2586</v>
      </c>
      <c r="H40" t="s" s="19">
        <v>2586</v>
      </c>
      <c r="I40" t="s" s="19">
        <v>1894</v>
      </c>
      <c r="J40" t="s" s="19">
        <v>2586</v>
      </c>
      <c r="K40" t="s" s="19">
        <v>1894</v>
      </c>
    </row>
    <row r="41">
      <c r="E41" t="s" s="19">
        <v>2380</v>
      </c>
      <c r="F41" t="s" s="19">
        <v>2380</v>
      </c>
      <c r="G41" t="s" s="19">
        <v>2380</v>
      </c>
      <c r="H41" t="s" s="19">
        <v>2380</v>
      </c>
      <c r="I41" t="s" s="19">
        <v>2380</v>
      </c>
      <c r="J41" t="s" s="19">
        <v>2380</v>
      </c>
      <c r="K41" t="s" s="19">
        <v>2380</v>
      </c>
    </row>
    <row r="42">
      <c r="B42" t="s" s="11">
        <v>162</v>
      </c>
    </row>
    <row r="43">
      <c r="B43" t="s" s="11">
        <v>489</v>
      </c>
    </row>
    <row r="44">
      <c r="B44" t="s" s="11">
        <v>1973</v>
      </c>
    </row>
    <row r="45">
      <c r="B45" t="s" s="11">
        <v>2407</v>
      </c>
    </row>
    <row r="46">
      <c r="B46" t="s" s="11">
        <v>2377</v>
      </c>
    </row>
    <row r="47">
      <c r="B47" t="s" s="26">
        <v>2339</v>
      </c>
    </row>
    <row r="48">
      <c r="B48" t="s" s="12">
        <v>2932</v>
      </c>
    </row>
    <row r="50">
      <c r="E50" t="s" s="20">
        <v>2781</v>
      </c>
    </row>
    <row r="51">
      <c r="D51" t="s" s="29">
        <v>2782</v>
      </c>
      <c r="E51" t="s" s="27">
        <v>62</v>
      </c>
      <c r="F51" t="s" s="18">
        <v>2783</v>
      </c>
      <c r="G51" t="s" s="14">
        <v>2842</v>
      </c>
      <c r="H51" t="s" s="19">
        <v>624</v>
      </c>
      <c r="I51" t="s" s="19">
        <v>2326</v>
      </c>
      <c r="J51" t="s" s="19">
        <v>2784</v>
      </c>
    </row>
    <row r="52">
      <c r="E52" t="s" s="14">
        <v>489</v>
      </c>
    </row>
    <row r="56">
      <c r="B56" t="s" s="11">
        <v>162</v>
      </c>
    </row>
    <row r="57">
      <c r="B57" t="s" s="11">
        <v>1973</v>
      </c>
    </row>
    <row r="58">
      <c r="B58" t="s" s="11">
        <v>2407</v>
      </c>
    </row>
    <row r="59">
      <c r="B59" t="s" s="11">
        <v>2377</v>
      </c>
    </row>
    <row r="60">
      <c r="B60" t="s" s="26">
        <v>2339</v>
      </c>
    </row>
    <row r="61">
      <c r="B61" t="s" s="12">
        <v>2933</v>
      </c>
    </row>
    <row r="63">
      <c r="E63" t="s" s="20">
        <v>2845</v>
      </c>
      <c r="G63" t="s" s="20">
        <v>2848</v>
      </c>
      <c r="H63" t="s" s="20">
        <v>2849</v>
      </c>
    </row>
    <row r="64">
      <c r="E64" t="s" s="20">
        <v>2846</v>
      </c>
      <c r="F64" t="s" s="20">
        <v>2847</v>
      </c>
      <c r="G64" t="s" s="20">
        <v>2781</v>
      </c>
      <c r="H64" t="s" s="20">
        <v>2850</v>
      </c>
      <c r="I64" t="s" s="20">
        <v>2851</v>
      </c>
      <c r="J64" t="s" s="20">
        <v>2852</v>
      </c>
      <c r="K64" t="s" s="20">
        <v>2853</v>
      </c>
    </row>
    <row r="65">
      <c r="D65" t="s" s="29">
        <v>2854</v>
      </c>
      <c r="E65" t="s" s="27">
        <v>63</v>
      </c>
      <c r="F65" t="s" s="27">
        <v>1938</v>
      </c>
      <c r="G65" t="s" s="27">
        <v>767</v>
      </c>
      <c r="H65" t="s" s="4">
        <v>832</v>
      </c>
      <c r="I65" t="s" s="4">
        <v>845</v>
      </c>
      <c r="J65" t="s" s="4">
        <v>855</v>
      </c>
      <c r="K65" t="s" s="4">
        <v>865</v>
      </c>
      <c r="L65" t="s" s="14">
        <v>1453</v>
      </c>
    </row>
    <row r="66">
      <c r="D66" t="s" s="29">
        <v>2855</v>
      </c>
      <c r="E66" t="s" s="27">
        <v>64</v>
      </c>
      <c r="F66" t="s" s="27">
        <v>2858</v>
      </c>
      <c r="G66" t="s" s="27">
        <v>768</v>
      </c>
      <c r="H66" t="s" s="4">
        <v>833</v>
      </c>
      <c r="I66" t="s" s="4">
        <v>846</v>
      </c>
      <c r="J66" t="s" s="4">
        <v>856</v>
      </c>
      <c r="K66" t="s" s="4">
        <v>866</v>
      </c>
      <c r="L66" t="s" s="14">
        <v>1454</v>
      </c>
    </row>
    <row r="67">
      <c r="D67" t="s" s="29">
        <v>2856</v>
      </c>
      <c r="E67" t="s" s="27">
        <v>65</v>
      </c>
      <c r="F67" t="s" s="27">
        <v>309</v>
      </c>
      <c r="G67" t="s" s="27">
        <v>769</v>
      </c>
      <c r="H67" t="s" s="4">
        <v>834</v>
      </c>
      <c r="I67" t="s" s="4">
        <v>847</v>
      </c>
      <c r="J67" t="s" s="4">
        <v>857</v>
      </c>
      <c r="K67" t="s" s="4">
        <v>867</v>
      </c>
      <c r="L67" t="s" s="14">
        <v>1455</v>
      </c>
    </row>
    <row r="68">
      <c r="D68" t="s" s="29">
        <v>1085</v>
      </c>
      <c r="E68" t="s" s="27">
        <v>66</v>
      </c>
      <c r="F68" t="s" s="27">
        <v>1940</v>
      </c>
      <c r="G68" t="s" s="27">
        <v>1232</v>
      </c>
      <c r="H68" t="s" s="4">
        <v>1233</v>
      </c>
      <c r="I68" t="s" s="4">
        <v>1234</v>
      </c>
      <c r="J68" t="s" s="4">
        <v>1235</v>
      </c>
      <c r="K68" t="s" s="4">
        <v>1236</v>
      </c>
      <c r="L68" t="s" s="14">
        <v>1465</v>
      </c>
    </row>
    <row r="69">
      <c r="D69" t="s" s="29">
        <v>2857</v>
      </c>
      <c r="E69" s="8"/>
      <c r="F69" s="8"/>
      <c r="G69" s="8"/>
      <c r="H69" s="8"/>
      <c r="I69" s="8"/>
      <c r="J69" s="8"/>
      <c r="K69" t="s" s="4">
        <v>2859</v>
      </c>
      <c r="L69" t="s" s="14">
        <v>424</v>
      </c>
    </row>
    <row r="70">
      <c r="E70" t="s" s="18">
        <v>2860</v>
      </c>
      <c r="F70" t="s" s="18">
        <v>2863</v>
      </c>
      <c r="G70" t="s" s="18">
        <v>2860</v>
      </c>
      <c r="H70" t="s" s="18">
        <v>2584</v>
      </c>
      <c r="I70" t="s" s="18">
        <v>2584</v>
      </c>
      <c r="J70" t="s" s="18">
        <v>2866</v>
      </c>
      <c r="K70" t="s" s="18">
        <v>2584</v>
      </c>
    </row>
    <row r="71">
      <c r="J71" t="s" s="14">
        <v>2333</v>
      </c>
    </row>
    <row r="72">
      <c r="E72" t="s" s="14">
        <v>2861</v>
      </c>
      <c r="F72" t="s" s="14">
        <v>2861</v>
      </c>
      <c r="G72" t="s" s="14">
        <v>2865</v>
      </c>
      <c r="H72" t="s" s="14">
        <v>2861</v>
      </c>
      <c r="I72" t="s" s="14">
        <v>2865</v>
      </c>
      <c r="J72" t="s" s="14">
        <v>2867</v>
      </c>
      <c r="K72" t="s" s="14">
        <v>2867</v>
      </c>
    </row>
    <row r="73">
      <c r="E73" t="s" s="19">
        <v>624</v>
      </c>
      <c r="F73" t="s" s="19">
        <v>624</v>
      </c>
      <c r="G73" t="s" s="19">
        <v>624</v>
      </c>
      <c r="H73" t="s" s="19">
        <v>360</v>
      </c>
      <c r="I73" t="s" s="19">
        <v>360</v>
      </c>
      <c r="J73" t="s" s="19">
        <v>624</v>
      </c>
      <c r="K73" t="s" s="19">
        <v>360</v>
      </c>
    </row>
    <row r="74">
      <c r="E74" t="s" s="19">
        <v>2326</v>
      </c>
      <c r="F74" t="s" s="19">
        <v>2326</v>
      </c>
      <c r="G74" t="s" s="19">
        <v>2326</v>
      </c>
      <c r="H74" t="s" s="19">
        <v>2326</v>
      </c>
      <c r="I74" t="s" s="19">
        <v>2326</v>
      </c>
      <c r="J74" t="s" s="19">
        <v>2326</v>
      </c>
      <c r="K74" t="s" s="19">
        <v>2326</v>
      </c>
    </row>
    <row r="75">
      <c r="H75" t="s" s="19">
        <v>2586</v>
      </c>
      <c r="I75" t="s" s="19">
        <v>2586</v>
      </c>
      <c r="J75" t="s" s="19">
        <v>2586</v>
      </c>
      <c r="K75" t="s" s="19">
        <v>2586</v>
      </c>
    </row>
    <row r="76">
      <c r="H76" t="s" s="19">
        <v>2380</v>
      </c>
      <c r="I76" t="s" s="19">
        <v>2380</v>
      </c>
      <c r="K76" t="s" s="19">
        <v>2380</v>
      </c>
    </row>
    <row r="77">
      <c r="E77" t="s" s="19">
        <v>2862</v>
      </c>
      <c r="F77" t="s" s="19">
        <v>2864</v>
      </c>
      <c r="G77" t="s" s="19">
        <v>2862</v>
      </c>
    </row>
    <row r="78">
      <c r="B78" t="s" s="11">
        <v>162</v>
      </c>
    </row>
    <row r="79">
      <c r="B79" t="s" s="11">
        <v>489</v>
      </c>
    </row>
    <row r="80">
      <c r="B80" t="s" s="11">
        <v>1973</v>
      </c>
    </row>
    <row r="81">
      <c r="B81" t="s" s="11">
        <v>2407</v>
      </c>
    </row>
    <row r="82">
      <c r="B82" t="s" s="11">
        <v>2377</v>
      </c>
    </row>
    <row r="83">
      <c r="B83" t="s" s="26">
        <v>2339</v>
      </c>
    </row>
    <row r="84">
      <c r="B84" t="s" s="12">
        <v>2934</v>
      </c>
    </row>
    <row r="86">
      <c r="E86" t="s" s="20">
        <v>2341</v>
      </c>
    </row>
    <row r="87">
      <c r="D87" t="s" s="29">
        <v>2869</v>
      </c>
      <c r="E87" t="s" s="4">
        <v>67</v>
      </c>
      <c r="F87" t="s" s="18">
        <v>2860</v>
      </c>
      <c r="H87" t="s" s="14">
        <v>2867</v>
      </c>
      <c r="I87" t="s" s="19">
        <v>624</v>
      </c>
      <c r="J87" t="s" s="19">
        <v>2326</v>
      </c>
      <c r="M87" t="s" s="19">
        <v>2862</v>
      </c>
    </row>
    <row r="88">
      <c r="D88" t="s" s="29">
        <v>2870</v>
      </c>
      <c r="E88" t="s" s="4">
        <v>68</v>
      </c>
      <c r="F88" t="s" s="18">
        <v>2621</v>
      </c>
      <c r="G88" t="s" s="14">
        <v>2338</v>
      </c>
      <c r="H88" t="s" s="14">
        <v>2867</v>
      </c>
      <c r="I88" t="s" s="19">
        <v>360</v>
      </c>
      <c r="J88" t="s" s="19">
        <v>2326</v>
      </c>
      <c r="K88" t="s" s="19">
        <v>1894</v>
      </c>
      <c r="L88" t="s" s="19">
        <v>2380</v>
      </c>
    </row>
    <row r="89">
      <c r="E89" t="s" s="14">
        <v>489</v>
      </c>
    </row>
    <row r="92">
      <c r="B92" t="s" s="11">
        <v>162</v>
      </c>
    </row>
    <row r="93">
      <c r="B93" t="s" s="11">
        <v>1973</v>
      </c>
    </row>
    <row r="94">
      <c r="B94" t="s" s="11">
        <v>2407</v>
      </c>
    </row>
    <row r="95">
      <c r="B95" t="s" s="11">
        <v>2377</v>
      </c>
    </row>
    <row r="96">
      <c r="B96" t="s" s="26">
        <v>2339</v>
      </c>
    </row>
    <row r="97">
      <c r="B97" t="s" s="12">
        <v>2935</v>
      </c>
    </row>
    <row r="99">
      <c r="E99" t="s" s="20">
        <v>2538</v>
      </c>
      <c r="G99" t="s" s="20">
        <v>2539</v>
      </c>
    </row>
    <row r="100">
      <c r="E100" t="s" s="20">
        <v>223</v>
      </c>
      <c r="F100" t="s" s="20">
        <v>267</v>
      </c>
      <c r="G100" t="s" s="20">
        <v>223</v>
      </c>
      <c r="H100" t="s" s="20">
        <v>2541</v>
      </c>
      <c r="I100" t="s" s="20">
        <v>2315</v>
      </c>
    </row>
    <row r="101">
      <c r="D101" t="s" s="29">
        <v>2872</v>
      </c>
      <c r="E101" t="s" s="4">
        <v>69</v>
      </c>
      <c r="F101" t="s" s="4">
        <v>312</v>
      </c>
      <c r="G101" t="s" s="4">
        <v>1264</v>
      </c>
      <c r="H101" t="s" s="4">
        <v>2580</v>
      </c>
      <c r="I101" t="s" s="4">
        <v>1266</v>
      </c>
      <c r="J101" t="s" s="14">
        <v>2875</v>
      </c>
      <c r="K101" t="s" s="14">
        <v>2336</v>
      </c>
    </row>
    <row r="102">
      <c r="D102" t="s" s="29">
        <v>2873</v>
      </c>
      <c r="E102" s="8"/>
      <c r="F102" s="8"/>
      <c r="G102" s="8"/>
      <c r="H102" s="8"/>
      <c r="I102" t="s" s="4">
        <v>1281</v>
      </c>
      <c r="J102" t="s" s="14">
        <v>2875</v>
      </c>
      <c r="K102" t="s" s="14">
        <v>2333</v>
      </c>
    </row>
    <row r="103">
      <c r="D103" t="s" s="29">
        <v>2874</v>
      </c>
      <c r="E103" s="8"/>
      <c r="F103" s="8"/>
      <c r="G103" s="8"/>
      <c r="H103" s="8"/>
      <c r="I103" t="s" s="4">
        <v>1296</v>
      </c>
      <c r="J103" t="s" s="14">
        <v>2875</v>
      </c>
    </row>
    <row r="104">
      <c r="E104" t="s" s="18">
        <v>2584</v>
      </c>
      <c r="F104" t="s" s="18">
        <v>2584</v>
      </c>
      <c r="G104" t="s" s="18">
        <v>2584</v>
      </c>
      <c r="H104" t="s" s="18">
        <v>2584</v>
      </c>
      <c r="I104" t="s" s="18">
        <v>2365</v>
      </c>
    </row>
    <row r="105">
      <c r="E105" t="s" s="14">
        <v>2614</v>
      </c>
      <c r="F105" t="s" s="14">
        <v>2616</v>
      </c>
      <c r="G105" t="s" s="14">
        <v>2614</v>
      </c>
      <c r="H105" t="s" s="14">
        <v>2616</v>
      </c>
    </row>
    <row r="106">
      <c r="H106" t="s" s="14">
        <v>2338</v>
      </c>
      <c r="I106" t="s" s="14">
        <v>2338</v>
      </c>
    </row>
    <row r="107">
      <c r="E107" t="s" s="14">
        <v>2615</v>
      </c>
      <c r="F107" t="s" s="14">
        <v>2615</v>
      </c>
      <c r="G107" t="s" s="14">
        <v>2617</v>
      </c>
      <c r="H107" t="s" s="14">
        <v>2617</v>
      </c>
      <c r="I107" t="s" s="14">
        <v>2617</v>
      </c>
    </row>
    <row r="108">
      <c r="E108" t="s" s="19">
        <v>360</v>
      </c>
      <c r="F108" t="s" s="19">
        <v>360</v>
      </c>
      <c r="G108" t="s" s="19">
        <v>360</v>
      </c>
      <c r="H108" t="s" s="19">
        <v>360</v>
      </c>
      <c r="I108" t="s" s="19">
        <v>360</v>
      </c>
    </row>
    <row r="109">
      <c r="E109" t="s" s="19">
        <v>2326</v>
      </c>
      <c r="F109" t="s" s="19">
        <v>2326</v>
      </c>
      <c r="G109" t="s" s="19">
        <v>2326</v>
      </c>
      <c r="H109" t="s" s="19">
        <v>2326</v>
      </c>
      <c r="I109" t="s" s="19">
        <v>2326</v>
      </c>
    </row>
    <row r="110">
      <c r="E110" t="s" s="19">
        <v>2586</v>
      </c>
      <c r="F110" t="s" s="19">
        <v>2586</v>
      </c>
      <c r="G110" t="s" s="19">
        <v>2586</v>
      </c>
      <c r="H110" t="s" s="19">
        <v>2586</v>
      </c>
      <c r="I110" t="s" s="19">
        <v>1894</v>
      </c>
    </row>
    <row r="111">
      <c r="E111" t="s" s="19">
        <v>2380</v>
      </c>
      <c r="F111" t="s" s="19">
        <v>2380</v>
      </c>
      <c r="G111" t="s" s="19">
        <v>2380</v>
      </c>
      <c r="H111" t="s" s="19">
        <v>2380</v>
      </c>
    </row>
    <row r="112">
      <c r="B112" t="s" s="11">
        <v>162</v>
      </c>
    </row>
    <row r="113">
      <c r="B113" t="s" s="11">
        <v>489</v>
      </c>
    </row>
    <row r="114">
      <c r="B114" t="s" s="11">
        <v>1973</v>
      </c>
    </row>
    <row r="115">
      <c r="B115" t="s" s="11">
        <v>2407</v>
      </c>
    </row>
    <row r="116">
      <c r="B116" t="s" s="11">
        <v>2377</v>
      </c>
    </row>
    <row r="117">
      <c r="B117" t="s" s="26">
        <v>2339</v>
      </c>
    </row>
    <row r="118">
      <c r="B118" t="s" s="12">
        <v>2936</v>
      </c>
    </row>
    <row r="120">
      <c r="E120" t="s" s="20">
        <v>2877</v>
      </c>
      <c r="F120" t="s" s="20">
        <v>2878</v>
      </c>
    </row>
    <row r="121">
      <c r="D121" t="s" s="29">
        <v>2879</v>
      </c>
      <c r="E121" t="s" s="4">
        <v>1309</v>
      </c>
      <c r="F121" t="s" s="4">
        <v>150</v>
      </c>
      <c r="G121" t="s" s="14">
        <v>2884</v>
      </c>
    </row>
    <row r="122">
      <c r="D122" t="s" s="29">
        <v>2880</v>
      </c>
      <c r="E122" t="s" s="4">
        <v>1325</v>
      </c>
      <c r="F122" t="s" s="4">
        <v>151</v>
      </c>
      <c r="G122" t="s" s="14">
        <v>2885</v>
      </c>
    </row>
    <row r="123">
      <c r="D123" t="s" s="29">
        <v>2881</v>
      </c>
      <c r="E123" t="s" s="4">
        <v>1340</v>
      </c>
      <c r="F123" t="s" s="4">
        <v>152</v>
      </c>
      <c r="G123" t="s" s="14">
        <v>2886</v>
      </c>
    </row>
    <row r="124">
      <c r="D124" t="s" s="29">
        <v>2882</v>
      </c>
      <c r="E124" t="s" s="4">
        <v>1355</v>
      </c>
      <c r="F124" t="s" s="4">
        <v>153</v>
      </c>
      <c r="G124" t="s" s="14">
        <v>2887</v>
      </c>
      <c r="H124" t="s" s="14">
        <v>2333</v>
      </c>
    </row>
    <row r="125">
      <c r="D125" t="s" s="29">
        <v>2883</v>
      </c>
      <c r="E125" t="s" s="4">
        <v>1371</v>
      </c>
      <c r="F125" t="s" s="4">
        <v>566</v>
      </c>
      <c r="G125" t="s" s="14">
        <v>2887</v>
      </c>
    </row>
    <row r="126">
      <c r="E126" t="s" s="18">
        <v>2888</v>
      </c>
      <c r="F126" t="s" s="18">
        <v>2888</v>
      </c>
    </row>
    <row r="127">
      <c r="E127" t="s" s="14">
        <v>2337</v>
      </c>
      <c r="F127" t="s" s="14">
        <v>2338</v>
      </c>
    </row>
    <row r="128">
      <c r="E128" t="s" s="19">
        <v>360</v>
      </c>
      <c r="F128" t="s" s="19">
        <v>360</v>
      </c>
    </row>
    <row r="129">
      <c r="E129" t="s" s="19">
        <v>2326</v>
      </c>
      <c r="F129" t="s" s="19">
        <v>2326</v>
      </c>
    </row>
    <row r="130">
      <c r="E130" t="s" s="19">
        <v>1894</v>
      </c>
      <c r="F130" t="s" s="19">
        <v>1894</v>
      </c>
    </row>
    <row r="131">
      <c r="E131" t="s" s="19">
        <v>2889</v>
      </c>
      <c r="F131" t="s" s="19">
        <v>2889</v>
      </c>
    </row>
    <row r="132">
      <c r="B132" t="s" s="11">
        <v>162</v>
      </c>
    </row>
    <row r="133">
      <c r="B133" t="s" s="11">
        <v>489</v>
      </c>
    </row>
    <row r="134">
      <c r="B134" t="s" s="11">
        <v>1973</v>
      </c>
    </row>
    <row r="135">
      <c r="B135" t="s" s="11">
        <v>2407</v>
      </c>
    </row>
    <row r="136">
      <c r="B136" t="s" s="11">
        <v>2377</v>
      </c>
    </row>
    <row r="137">
      <c r="B137" t="s" s="26">
        <v>2339</v>
      </c>
    </row>
    <row r="138">
      <c r="B138" t="s" s="12">
        <v>2937</v>
      </c>
    </row>
    <row r="140">
      <c r="E140" t="s" s="20">
        <v>2877</v>
      </c>
      <c r="F140" t="s" s="20">
        <v>2878</v>
      </c>
    </row>
    <row r="141">
      <c r="D141" t="s" s="29">
        <v>2891</v>
      </c>
      <c r="E141" t="s" s="4">
        <v>1386</v>
      </c>
      <c r="F141" t="s" s="4">
        <v>297</v>
      </c>
      <c r="G141" t="s" s="14">
        <v>2330</v>
      </c>
      <c r="H141" t="s" s="14">
        <v>2333</v>
      </c>
    </row>
    <row r="142">
      <c r="D142" t="s" s="29">
        <v>2892</v>
      </c>
      <c r="E142" t="s" s="4">
        <v>1401</v>
      </c>
      <c r="F142" t="s" s="4">
        <v>316</v>
      </c>
      <c r="G142" t="s" s="14">
        <v>2330</v>
      </c>
    </row>
    <row r="143">
      <c r="E143" t="s" s="18">
        <v>2888</v>
      </c>
      <c r="F143" t="s" s="18">
        <v>2888</v>
      </c>
    </row>
    <row r="144">
      <c r="E144" t="s" s="14">
        <v>2337</v>
      </c>
      <c r="F144" t="s" s="14">
        <v>2338</v>
      </c>
    </row>
    <row r="145">
      <c r="E145" t="s" s="19">
        <v>360</v>
      </c>
      <c r="F145" t="s" s="19">
        <v>360</v>
      </c>
    </row>
    <row r="146">
      <c r="E146" t="s" s="19">
        <v>2326</v>
      </c>
      <c r="F146" t="s" s="19">
        <v>2326</v>
      </c>
    </row>
    <row r="147">
      <c r="E147" t="s" s="19">
        <v>1894</v>
      </c>
      <c r="F147" t="s" s="19">
        <v>1894</v>
      </c>
    </row>
    <row r="148">
      <c r="E148" t="s" s="19">
        <v>2889</v>
      </c>
      <c r="F148" t="s" s="19">
        <v>2889</v>
      </c>
    </row>
    <row r="149">
      <c r="B149" t="s" s="11">
        <v>162</v>
      </c>
    </row>
    <row r="150">
      <c r="B150" t="s" s="11">
        <v>489</v>
      </c>
    </row>
    <row r="151">
      <c r="B151" t="s" s="11">
        <v>1973</v>
      </c>
    </row>
    <row r="152">
      <c r="B152" t="s" s="11">
        <v>2407</v>
      </c>
    </row>
    <row r="153">
      <c r="B153" t="s" s="11">
        <v>2377</v>
      </c>
    </row>
    <row r="154">
      <c r="B154" t="s" s="26">
        <v>2339</v>
      </c>
    </row>
    <row r="155">
      <c r="B155" t="s" s="12">
        <v>2938</v>
      </c>
    </row>
  </sheetData>
  <mergeCells>
    <mergeCell ref="E21:F21"/>
    <mergeCell ref="G21:K21"/>
    <mergeCell ref="E63:F63"/>
    <mergeCell ref="H63:K63"/>
    <mergeCell ref="E99:F99"/>
    <mergeCell ref="G99:I99"/>
  </mergeCells>
  <pageMargins bottom="0.75" footer="0.3" header="0.3" left="0.7" right="0.7" top="0.75"/>
  <drawing r:id="rId1"/>
  <legacyDrawing r:id="rId3"/>
</worksheet>
</file>

<file path=xl/worksheets/sheet59.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0.828125" customWidth="true" bestFit="true"/>
    <col min="4" max="4" width="61.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2939</v>
      </c>
    </row>
    <row r="6">
      <c r="E6" t="s" s="20">
        <v>2523</v>
      </c>
    </row>
    <row r="7">
      <c r="D7" t="s" s="29">
        <v>2940</v>
      </c>
      <c r="E7" t="s" s="4">
        <v>2652</v>
      </c>
      <c r="F7" t="s" s="18">
        <v>2941</v>
      </c>
      <c r="G7" t="s" s="19">
        <v>2391</v>
      </c>
      <c r="H7" t="s" s="19">
        <v>2942</v>
      </c>
    </row>
    <row r="8"/>
    <row r="10">
      <c r="B10" t="s" s="11">
        <v>112</v>
      </c>
    </row>
    <row r="11">
      <c r="B11" t="s" s="11">
        <v>113</v>
      </c>
    </row>
    <row r="12">
      <c r="B12" t="s" s="26">
        <v>2339</v>
      </c>
    </row>
    <row r="13">
      <c r="B13" t="s" s="12">
        <v>2943</v>
      </c>
    </row>
    <row r="15">
      <c r="E15" t="s" s="20">
        <v>2845</v>
      </c>
      <c r="G15" t="s" s="20">
        <v>2848</v>
      </c>
      <c r="H15" t="s" s="20">
        <v>2849</v>
      </c>
    </row>
    <row r="16">
      <c r="E16" t="s" s="20">
        <v>2846</v>
      </c>
      <c r="F16" t="s" s="20">
        <v>2847</v>
      </c>
      <c r="G16" t="s" s="20">
        <v>2781</v>
      </c>
      <c r="H16" t="s" s="20">
        <v>2850</v>
      </c>
      <c r="I16" t="s" s="20">
        <v>2851</v>
      </c>
      <c r="J16" t="s" s="20">
        <v>2852</v>
      </c>
      <c r="K16" t="s" s="20">
        <v>2853</v>
      </c>
    </row>
    <row r="17">
      <c r="D17" t="s" s="29">
        <v>2944</v>
      </c>
      <c r="E17" t="s" s="27">
        <v>52</v>
      </c>
      <c r="F17" t="s" s="27">
        <v>1936</v>
      </c>
      <c r="G17" t="s" s="27">
        <v>757</v>
      </c>
      <c r="H17" t="s" s="4">
        <v>822</v>
      </c>
      <c r="I17" t="s" s="4">
        <v>835</v>
      </c>
      <c r="J17" t="s" s="4">
        <v>848</v>
      </c>
      <c r="K17" t="s" s="4">
        <v>858</v>
      </c>
      <c r="L17" t="s" s="14">
        <v>1456</v>
      </c>
    </row>
    <row r="18">
      <c r="D18" t="s" s="29">
        <v>2945</v>
      </c>
      <c r="E18" t="s" s="27">
        <v>53</v>
      </c>
      <c r="F18" t="s" s="27">
        <v>2568</v>
      </c>
      <c r="G18" t="s" s="27">
        <v>758</v>
      </c>
      <c r="H18" t="s" s="4">
        <v>823</v>
      </c>
      <c r="I18" t="s" s="4">
        <v>836</v>
      </c>
      <c r="J18" t="s" s="4">
        <v>849</v>
      </c>
      <c r="K18" t="s" s="4">
        <v>859</v>
      </c>
      <c r="L18" t="s" s="14">
        <v>1457</v>
      </c>
    </row>
    <row r="19">
      <c r="D19" t="s" s="29">
        <v>2946</v>
      </c>
      <c r="E19" t="s" s="27">
        <v>54</v>
      </c>
      <c r="F19" t="s" s="27">
        <v>2758</v>
      </c>
      <c r="G19" t="s" s="27">
        <v>759</v>
      </c>
      <c r="H19" t="s" s="4">
        <v>824</v>
      </c>
      <c r="I19" t="s" s="4">
        <v>837</v>
      </c>
      <c r="J19" t="s" s="4">
        <v>1119</v>
      </c>
      <c r="K19" t="s" s="4">
        <v>1120</v>
      </c>
      <c r="L19" t="s" s="14">
        <v>1458</v>
      </c>
    </row>
    <row r="20">
      <c r="D20" t="s" s="29">
        <v>2947</v>
      </c>
      <c r="E20" t="s" s="27">
        <v>55</v>
      </c>
      <c r="F20" t="s" s="27">
        <v>2571</v>
      </c>
      <c r="G20" t="s" s="27">
        <v>760</v>
      </c>
      <c r="H20" t="s" s="4">
        <v>825</v>
      </c>
      <c r="I20" t="s" s="4">
        <v>838</v>
      </c>
      <c r="J20" t="s" s="4">
        <v>850</v>
      </c>
      <c r="K20" t="s" s="4">
        <v>860</v>
      </c>
      <c r="L20" t="s" s="14">
        <v>1459</v>
      </c>
    </row>
    <row r="21">
      <c r="D21" t="s" s="29">
        <v>2948</v>
      </c>
      <c r="E21" t="s" s="27">
        <v>56</v>
      </c>
      <c r="F21" t="s" s="27">
        <v>530</v>
      </c>
      <c r="G21" t="s" s="27">
        <v>761</v>
      </c>
      <c r="H21" t="s" s="4">
        <v>826</v>
      </c>
      <c r="I21" t="s" s="4">
        <v>839</v>
      </c>
      <c r="J21" t="s" s="4">
        <v>1145</v>
      </c>
      <c r="K21" t="s" s="4">
        <v>1146</v>
      </c>
      <c r="L21" t="s" s="14">
        <v>1460</v>
      </c>
    </row>
    <row r="22">
      <c r="D22" t="s" s="29">
        <v>2949</v>
      </c>
      <c r="E22" t="s" s="27">
        <v>57</v>
      </c>
      <c r="F22" t="s" s="27">
        <v>2764</v>
      </c>
      <c r="G22" t="s" s="27">
        <v>762</v>
      </c>
      <c r="H22" t="s" s="4">
        <v>827</v>
      </c>
      <c r="I22" t="s" s="4">
        <v>840</v>
      </c>
      <c r="J22" t="s" s="4">
        <v>851</v>
      </c>
      <c r="K22" t="s" s="4">
        <v>861</v>
      </c>
      <c r="L22" t="s" s="14">
        <v>1461</v>
      </c>
    </row>
    <row r="23">
      <c r="D23" t="s" s="29">
        <v>2950</v>
      </c>
      <c r="E23" t="s" s="27">
        <v>58</v>
      </c>
      <c r="F23" t="s" s="27">
        <v>300</v>
      </c>
      <c r="G23" t="s" s="27">
        <v>763</v>
      </c>
      <c r="H23" t="s" s="4">
        <v>828</v>
      </c>
      <c r="I23" t="s" s="4">
        <v>841</v>
      </c>
      <c r="J23" t="s" s="4">
        <v>852</v>
      </c>
      <c r="K23" t="s" s="4">
        <v>862</v>
      </c>
      <c r="L23" t="s" s="14">
        <v>1462</v>
      </c>
    </row>
    <row r="24">
      <c r="D24" t="s" s="29">
        <v>1082</v>
      </c>
      <c r="E24" t="s" s="27">
        <v>59</v>
      </c>
      <c r="F24" t="s" s="27">
        <v>302</v>
      </c>
      <c r="G24" t="s" s="27">
        <v>1159</v>
      </c>
      <c r="H24" t="s" s="4">
        <v>1160</v>
      </c>
      <c r="I24" t="s" s="4">
        <v>1161</v>
      </c>
      <c r="J24" t="s" s="4">
        <v>1162</v>
      </c>
      <c r="K24" t="s" s="4">
        <v>1163</v>
      </c>
      <c r="L24" t="s" s="14">
        <v>1463</v>
      </c>
    </row>
    <row r="25">
      <c r="D25" t="s" s="29">
        <v>2951</v>
      </c>
      <c r="E25" t="s" s="27">
        <v>60</v>
      </c>
      <c r="F25" t="s" s="27">
        <v>2767</v>
      </c>
      <c r="G25" t="s" s="27">
        <v>764</v>
      </c>
      <c r="H25" t="s" s="4">
        <v>829</v>
      </c>
      <c r="I25" t="s" s="4">
        <v>842</v>
      </c>
      <c r="J25" t="s" s="4">
        <v>853</v>
      </c>
      <c r="K25" t="s" s="4">
        <v>863</v>
      </c>
      <c r="L25" t="s" s="14">
        <v>1464</v>
      </c>
    </row>
    <row r="26">
      <c r="D26" t="s" s="29">
        <v>2952</v>
      </c>
      <c r="E26" t="s" s="27">
        <v>61</v>
      </c>
      <c r="F26" t="s" s="27">
        <v>305</v>
      </c>
      <c r="G26" t="s" s="27">
        <v>765</v>
      </c>
      <c r="H26" t="s" s="4">
        <v>830</v>
      </c>
      <c r="I26" t="s" s="4">
        <v>843</v>
      </c>
      <c r="J26" t="s" s="4">
        <v>854</v>
      </c>
      <c r="K26" t="s" s="4">
        <v>864</v>
      </c>
      <c r="L26" t="s" s="14">
        <v>1468</v>
      </c>
    </row>
    <row r="27">
      <c r="D27" t="s" s="29">
        <v>2953</v>
      </c>
      <c r="E27" t="s" s="27">
        <v>62</v>
      </c>
      <c r="F27" t="s" s="27">
        <v>2357</v>
      </c>
      <c r="G27" t="s" s="27">
        <v>766</v>
      </c>
      <c r="H27" t="s" s="4">
        <v>831</v>
      </c>
      <c r="I27" t="s" s="4">
        <v>844</v>
      </c>
      <c r="J27" t="s" s="4">
        <v>1187</v>
      </c>
      <c r="K27" t="s" s="4">
        <v>1188</v>
      </c>
      <c r="L27" t="s" s="14">
        <v>1466</v>
      </c>
    </row>
    <row r="28">
      <c r="D28" t="s" s="29">
        <v>2954</v>
      </c>
      <c r="E28" t="s" s="27">
        <v>63</v>
      </c>
      <c r="F28" t="s" s="27">
        <v>1938</v>
      </c>
      <c r="G28" t="s" s="27">
        <v>767</v>
      </c>
      <c r="H28" t="s" s="4">
        <v>832</v>
      </c>
      <c r="I28" t="s" s="4">
        <v>845</v>
      </c>
      <c r="J28" t="s" s="4">
        <v>855</v>
      </c>
      <c r="K28" t="s" s="4">
        <v>865</v>
      </c>
      <c r="L28" t="s" s="14">
        <v>1467</v>
      </c>
    </row>
    <row r="29">
      <c r="D29" t="s" s="29">
        <v>2857</v>
      </c>
      <c r="E29" s="8"/>
      <c r="F29" s="8"/>
      <c r="G29" s="8"/>
      <c r="H29" s="8"/>
      <c r="I29" s="8"/>
      <c r="J29" s="8"/>
      <c r="K29" t="s" s="4">
        <v>866</v>
      </c>
      <c r="L29" t="s" s="14">
        <v>423</v>
      </c>
    </row>
    <row r="30">
      <c r="E30" t="s" s="18">
        <v>2860</v>
      </c>
      <c r="F30" t="s" s="18">
        <v>2863</v>
      </c>
      <c r="G30" t="s" s="18">
        <v>2860</v>
      </c>
      <c r="H30" t="s" s="18">
        <v>2584</v>
      </c>
      <c r="I30" t="s" s="18">
        <v>2584</v>
      </c>
      <c r="J30" t="s" s="18">
        <v>2866</v>
      </c>
      <c r="K30" t="s" s="18">
        <v>2584</v>
      </c>
    </row>
    <row r="31">
      <c r="E31" t="s" s="14">
        <v>2955</v>
      </c>
      <c r="F31" t="s" s="14">
        <v>2955</v>
      </c>
      <c r="G31" t="s" s="14">
        <v>2956</v>
      </c>
      <c r="H31" t="s" s="14">
        <v>2955</v>
      </c>
      <c r="I31" t="s" s="14">
        <v>2956</v>
      </c>
      <c r="J31" t="s" s="14">
        <v>2957</v>
      </c>
      <c r="K31" t="s" s="14">
        <v>2957</v>
      </c>
    </row>
    <row r="32">
      <c r="J32" t="s" s="14">
        <v>2333</v>
      </c>
    </row>
    <row r="33">
      <c r="E33" t="s" s="19">
        <v>624</v>
      </c>
      <c r="F33" t="s" s="19">
        <v>624</v>
      </c>
      <c r="G33" t="s" s="19">
        <v>624</v>
      </c>
      <c r="H33" t="s" s="19">
        <v>360</v>
      </c>
      <c r="I33" t="s" s="19">
        <v>360</v>
      </c>
      <c r="J33" t="s" s="19">
        <v>624</v>
      </c>
      <c r="K33" t="s" s="19">
        <v>360</v>
      </c>
    </row>
    <row r="34">
      <c r="E34" t="s" s="19">
        <v>2326</v>
      </c>
      <c r="F34" t="s" s="19">
        <v>2326</v>
      </c>
      <c r="G34" t="s" s="19">
        <v>2326</v>
      </c>
      <c r="H34" t="s" s="19">
        <v>2326</v>
      </c>
      <c r="I34" t="s" s="19">
        <v>2326</v>
      </c>
      <c r="J34" t="s" s="19">
        <v>2326</v>
      </c>
      <c r="K34" t="s" s="19">
        <v>2326</v>
      </c>
    </row>
    <row r="35">
      <c r="H35" t="s" s="19">
        <v>2586</v>
      </c>
      <c r="I35" t="s" s="19">
        <v>2586</v>
      </c>
      <c r="J35" t="s" s="19">
        <v>2586</v>
      </c>
      <c r="K35" t="s" s="19">
        <v>2586</v>
      </c>
    </row>
    <row r="36">
      <c r="H36" t="s" s="19">
        <v>2380</v>
      </c>
      <c r="I36" t="s" s="19">
        <v>2380</v>
      </c>
      <c r="K36" t="s" s="19">
        <v>2380</v>
      </c>
    </row>
    <row r="37">
      <c r="E37" t="s" s="19">
        <v>2862</v>
      </c>
      <c r="F37" t="s" s="19">
        <v>2864</v>
      </c>
      <c r="G37" t="s" s="19">
        <v>2862</v>
      </c>
    </row>
    <row r="38">
      <c r="B38" t="s" s="11">
        <v>112</v>
      </c>
    </row>
    <row r="39">
      <c r="B39" t="s" s="11">
        <v>489</v>
      </c>
    </row>
    <row r="40">
      <c r="B40" t="s" s="11">
        <v>113</v>
      </c>
    </row>
    <row r="41">
      <c r="B41" t="s" s="26">
        <v>2339</v>
      </c>
    </row>
    <row r="42">
      <c r="B42" t="s" s="11">
        <v>2327</v>
      </c>
    </row>
    <row r="43">
      <c r="B43" t="s" s="12">
        <v>2958</v>
      </c>
    </row>
    <row r="45">
      <c r="E45" t="s" s="20">
        <v>2341</v>
      </c>
    </row>
    <row r="46">
      <c r="D46" t="s" s="29">
        <v>2869</v>
      </c>
      <c r="E46" t="s" s="4">
        <v>64</v>
      </c>
      <c r="F46" t="s" s="18">
        <v>2860</v>
      </c>
      <c r="H46" t="s" s="14">
        <v>2957</v>
      </c>
      <c r="I46" t="s" s="19">
        <v>624</v>
      </c>
      <c r="J46" t="s" s="19">
        <v>2326</v>
      </c>
      <c r="M46" t="s" s="19">
        <v>2862</v>
      </c>
    </row>
    <row r="47">
      <c r="D47" t="s" s="29">
        <v>2959</v>
      </c>
      <c r="E47" t="s" s="4">
        <v>65</v>
      </c>
      <c r="F47" t="s" s="18">
        <v>2621</v>
      </c>
      <c r="G47" t="s" s="14">
        <v>2337</v>
      </c>
      <c r="H47" t="s" s="14">
        <v>2957</v>
      </c>
      <c r="I47" t="s" s="19">
        <v>360</v>
      </c>
      <c r="J47" t="s" s="19">
        <v>2326</v>
      </c>
      <c r="K47" t="s" s="19">
        <v>1894</v>
      </c>
      <c r="L47" t="s" s="19">
        <v>2380</v>
      </c>
    </row>
    <row r="48">
      <c r="E48" t="s" s="14">
        <v>489</v>
      </c>
    </row>
    <row r="50">
      <c r="B50" t="s" s="11">
        <v>112</v>
      </c>
    </row>
    <row r="51">
      <c r="B51" t="s" s="11">
        <v>113</v>
      </c>
    </row>
    <row r="52">
      <c r="B52" t="s" s="26">
        <v>2339</v>
      </c>
    </row>
    <row r="53">
      <c r="B53" t="s" s="11">
        <v>2327</v>
      </c>
    </row>
    <row r="54">
      <c r="B54" t="s" s="12">
        <v>2960</v>
      </c>
    </row>
    <row r="56">
      <c r="E56" t="s" s="20">
        <v>2538</v>
      </c>
      <c r="G56" t="s" s="20">
        <v>2539</v>
      </c>
    </row>
    <row r="57">
      <c r="E57" t="s" s="20">
        <v>223</v>
      </c>
      <c r="F57" t="s" s="20">
        <v>267</v>
      </c>
      <c r="G57" t="s" s="20">
        <v>223</v>
      </c>
      <c r="H57" t="s" s="20">
        <v>267</v>
      </c>
      <c r="I57" t="s" s="20">
        <v>2961</v>
      </c>
    </row>
    <row r="58">
      <c r="D58" t="s" s="29">
        <v>2962</v>
      </c>
      <c r="E58" t="s" s="4">
        <v>66</v>
      </c>
      <c r="F58" t="s" s="4">
        <v>1940</v>
      </c>
      <c r="G58" t="s" s="4">
        <v>1232</v>
      </c>
      <c r="H58" t="s" s="4">
        <v>2963</v>
      </c>
      <c r="I58" t="s" s="4">
        <v>1233</v>
      </c>
      <c r="J58" t="s" s="14">
        <v>2964</v>
      </c>
    </row>
    <row r="59">
      <c r="E59" t="s" s="18">
        <v>2584</v>
      </c>
      <c r="F59" t="s" s="18">
        <v>2584</v>
      </c>
      <c r="G59" t="s" s="18">
        <v>2584</v>
      </c>
      <c r="H59" t="s" s="18">
        <v>2584</v>
      </c>
      <c r="I59" t="s" s="18">
        <v>2365</v>
      </c>
    </row>
    <row r="60">
      <c r="I60" t="s" s="14">
        <v>2338</v>
      </c>
    </row>
    <row r="61">
      <c r="E61" t="s" s="14">
        <v>2614</v>
      </c>
      <c r="F61" t="s" s="14">
        <v>2616</v>
      </c>
      <c r="G61" t="s" s="14">
        <v>2614</v>
      </c>
      <c r="H61" t="s" s="14">
        <v>2616</v>
      </c>
    </row>
    <row r="62">
      <c r="E62" t="s" s="14">
        <v>2615</v>
      </c>
      <c r="F62" t="s" s="14">
        <v>2615</v>
      </c>
      <c r="G62" t="s" s="14">
        <v>2617</v>
      </c>
      <c r="H62" t="s" s="14">
        <v>2617</v>
      </c>
      <c r="I62" t="s" s="14">
        <v>2617</v>
      </c>
    </row>
    <row r="63">
      <c r="E63" t="s" s="19">
        <v>360</v>
      </c>
      <c r="F63" t="s" s="19">
        <v>360</v>
      </c>
      <c r="G63" t="s" s="19">
        <v>360</v>
      </c>
      <c r="H63" t="s" s="19">
        <v>360</v>
      </c>
      <c r="I63" t="s" s="19">
        <v>360</v>
      </c>
    </row>
    <row r="64">
      <c r="E64" t="s" s="19">
        <v>2326</v>
      </c>
      <c r="F64" t="s" s="19">
        <v>2326</v>
      </c>
      <c r="G64" t="s" s="19">
        <v>2326</v>
      </c>
      <c r="H64" t="s" s="19">
        <v>2326</v>
      </c>
      <c r="I64" t="s" s="19">
        <v>2326</v>
      </c>
    </row>
    <row r="65">
      <c r="E65" t="s" s="19">
        <v>2586</v>
      </c>
      <c r="F65" t="s" s="19">
        <v>2586</v>
      </c>
      <c r="G65" t="s" s="19">
        <v>2586</v>
      </c>
      <c r="H65" t="s" s="19">
        <v>2586</v>
      </c>
      <c r="I65" t="s" s="19">
        <v>1894</v>
      </c>
    </row>
    <row r="66">
      <c r="E66" t="s" s="19">
        <v>2380</v>
      </c>
      <c r="F66" t="s" s="19">
        <v>2380</v>
      </c>
      <c r="G66" t="s" s="19">
        <v>2380</v>
      </c>
      <c r="H66" t="s" s="19">
        <v>2380</v>
      </c>
    </row>
    <row r="67">
      <c r="B67" t="s" s="11">
        <v>112</v>
      </c>
    </row>
    <row r="68">
      <c r="B68" t="s" s="11">
        <v>489</v>
      </c>
    </row>
    <row r="69">
      <c r="B69" t="s" s="11">
        <v>113</v>
      </c>
    </row>
    <row r="70">
      <c r="B70" t="s" s="26">
        <v>2339</v>
      </c>
    </row>
    <row r="71">
      <c r="B71" t="s" s="11">
        <v>2327</v>
      </c>
    </row>
    <row r="72">
      <c r="B72" t="s" s="12">
        <v>2965</v>
      </c>
    </row>
    <row r="74">
      <c r="E74" t="s" s="20">
        <v>2341</v>
      </c>
    </row>
    <row r="75">
      <c r="D75" t="s" s="29">
        <v>2966</v>
      </c>
      <c r="E75" t="s" s="4">
        <v>67</v>
      </c>
      <c r="F75" t="s" s="18">
        <v>2969</v>
      </c>
      <c r="G75" t="s" s="14">
        <v>2970</v>
      </c>
      <c r="I75" t="s" s="14">
        <v>2338</v>
      </c>
      <c r="J75" t="s" s="19">
        <v>360</v>
      </c>
      <c r="K75" t="s" s="19">
        <v>2326</v>
      </c>
      <c r="L75" t="s" s="19">
        <v>2380</v>
      </c>
    </row>
    <row r="76">
      <c r="D76" t="s" s="29">
        <v>2967</v>
      </c>
      <c r="E76" t="s" s="4">
        <v>68</v>
      </c>
      <c r="F76" t="s" s="18">
        <v>2969</v>
      </c>
      <c r="G76" t="s" s="14">
        <v>2331</v>
      </c>
      <c r="H76" t="s" s="14">
        <v>2333</v>
      </c>
      <c r="I76" t="s" s="14">
        <v>2338</v>
      </c>
      <c r="J76" t="s" s="19">
        <v>360</v>
      </c>
      <c r="K76" t="s" s="19">
        <v>2326</v>
      </c>
      <c r="L76" t="s" s="19">
        <v>2380</v>
      </c>
    </row>
    <row r="77">
      <c r="D77" t="s" s="29">
        <v>2968</v>
      </c>
      <c r="E77" t="s" s="4">
        <v>69</v>
      </c>
      <c r="F77" t="s" s="18">
        <v>2969</v>
      </c>
      <c r="G77" t="s" s="14">
        <v>2331</v>
      </c>
      <c r="I77" t="s" s="14">
        <v>2338</v>
      </c>
      <c r="J77" t="s" s="19">
        <v>360</v>
      </c>
      <c r="K77" t="s" s="19">
        <v>2326</v>
      </c>
      <c r="L77" t="s" s="19">
        <v>2380</v>
      </c>
    </row>
    <row r="78">
      <c r="E78" t="s" s="14">
        <v>489</v>
      </c>
    </row>
    <row r="79">
      <c r="B79" t="s" s="11">
        <v>112</v>
      </c>
    </row>
    <row r="80">
      <c r="B80" t="s" s="11">
        <v>113</v>
      </c>
    </row>
    <row r="81">
      <c r="B81" t="s" s="26">
        <v>2339</v>
      </c>
    </row>
    <row r="82">
      <c r="B82" t="s" s="11">
        <v>2327</v>
      </c>
    </row>
    <row r="83">
      <c r="B83" t="s" s="12">
        <v>2971</v>
      </c>
    </row>
  </sheetData>
  <mergeCells>
    <mergeCell ref="E15:F15"/>
    <mergeCell ref="H15:K15"/>
    <mergeCell ref="E56:F56"/>
    <mergeCell ref="G56:I56"/>
  </mergeCells>
  <pageMargins bottom="0.75" footer="0.3" header="0.3" left="0.7" right="0.7" top="0.75"/>
  <drawing r:id="rId1"/>
  <legacyDrawing r:id="rId3"/>
</worksheet>
</file>

<file path=xl/worksheets/sheet60.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61.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2972</v>
      </c>
    </row>
    <row r="6">
      <c r="E6" t="s" s="20">
        <v>2523</v>
      </c>
    </row>
    <row r="7">
      <c r="D7" t="s" s="29">
        <v>2940</v>
      </c>
      <c r="E7" t="s" s="4">
        <v>2652</v>
      </c>
      <c r="F7" t="s" s="18">
        <v>2941</v>
      </c>
      <c r="G7" t="s" s="19">
        <v>2391</v>
      </c>
      <c r="H7" t="s" s="19">
        <v>2942</v>
      </c>
    </row>
    <row r="8"/>
    <row r="11">
      <c r="B11" t="s" s="11">
        <v>162</v>
      </c>
    </row>
    <row r="12">
      <c r="B12" t="s" s="11">
        <v>1973</v>
      </c>
    </row>
    <row r="13">
      <c r="B13" t="s" s="11">
        <v>2407</v>
      </c>
    </row>
    <row r="14">
      <c r="B14" t="s" s="26">
        <v>2339</v>
      </c>
    </row>
    <row r="15">
      <c r="B15" t="s" s="12">
        <v>2973</v>
      </c>
    </row>
    <row r="17">
      <c r="E17" t="s" s="20">
        <v>2845</v>
      </c>
      <c r="G17" t="s" s="20">
        <v>2848</v>
      </c>
      <c r="H17" t="s" s="20">
        <v>2849</v>
      </c>
    </row>
    <row r="18">
      <c r="E18" t="s" s="20">
        <v>2846</v>
      </c>
      <c r="F18" t="s" s="20">
        <v>2847</v>
      </c>
      <c r="G18" t="s" s="20">
        <v>2781</v>
      </c>
      <c r="H18" t="s" s="20">
        <v>2850</v>
      </c>
      <c r="I18" t="s" s="20">
        <v>2851</v>
      </c>
      <c r="J18" t="s" s="20">
        <v>2852</v>
      </c>
      <c r="K18" t="s" s="20">
        <v>2853</v>
      </c>
    </row>
    <row r="19">
      <c r="D19" t="s" s="29">
        <v>2944</v>
      </c>
      <c r="E19" t="s" s="27">
        <v>52</v>
      </c>
      <c r="F19" t="s" s="27">
        <v>1936</v>
      </c>
      <c r="G19" t="s" s="27">
        <v>757</v>
      </c>
      <c r="H19" t="s" s="4">
        <v>822</v>
      </c>
      <c r="I19" t="s" s="4">
        <v>835</v>
      </c>
      <c r="J19" t="s" s="4">
        <v>848</v>
      </c>
      <c r="K19" t="s" s="4">
        <v>858</v>
      </c>
      <c r="L19" t="s" s="14">
        <v>1456</v>
      </c>
    </row>
    <row r="20">
      <c r="D20" t="s" s="29">
        <v>2945</v>
      </c>
      <c r="E20" t="s" s="27">
        <v>53</v>
      </c>
      <c r="F20" t="s" s="27">
        <v>2568</v>
      </c>
      <c r="G20" t="s" s="27">
        <v>758</v>
      </c>
      <c r="H20" t="s" s="4">
        <v>823</v>
      </c>
      <c r="I20" t="s" s="4">
        <v>836</v>
      </c>
      <c r="J20" t="s" s="4">
        <v>849</v>
      </c>
      <c r="K20" t="s" s="4">
        <v>859</v>
      </c>
      <c r="L20" t="s" s="14">
        <v>1457</v>
      </c>
    </row>
    <row r="21">
      <c r="D21" t="s" s="29">
        <v>2946</v>
      </c>
      <c r="E21" t="s" s="27">
        <v>54</v>
      </c>
      <c r="F21" t="s" s="27">
        <v>2758</v>
      </c>
      <c r="G21" t="s" s="27">
        <v>759</v>
      </c>
      <c r="H21" t="s" s="4">
        <v>824</v>
      </c>
      <c r="I21" t="s" s="4">
        <v>837</v>
      </c>
      <c r="J21" t="s" s="4">
        <v>1119</v>
      </c>
      <c r="K21" t="s" s="4">
        <v>1120</v>
      </c>
      <c r="L21" t="s" s="14">
        <v>1458</v>
      </c>
    </row>
    <row r="22">
      <c r="D22" t="s" s="29">
        <v>2947</v>
      </c>
      <c r="E22" t="s" s="27">
        <v>55</v>
      </c>
      <c r="F22" t="s" s="27">
        <v>2571</v>
      </c>
      <c r="G22" t="s" s="27">
        <v>760</v>
      </c>
      <c r="H22" t="s" s="4">
        <v>825</v>
      </c>
      <c r="I22" t="s" s="4">
        <v>838</v>
      </c>
      <c r="J22" t="s" s="4">
        <v>850</v>
      </c>
      <c r="K22" t="s" s="4">
        <v>860</v>
      </c>
      <c r="L22" t="s" s="14">
        <v>1459</v>
      </c>
    </row>
    <row r="23">
      <c r="D23" t="s" s="29">
        <v>2948</v>
      </c>
      <c r="E23" t="s" s="27">
        <v>56</v>
      </c>
      <c r="F23" t="s" s="27">
        <v>530</v>
      </c>
      <c r="G23" t="s" s="27">
        <v>761</v>
      </c>
      <c r="H23" t="s" s="4">
        <v>826</v>
      </c>
      <c r="I23" t="s" s="4">
        <v>839</v>
      </c>
      <c r="J23" t="s" s="4">
        <v>1145</v>
      </c>
      <c r="K23" t="s" s="4">
        <v>1146</v>
      </c>
      <c r="L23" t="s" s="14">
        <v>1460</v>
      </c>
    </row>
    <row r="24">
      <c r="D24" t="s" s="29">
        <v>2949</v>
      </c>
      <c r="E24" t="s" s="27">
        <v>57</v>
      </c>
      <c r="F24" t="s" s="27">
        <v>2764</v>
      </c>
      <c r="G24" t="s" s="27">
        <v>762</v>
      </c>
      <c r="H24" t="s" s="4">
        <v>827</v>
      </c>
      <c r="I24" t="s" s="4">
        <v>840</v>
      </c>
      <c r="J24" t="s" s="4">
        <v>851</v>
      </c>
      <c r="K24" t="s" s="4">
        <v>861</v>
      </c>
      <c r="L24" t="s" s="14">
        <v>1461</v>
      </c>
    </row>
    <row r="25">
      <c r="D25" t="s" s="29">
        <v>2950</v>
      </c>
      <c r="E25" t="s" s="27">
        <v>58</v>
      </c>
      <c r="F25" t="s" s="27">
        <v>300</v>
      </c>
      <c r="G25" t="s" s="27">
        <v>763</v>
      </c>
      <c r="H25" t="s" s="4">
        <v>828</v>
      </c>
      <c r="I25" t="s" s="4">
        <v>841</v>
      </c>
      <c r="J25" t="s" s="4">
        <v>852</v>
      </c>
      <c r="K25" t="s" s="4">
        <v>862</v>
      </c>
      <c r="L25" t="s" s="14">
        <v>1462</v>
      </c>
    </row>
    <row r="26">
      <c r="D26" t="s" s="29">
        <v>1082</v>
      </c>
      <c r="E26" t="s" s="27">
        <v>59</v>
      </c>
      <c r="F26" t="s" s="27">
        <v>302</v>
      </c>
      <c r="G26" t="s" s="27">
        <v>1159</v>
      </c>
      <c r="H26" t="s" s="4">
        <v>1160</v>
      </c>
      <c r="I26" t="s" s="4">
        <v>1161</v>
      </c>
      <c r="J26" t="s" s="4">
        <v>1162</v>
      </c>
      <c r="K26" t="s" s="4">
        <v>1163</v>
      </c>
      <c r="L26" t="s" s="14">
        <v>1463</v>
      </c>
    </row>
    <row r="27">
      <c r="D27" t="s" s="29">
        <v>2951</v>
      </c>
      <c r="E27" t="s" s="27">
        <v>60</v>
      </c>
      <c r="F27" t="s" s="27">
        <v>2767</v>
      </c>
      <c r="G27" t="s" s="27">
        <v>764</v>
      </c>
      <c r="H27" t="s" s="4">
        <v>829</v>
      </c>
      <c r="I27" t="s" s="4">
        <v>842</v>
      </c>
      <c r="J27" t="s" s="4">
        <v>853</v>
      </c>
      <c r="K27" t="s" s="4">
        <v>863</v>
      </c>
      <c r="L27" t="s" s="14">
        <v>1464</v>
      </c>
    </row>
    <row r="28">
      <c r="D28" t="s" s="29">
        <v>2952</v>
      </c>
      <c r="E28" t="s" s="27">
        <v>61</v>
      </c>
      <c r="F28" t="s" s="27">
        <v>305</v>
      </c>
      <c r="G28" t="s" s="27">
        <v>765</v>
      </c>
      <c r="H28" t="s" s="4">
        <v>830</v>
      </c>
      <c r="I28" t="s" s="4">
        <v>843</v>
      </c>
      <c r="J28" t="s" s="4">
        <v>854</v>
      </c>
      <c r="K28" t="s" s="4">
        <v>864</v>
      </c>
      <c r="L28" t="s" s="14">
        <v>1468</v>
      </c>
    </row>
    <row r="29">
      <c r="D29" t="s" s="29">
        <v>2953</v>
      </c>
      <c r="E29" t="s" s="27">
        <v>62</v>
      </c>
      <c r="F29" t="s" s="27">
        <v>2357</v>
      </c>
      <c r="G29" t="s" s="27">
        <v>766</v>
      </c>
      <c r="H29" t="s" s="4">
        <v>831</v>
      </c>
      <c r="I29" t="s" s="4">
        <v>844</v>
      </c>
      <c r="J29" t="s" s="4">
        <v>1187</v>
      </c>
      <c r="K29" t="s" s="4">
        <v>1188</v>
      </c>
      <c r="L29" t="s" s="14">
        <v>1466</v>
      </c>
    </row>
    <row r="30">
      <c r="D30" t="s" s="29">
        <v>2954</v>
      </c>
      <c r="E30" t="s" s="27">
        <v>63</v>
      </c>
      <c r="F30" t="s" s="27">
        <v>1938</v>
      </c>
      <c r="G30" t="s" s="27">
        <v>767</v>
      </c>
      <c r="H30" t="s" s="4">
        <v>832</v>
      </c>
      <c r="I30" t="s" s="4">
        <v>845</v>
      </c>
      <c r="J30" t="s" s="4">
        <v>855</v>
      </c>
      <c r="K30" t="s" s="4">
        <v>865</v>
      </c>
      <c r="L30" t="s" s="14">
        <v>1467</v>
      </c>
    </row>
    <row r="31">
      <c r="D31" t="s" s="29">
        <v>2857</v>
      </c>
      <c r="E31" s="8"/>
      <c r="F31" s="8"/>
      <c r="G31" s="8"/>
      <c r="H31" s="8"/>
      <c r="I31" s="8"/>
      <c r="J31" s="8"/>
      <c r="K31" t="s" s="4">
        <v>866</v>
      </c>
      <c r="L31" t="s" s="14">
        <v>423</v>
      </c>
    </row>
    <row r="32">
      <c r="E32" t="s" s="18">
        <v>2860</v>
      </c>
      <c r="F32" t="s" s="18">
        <v>2863</v>
      </c>
      <c r="G32" t="s" s="18">
        <v>2860</v>
      </c>
      <c r="H32" t="s" s="18">
        <v>2584</v>
      </c>
      <c r="I32" t="s" s="18">
        <v>2584</v>
      </c>
      <c r="J32" t="s" s="18">
        <v>2866</v>
      </c>
      <c r="K32" t="s" s="18">
        <v>2584</v>
      </c>
    </row>
    <row r="33">
      <c r="E33" t="s" s="14">
        <v>2955</v>
      </c>
      <c r="F33" t="s" s="14">
        <v>2955</v>
      </c>
      <c r="G33" t="s" s="14">
        <v>2956</v>
      </c>
      <c r="H33" t="s" s="14">
        <v>2955</v>
      </c>
      <c r="I33" t="s" s="14">
        <v>2956</v>
      </c>
      <c r="J33" t="s" s="14">
        <v>2957</v>
      </c>
      <c r="K33" t="s" s="14">
        <v>2957</v>
      </c>
    </row>
    <row r="34">
      <c r="J34" t="s" s="14">
        <v>2333</v>
      </c>
    </row>
    <row r="35">
      <c r="E35" t="s" s="19">
        <v>624</v>
      </c>
      <c r="F35" t="s" s="19">
        <v>624</v>
      </c>
      <c r="G35" t="s" s="19">
        <v>624</v>
      </c>
      <c r="H35" t="s" s="19">
        <v>360</v>
      </c>
      <c r="I35" t="s" s="19">
        <v>360</v>
      </c>
      <c r="J35" t="s" s="19">
        <v>624</v>
      </c>
      <c r="K35" t="s" s="19">
        <v>360</v>
      </c>
    </row>
    <row r="36">
      <c r="E36" t="s" s="19">
        <v>2326</v>
      </c>
      <c r="F36" t="s" s="19">
        <v>2326</v>
      </c>
      <c r="G36" t="s" s="19">
        <v>2326</v>
      </c>
      <c r="H36" t="s" s="19">
        <v>2326</v>
      </c>
      <c r="I36" t="s" s="19">
        <v>2326</v>
      </c>
      <c r="J36" t="s" s="19">
        <v>2326</v>
      </c>
      <c r="K36" t="s" s="19">
        <v>2326</v>
      </c>
    </row>
    <row r="37">
      <c r="H37" t="s" s="19">
        <v>2586</v>
      </c>
      <c r="I37" t="s" s="19">
        <v>2586</v>
      </c>
      <c r="J37" t="s" s="19">
        <v>2586</v>
      </c>
      <c r="K37" t="s" s="19">
        <v>2586</v>
      </c>
    </row>
    <row r="38">
      <c r="H38" t="s" s="19">
        <v>2380</v>
      </c>
      <c r="I38" t="s" s="19">
        <v>2380</v>
      </c>
      <c r="K38" t="s" s="19">
        <v>2380</v>
      </c>
    </row>
    <row r="39">
      <c r="E39" t="s" s="19">
        <v>2862</v>
      </c>
      <c r="F39" t="s" s="19">
        <v>2864</v>
      </c>
      <c r="G39" t="s" s="19">
        <v>2862</v>
      </c>
    </row>
    <row r="40">
      <c r="B40" t="s" s="11">
        <v>162</v>
      </c>
    </row>
    <row r="41">
      <c r="B41" t="s" s="11">
        <v>489</v>
      </c>
    </row>
    <row r="42">
      <c r="B42" t="s" s="11">
        <v>1973</v>
      </c>
    </row>
    <row r="43">
      <c r="B43" t="s" s="11">
        <v>2407</v>
      </c>
    </row>
    <row r="44">
      <c r="B44" t="s" s="26">
        <v>2339</v>
      </c>
    </row>
    <row r="45">
      <c r="B45" t="s" s="11">
        <v>2327</v>
      </c>
    </row>
    <row r="46">
      <c r="B46" t="s" s="12">
        <v>2974</v>
      </c>
    </row>
    <row r="48">
      <c r="E48" t="s" s="20">
        <v>2341</v>
      </c>
    </row>
    <row r="49">
      <c r="D49" t="s" s="29">
        <v>2869</v>
      </c>
      <c r="E49" t="s" s="4">
        <v>64</v>
      </c>
      <c r="F49" t="s" s="18">
        <v>2860</v>
      </c>
      <c r="H49" t="s" s="14">
        <v>2957</v>
      </c>
      <c r="I49" t="s" s="19">
        <v>624</v>
      </c>
      <c r="J49" t="s" s="19">
        <v>2326</v>
      </c>
      <c r="M49" t="s" s="19">
        <v>2862</v>
      </c>
    </row>
    <row r="50">
      <c r="D50" t="s" s="29">
        <v>2959</v>
      </c>
      <c r="E50" t="s" s="4">
        <v>65</v>
      </c>
      <c r="F50" t="s" s="18">
        <v>2621</v>
      </c>
      <c r="G50" t="s" s="14">
        <v>2337</v>
      </c>
      <c r="H50" t="s" s="14">
        <v>2957</v>
      </c>
      <c r="I50" t="s" s="19">
        <v>360</v>
      </c>
      <c r="J50" t="s" s="19">
        <v>2326</v>
      </c>
      <c r="K50" t="s" s="19">
        <v>1894</v>
      </c>
      <c r="L50" t="s" s="19">
        <v>2380</v>
      </c>
    </row>
    <row r="51">
      <c r="E51" t="s" s="14">
        <v>489</v>
      </c>
    </row>
    <row r="54">
      <c r="B54" t="s" s="11">
        <v>162</v>
      </c>
    </row>
    <row r="55">
      <c r="B55" t="s" s="11">
        <v>1973</v>
      </c>
    </row>
    <row r="56">
      <c r="B56" t="s" s="11">
        <v>2407</v>
      </c>
    </row>
    <row r="57">
      <c r="B57" t="s" s="26">
        <v>2339</v>
      </c>
    </row>
    <row r="58">
      <c r="B58" t="s" s="11">
        <v>2327</v>
      </c>
    </row>
    <row r="59">
      <c r="B59" t="s" s="12">
        <v>2975</v>
      </c>
    </row>
    <row r="61">
      <c r="E61" t="s" s="20">
        <v>2538</v>
      </c>
      <c r="G61" t="s" s="20">
        <v>2539</v>
      </c>
    </row>
    <row r="62">
      <c r="E62" t="s" s="20">
        <v>223</v>
      </c>
      <c r="F62" t="s" s="20">
        <v>267</v>
      </c>
      <c r="G62" t="s" s="20">
        <v>223</v>
      </c>
      <c r="H62" t="s" s="20">
        <v>267</v>
      </c>
      <c r="I62" t="s" s="20">
        <v>2961</v>
      </c>
    </row>
    <row r="63">
      <c r="D63" t="s" s="29">
        <v>2962</v>
      </c>
      <c r="E63" t="s" s="4">
        <v>66</v>
      </c>
      <c r="F63" t="s" s="4">
        <v>1940</v>
      </c>
      <c r="G63" t="s" s="4">
        <v>1232</v>
      </c>
      <c r="H63" t="s" s="4">
        <v>2963</v>
      </c>
      <c r="I63" t="s" s="4">
        <v>1233</v>
      </c>
      <c r="J63" t="s" s="14">
        <v>2964</v>
      </c>
    </row>
    <row r="64">
      <c r="E64" t="s" s="18">
        <v>2584</v>
      </c>
      <c r="F64" t="s" s="18">
        <v>2584</v>
      </c>
      <c r="G64" t="s" s="18">
        <v>2584</v>
      </c>
      <c r="H64" t="s" s="18">
        <v>2584</v>
      </c>
      <c r="I64" t="s" s="18">
        <v>2365</v>
      </c>
    </row>
    <row r="65">
      <c r="I65" t="s" s="14">
        <v>2338</v>
      </c>
    </row>
    <row r="66">
      <c r="E66" t="s" s="14">
        <v>2614</v>
      </c>
      <c r="F66" t="s" s="14">
        <v>2616</v>
      </c>
      <c r="G66" t="s" s="14">
        <v>2614</v>
      </c>
      <c r="H66" t="s" s="14">
        <v>2616</v>
      </c>
    </row>
    <row r="67">
      <c r="E67" t="s" s="14">
        <v>2615</v>
      </c>
      <c r="F67" t="s" s="14">
        <v>2615</v>
      </c>
      <c r="G67" t="s" s="14">
        <v>2617</v>
      </c>
      <c r="H67" t="s" s="14">
        <v>2617</v>
      </c>
      <c r="I67" t="s" s="14">
        <v>2617</v>
      </c>
    </row>
    <row r="68">
      <c r="E68" t="s" s="19">
        <v>360</v>
      </c>
      <c r="F68" t="s" s="19">
        <v>360</v>
      </c>
      <c r="G68" t="s" s="19">
        <v>360</v>
      </c>
      <c r="H68" t="s" s="19">
        <v>360</v>
      </c>
      <c r="I68" t="s" s="19">
        <v>360</v>
      </c>
    </row>
    <row r="69">
      <c r="E69" t="s" s="19">
        <v>2326</v>
      </c>
      <c r="F69" t="s" s="19">
        <v>2326</v>
      </c>
      <c r="G69" t="s" s="19">
        <v>2326</v>
      </c>
      <c r="H69" t="s" s="19">
        <v>2326</v>
      </c>
      <c r="I69" t="s" s="19">
        <v>2326</v>
      </c>
    </row>
    <row r="70">
      <c r="E70" t="s" s="19">
        <v>2586</v>
      </c>
      <c r="F70" t="s" s="19">
        <v>2586</v>
      </c>
      <c r="G70" t="s" s="19">
        <v>2586</v>
      </c>
      <c r="H70" t="s" s="19">
        <v>2586</v>
      </c>
      <c r="I70" t="s" s="19">
        <v>1894</v>
      </c>
    </row>
    <row r="71">
      <c r="E71" t="s" s="19">
        <v>2380</v>
      </c>
      <c r="F71" t="s" s="19">
        <v>2380</v>
      </c>
      <c r="G71" t="s" s="19">
        <v>2380</v>
      </c>
      <c r="H71" t="s" s="19">
        <v>2380</v>
      </c>
    </row>
    <row r="72">
      <c r="B72" t="s" s="11">
        <v>162</v>
      </c>
    </row>
    <row r="73">
      <c r="B73" t="s" s="11">
        <v>489</v>
      </c>
    </row>
    <row r="74">
      <c r="B74" t="s" s="11">
        <v>1973</v>
      </c>
    </row>
    <row r="75">
      <c r="B75" t="s" s="11">
        <v>2407</v>
      </c>
    </row>
    <row r="76">
      <c r="B76" t="s" s="26">
        <v>2339</v>
      </c>
    </row>
    <row r="77">
      <c r="B77" t="s" s="11">
        <v>2327</v>
      </c>
    </row>
    <row r="78">
      <c r="B78" t="s" s="12">
        <v>2976</v>
      </c>
    </row>
    <row r="80">
      <c r="E80" t="s" s="20">
        <v>2341</v>
      </c>
    </row>
    <row r="81">
      <c r="D81" t="s" s="29">
        <v>2966</v>
      </c>
      <c r="E81" t="s" s="4">
        <v>67</v>
      </c>
      <c r="F81" t="s" s="18">
        <v>2969</v>
      </c>
      <c r="G81" t="s" s="14">
        <v>2970</v>
      </c>
      <c r="I81" t="s" s="14">
        <v>2338</v>
      </c>
      <c r="J81" t="s" s="19">
        <v>360</v>
      </c>
      <c r="K81" t="s" s="19">
        <v>2326</v>
      </c>
      <c r="L81" t="s" s="19">
        <v>2380</v>
      </c>
    </row>
    <row r="82">
      <c r="D82" t="s" s="29">
        <v>2967</v>
      </c>
      <c r="E82" t="s" s="4">
        <v>68</v>
      </c>
      <c r="F82" t="s" s="18">
        <v>2969</v>
      </c>
      <c r="G82" t="s" s="14">
        <v>2331</v>
      </c>
      <c r="H82" t="s" s="14">
        <v>2333</v>
      </c>
      <c r="I82" t="s" s="14">
        <v>2338</v>
      </c>
      <c r="J82" t="s" s="19">
        <v>360</v>
      </c>
      <c r="K82" t="s" s="19">
        <v>2326</v>
      </c>
      <c r="L82" t="s" s="19">
        <v>2380</v>
      </c>
    </row>
    <row r="83">
      <c r="D83" t="s" s="29">
        <v>2968</v>
      </c>
      <c r="E83" t="s" s="4">
        <v>69</v>
      </c>
      <c r="F83" t="s" s="18">
        <v>2969</v>
      </c>
      <c r="G83" t="s" s="14">
        <v>2331</v>
      </c>
      <c r="I83" t="s" s="14">
        <v>2338</v>
      </c>
      <c r="J83" t="s" s="19">
        <v>360</v>
      </c>
      <c r="K83" t="s" s="19">
        <v>2326</v>
      </c>
      <c r="L83" t="s" s="19">
        <v>2380</v>
      </c>
    </row>
    <row r="84">
      <c r="E84" t="s" s="14">
        <v>489</v>
      </c>
    </row>
    <row r="86">
      <c r="B86" t="s" s="11">
        <v>162</v>
      </c>
    </row>
    <row r="87">
      <c r="B87" t="s" s="11">
        <v>1973</v>
      </c>
    </row>
    <row r="88">
      <c r="B88" t="s" s="11">
        <v>2407</v>
      </c>
    </row>
    <row r="89">
      <c r="B89" t="s" s="26">
        <v>2339</v>
      </c>
    </row>
    <row r="90">
      <c r="B90" t="s" s="11">
        <v>2327</v>
      </c>
    </row>
    <row r="91">
      <c r="B91" t="s" s="12">
        <v>2977</v>
      </c>
    </row>
  </sheetData>
  <mergeCells>
    <mergeCell ref="E17:F17"/>
    <mergeCell ref="H17:K17"/>
    <mergeCell ref="E61:F61"/>
    <mergeCell ref="G61:I61"/>
  </mergeCells>
  <pageMargins bottom="0.75" footer="0.3" header="0.3" left="0.7" right="0.7" top="0.75"/>
  <drawing r:id="rId1"/>
  <legacyDrawing r:id="rId3"/>
</worksheet>
</file>

<file path=xl/worksheets/sheet6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9.62109375" customWidth="true" bestFit="true"/>
    <col min="4" max="4" width="61.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2978</v>
      </c>
    </row>
    <row r="6">
      <c r="E6" t="s" s="20">
        <v>2523</v>
      </c>
    </row>
    <row r="7">
      <c r="D7" t="s" s="29">
        <v>2940</v>
      </c>
      <c r="E7" t="s" s="4">
        <v>2652</v>
      </c>
      <c r="F7" t="s" s="18">
        <v>2941</v>
      </c>
      <c r="G7" t="s" s="19">
        <v>2391</v>
      </c>
      <c r="H7" t="s" s="19">
        <v>2942</v>
      </c>
    </row>
    <row r="8"/>
    <row r="12">
      <c r="B12" t="s" s="11">
        <v>112</v>
      </c>
    </row>
    <row r="13">
      <c r="B13" t="s" s="11">
        <v>113</v>
      </c>
    </row>
    <row r="14">
      <c r="B14" t="s" s="11">
        <v>2375</v>
      </c>
    </row>
    <row r="15">
      <c r="B15" t="s" s="11">
        <v>541</v>
      </c>
    </row>
    <row r="16">
      <c r="B16" t="s" s="26">
        <v>2339</v>
      </c>
    </row>
    <row r="17">
      <c r="B17" t="s" s="12">
        <v>2979</v>
      </c>
    </row>
    <row r="19">
      <c r="E19" t="s" s="20">
        <v>2845</v>
      </c>
      <c r="G19" t="s" s="20">
        <v>2848</v>
      </c>
      <c r="H19" t="s" s="20">
        <v>2849</v>
      </c>
    </row>
    <row r="20">
      <c r="E20" t="s" s="20">
        <v>2846</v>
      </c>
      <c r="F20" t="s" s="20">
        <v>2847</v>
      </c>
      <c r="G20" t="s" s="20">
        <v>2781</v>
      </c>
      <c r="H20" t="s" s="20">
        <v>2850</v>
      </c>
      <c r="I20" t="s" s="20">
        <v>2851</v>
      </c>
      <c r="J20" t="s" s="20">
        <v>2852</v>
      </c>
      <c r="K20" t="s" s="20">
        <v>2853</v>
      </c>
    </row>
    <row r="21">
      <c r="D21" t="s" s="29">
        <v>2944</v>
      </c>
      <c r="E21" t="s" s="27">
        <v>52</v>
      </c>
      <c r="F21" t="s" s="27">
        <v>1936</v>
      </c>
      <c r="G21" t="s" s="27">
        <v>757</v>
      </c>
      <c r="H21" t="s" s="4">
        <v>822</v>
      </c>
      <c r="I21" t="s" s="4">
        <v>835</v>
      </c>
      <c r="J21" t="s" s="4">
        <v>848</v>
      </c>
      <c r="K21" t="s" s="4">
        <v>858</v>
      </c>
      <c r="L21" t="s" s="14">
        <v>1456</v>
      </c>
    </row>
    <row r="22">
      <c r="D22" t="s" s="29">
        <v>2945</v>
      </c>
      <c r="E22" t="s" s="27">
        <v>53</v>
      </c>
      <c r="F22" t="s" s="27">
        <v>2568</v>
      </c>
      <c r="G22" t="s" s="27">
        <v>758</v>
      </c>
      <c r="H22" t="s" s="4">
        <v>823</v>
      </c>
      <c r="I22" t="s" s="4">
        <v>836</v>
      </c>
      <c r="J22" t="s" s="4">
        <v>849</v>
      </c>
      <c r="K22" t="s" s="4">
        <v>859</v>
      </c>
      <c r="L22" t="s" s="14">
        <v>1457</v>
      </c>
    </row>
    <row r="23">
      <c r="D23" t="s" s="29">
        <v>2946</v>
      </c>
      <c r="E23" t="s" s="27">
        <v>54</v>
      </c>
      <c r="F23" t="s" s="27">
        <v>2758</v>
      </c>
      <c r="G23" t="s" s="27">
        <v>759</v>
      </c>
      <c r="H23" t="s" s="4">
        <v>824</v>
      </c>
      <c r="I23" t="s" s="4">
        <v>837</v>
      </c>
      <c r="J23" t="s" s="4">
        <v>1119</v>
      </c>
      <c r="K23" t="s" s="4">
        <v>1120</v>
      </c>
      <c r="L23" t="s" s="14">
        <v>1458</v>
      </c>
    </row>
    <row r="24">
      <c r="D24" t="s" s="29">
        <v>2947</v>
      </c>
      <c r="E24" t="s" s="27">
        <v>55</v>
      </c>
      <c r="F24" t="s" s="27">
        <v>2571</v>
      </c>
      <c r="G24" t="s" s="27">
        <v>760</v>
      </c>
      <c r="H24" t="s" s="4">
        <v>825</v>
      </c>
      <c r="I24" t="s" s="4">
        <v>838</v>
      </c>
      <c r="J24" t="s" s="4">
        <v>850</v>
      </c>
      <c r="K24" t="s" s="4">
        <v>860</v>
      </c>
      <c r="L24" t="s" s="14">
        <v>1459</v>
      </c>
    </row>
    <row r="25">
      <c r="D25" t="s" s="29">
        <v>2948</v>
      </c>
      <c r="E25" t="s" s="27">
        <v>56</v>
      </c>
      <c r="F25" t="s" s="27">
        <v>530</v>
      </c>
      <c r="G25" t="s" s="27">
        <v>761</v>
      </c>
      <c r="H25" t="s" s="4">
        <v>826</v>
      </c>
      <c r="I25" t="s" s="4">
        <v>839</v>
      </c>
      <c r="J25" t="s" s="4">
        <v>1145</v>
      </c>
      <c r="K25" t="s" s="4">
        <v>1146</v>
      </c>
      <c r="L25" t="s" s="14">
        <v>1460</v>
      </c>
    </row>
    <row r="26">
      <c r="D26" t="s" s="29">
        <v>2949</v>
      </c>
      <c r="E26" t="s" s="27">
        <v>57</v>
      </c>
      <c r="F26" t="s" s="27">
        <v>2764</v>
      </c>
      <c r="G26" t="s" s="27">
        <v>762</v>
      </c>
      <c r="H26" t="s" s="4">
        <v>827</v>
      </c>
      <c r="I26" t="s" s="4">
        <v>840</v>
      </c>
      <c r="J26" t="s" s="4">
        <v>851</v>
      </c>
      <c r="K26" t="s" s="4">
        <v>861</v>
      </c>
      <c r="L26" t="s" s="14">
        <v>1461</v>
      </c>
    </row>
    <row r="27">
      <c r="D27" t="s" s="29">
        <v>2950</v>
      </c>
      <c r="E27" t="s" s="27">
        <v>58</v>
      </c>
      <c r="F27" t="s" s="27">
        <v>300</v>
      </c>
      <c r="G27" t="s" s="27">
        <v>763</v>
      </c>
      <c r="H27" t="s" s="4">
        <v>828</v>
      </c>
      <c r="I27" t="s" s="4">
        <v>841</v>
      </c>
      <c r="J27" t="s" s="4">
        <v>852</v>
      </c>
      <c r="K27" t="s" s="4">
        <v>862</v>
      </c>
      <c r="L27" t="s" s="14">
        <v>1462</v>
      </c>
    </row>
    <row r="28">
      <c r="D28" t="s" s="29">
        <v>1082</v>
      </c>
      <c r="E28" t="s" s="27">
        <v>59</v>
      </c>
      <c r="F28" t="s" s="27">
        <v>302</v>
      </c>
      <c r="G28" t="s" s="27">
        <v>1159</v>
      </c>
      <c r="H28" t="s" s="4">
        <v>1160</v>
      </c>
      <c r="I28" t="s" s="4">
        <v>1161</v>
      </c>
      <c r="J28" t="s" s="4">
        <v>1162</v>
      </c>
      <c r="K28" t="s" s="4">
        <v>1163</v>
      </c>
      <c r="L28" t="s" s="14">
        <v>1463</v>
      </c>
    </row>
    <row r="29">
      <c r="D29" t="s" s="29">
        <v>2951</v>
      </c>
      <c r="E29" t="s" s="27">
        <v>60</v>
      </c>
      <c r="F29" t="s" s="27">
        <v>2767</v>
      </c>
      <c r="G29" t="s" s="27">
        <v>764</v>
      </c>
      <c r="H29" t="s" s="4">
        <v>829</v>
      </c>
      <c r="I29" t="s" s="4">
        <v>842</v>
      </c>
      <c r="J29" t="s" s="4">
        <v>853</v>
      </c>
      <c r="K29" t="s" s="4">
        <v>863</v>
      </c>
      <c r="L29" t="s" s="14">
        <v>1464</v>
      </c>
    </row>
    <row r="30">
      <c r="D30" t="s" s="29">
        <v>2952</v>
      </c>
      <c r="E30" t="s" s="27">
        <v>61</v>
      </c>
      <c r="F30" t="s" s="27">
        <v>305</v>
      </c>
      <c r="G30" t="s" s="27">
        <v>765</v>
      </c>
      <c r="H30" t="s" s="4">
        <v>830</v>
      </c>
      <c r="I30" t="s" s="4">
        <v>843</v>
      </c>
      <c r="J30" t="s" s="4">
        <v>854</v>
      </c>
      <c r="K30" t="s" s="4">
        <v>864</v>
      </c>
      <c r="L30" t="s" s="14">
        <v>1468</v>
      </c>
    </row>
    <row r="31">
      <c r="D31" t="s" s="29">
        <v>2953</v>
      </c>
      <c r="E31" t="s" s="27">
        <v>62</v>
      </c>
      <c r="F31" t="s" s="27">
        <v>2357</v>
      </c>
      <c r="G31" t="s" s="27">
        <v>766</v>
      </c>
      <c r="H31" t="s" s="4">
        <v>831</v>
      </c>
      <c r="I31" t="s" s="4">
        <v>844</v>
      </c>
      <c r="J31" t="s" s="4">
        <v>1187</v>
      </c>
      <c r="K31" t="s" s="4">
        <v>1188</v>
      </c>
      <c r="L31" t="s" s="14">
        <v>1466</v>
      </c>
    </row>
    <row r="32">
      <c r="D32" t="s" s="29">
        <v>2954</v>
      </c>
      <c r="E32" t="s" s="27">
        <v>63</v>
      </c>
      <c r="F32" t="s" s="27">
        <v>1938</v>
      </c>
      <c r="G32" t="s" s="27">
        <v>767</v>
      </c>
      <c r="H32" t="s" s="4">
        <v>832</v>
      </c>
      <c r="I32" t="s" s="4">
        <v>845</v>
      </c>
      <c r="J32" t="s" s="4">
        <v>855</v>
      </c>
      <c r="K32" t="s" s="4">
        <v>865</v>
      </c>
      <c r="L32" t="s" s="14">
        <v>1467</v>
      </c>
    </row>
    <row r="33">
      <c r="D33" t="s" s="29">
        <v>2857</v>
      </c>
      <c r="E33" s="8"/>
      <c r="F33" s="8"/>
      <c r="G33" s="8"/>
      <c r="H33" s="8"/>
      <c r="I33" s="8"/>
      <c r="J33" s="8"/>
      <c r="K33" t="s" s="4">
        <v>866</v>
      </c>
      <c r="L33" t="s" s="14">
        <v>423</v>
      </c>
    </row>
    <row r="34">
      <c r="E34" t="s" s="18">
        <v>2860</v>
      </c>
      <c r="F34" t="s" s="18">
        <v>2863</v>
      </c>
      <c r="G34" t="s" s="18">
        <v>2860</v>
      </c>
      <c r="H34" t="s" s="18">
        <v>2584</v>
      </c>
      <c r="I34" t="s" s="18">
        <v>2584</v>
      </c>
      <c r="J34" t="s" s="18">
        <v>2866</v>
      </c>
      <c r="K34" t="s" s="18">
        <v>2584</v>
      </c>
    </row>
    <row r="35">
      <c r="E35" t="s" s="14">
        <v>2955</v>
      </c>
      <c r="F35" t="s" s="14">
        <v>2955</v>
      </c>
      <c r="G35" t="s" s="14">
        <v>2956</v>
      </c>
      <c r="H35" t="s" s="14">
        <v>2955</v>
      </c>
      <c r="I35" t="s" s="14">
        <v>2956</v>
      </c>
      <c r="J35" t="s" s="14">
        <v>2957</v>
      </c>
      <c r="K35" t="s" s="14">
        <v>2957</v>
      </c>
    </row>
    <row r="36">
      <c r="J36" t="s" s="14">
        <v>2333</v>
      </c>
    </row>
    <row r="37">
      <c r="E37" t="s" s="19">
        <v>624</v>
      </c>
      <c r="F37" t="s" s="19">
        <v>624</v>
      </c>
      <c r="G37" t="s" s="19">
        <v>624</v>
      </c>
      <c r="H37" t="s" s="19">
        <v>360</v>
      </c>
      <c r="I37" t="s" s="19">
        <v>360</v>
      </c>
      <c r="J37" t="s" s="19">
        <v>624</v>
      </c>
      <c r="K37" t="s" s="19">
        <v>360</v>
      </c>
    </row>
    <row r="38">
      <c r="E38" t="s" s="19">
        <v>2326</v>
      </c>
      <c r="F38" t="s" s="19">
        <v>2326</v>
      </c>
      <c r="G38" t="s" s="19">
        <v>2326</v>
      </c>
      <c r="H38" t="s" s="19">
        <v>2326</v>
      </c>
      <c r="I38" t="s" s="19">
        <v>2326</v>
      </c>
      <c r="J38" t="s" s="19">
        <v>2326</v>
      </c>
      <c r="K38" t="s" s="19">
        <v>2326</v>
      </c>
    </row>
    <row r="39">
      <c r="H39" t="s" s="19">
        <v>2586</v>
      </c>
      <c r="I39" t="s" s="19">
        <v>2586</v>
      </c>
      <c r="J39" t="s" s="19">
        <v>2586</v>
      </c>
      <c r="K39" t="s" s="19">
        <v>2586</v>
      </c>
    </row>
    <row r="40">
      <c r="H40" t="s" s="19">
        <v>2380</v>
      </c>
      <c r="I40" t="s" s="19">
        <v>2380</v>
      </c>
      <c r="K40" t="s" s="19">
        <v>2380</v>
      </c>
    </row>
    <row r="41">
      <c r="E41" t="s" s="19">
        <v>2862</v>
      </c>
      <c r="F41" t="s" s="19">
        <v>2864</v>
      </c>
      <c r="G41" t="s" s="19">
        <v>2862</v>
      </c>
    </row>
    <row r="42">
      <c r="B42" t="s" s="11">
        <v>112</v>
      </c>
    </row>
    <row r="43">
      <c r="B43" t="s" s="11">
        <v>489</v>
      </c>
    </row>
    <row r="44">
      <c r="B44" t="s" s="11">
        <v>113</v>
      </c>
    </row>
    <row r="45">
      <c r="B45" t="s" s="11">
        <v>2375</v>
      </c>
    </row>
    <row r="46">
      <c r="B46" t="s" s="11">
        <v>541</v>
      </c>
    </row>
    <row r="47">
      <c r="B47" t="s" s="26">
        <v>2339</v>
      </c>
    </row>
    <row r="48">
      <c r="B48" t="s" s="12">
        <v>2980</v>
      </c>
    </row>
    <row r="50">
      <c r="E50" t="s" s="20">
        <v>2341</v>
      </c>
    </row>
    <row r="51">
      <c r="D51" t="s" s="29">
        <v>2869</v>
      </c>
      <c r="E51" t="s" s="4">
        <v>64</v>
      </c>
      <c r="F51" t="s" s="18">
        <v>2860</v>
      </c>
      <c r="H51" t="s" s="14">
        <v>2957</v>
      </c>
      <c r="I51" t="s" s="19">
        <v>624</v>
      </c>
      <c r="J51" t="s" s="19">
        <v>2326</v>
      </c>
      <c r="M51" t="s" s="19">
        <v>2862</v>
      </c>
    </row>
    <row r="52">
      <c r="D52" t="s" s="29">
        <v>2959</v>
      </c>
      <c r="E52" t="s" s="4">
        <v>65</v>
      </c>
      <c r="F52" t="s" s="18">
        <v>2621</v>
      </c>
      <c r="G52" t="s" s="14">
        <v>2337</v>
      </c>
      <c r="H52" t="s" s="14">
        <v>2957</v>
      </c>
      <c r="I52" t="s" s="19">
        <v>360</v>
      </c>
      <c r="J52" t="s" s="19">
        <v>2326</v>
      </c>
      <c r="K52" t="s" s="19">
        <v>1894</v>
      </c>
      <c r="L52" t="s" s="19">
        <v>2380</v>
      </c>
    </row>
    <row r="53">
      <c r="E53" t="s" s="14">
        <v>489</v>
      </c>
    </row>
    <row r="56">
      <c r="B56" t="s" s="11">
        <v>112</v>
      </c>
    </row>
    <row r="57">
      <c r="B57" t="s" s="11">
        <v>113</v>
      </c>
    </row>
    <row r="58">
      <c r="B58" t="s" s="11">
        <v>2375</v>
      </c>
    </row>
    <row r="59">
      <c r="B59" t="s" s="11">
        <v>541</v>
      </c>
    </row>
    <row r="60">
      <c r="B60" t="s" s="26">
        <v>2339</v>
      </c>
    </row>
    <row r="61">
      <c r="B61" t="s" s="12">
        <v>2981</v>
      </c>
    </row>
    <row r="63">
      <c r="E63" t="s" s="20">
        <v>2538</v>
      </c>
      <c r="G63" t="s" s="20">
        <v>2539</v>
      </c>
    </row>
    <row r="64">
      <c r="E64" t="s" s="20">
        <v>223</v>
      </c>
      <c r="F64" t="s" s="20">
        <v>267</v>
      </c>
      <c r="G64" t="s" s="20">
        <v>223</v>
      </c>
      <c r="H64" t="s" s="20">
        <v>267</v>
      </c>
      <c r="I64" t="s" s="20">
        <v>2961</v>
      </c>
    </row>
    <row r="65">
      <c r="D65" t="s" s="29">
        <v>2962</v>
      </c>
      <c r="E65" t="s" s="4">
        <v>66</v>
      </c>
      <c r="F65" t="s" s="4">
        <v>1940</v>
      </c>
      <c r="G65" t="s" s="4">
        <v>1232</v>
      </c>
      <c r="H65" t="s" s="4">
        <v>2963</v>
      </c>
      <c r="I65" t="s" s="4">
        <v>1233</v>
      </c>
      <c r="J65" t="s" s="14">
        <v>2964</v>
      </c>
    </row>
    <row r="66">
      <c r="E66" t="s" s="18">
        <v>2584</v>
      </c>
      <c r="F66" t="s" s="18">
        <v>2584</v>
      </c>
      <c r="G66" t="s" s="18">
        <v>2584</v>
      </c>
      <c r="H66" t="s" s="18">
        <v>2584</v>
      </c>
      <c r="I66" t="s" s="18">
        <v>2365</v>
      </c>
    </row>
    <row r="67">
      <c r="I67" t="s" s="14">
        <v>2338</v>
      </c>
    </row>
    <row r="68">
      <c r="E68" t="s" s="14">
        <v>2614</v>
      </c>
      <c r="F68" t="s" s="14">
        <v>2616</v>
      </c>
      <c r="G68" t="s" s="14">
        <v>2614</v>
      </c>
      <c r="H68" t="s" s="14">
        <v>2616</v>
      </c>
    </row>
    <row r="69">
      <c r="E69" t="s" s="14">
        <v>2615</v>
      </c>
      <c r="F69" t="s" s="14">
        <v>2615</v>
      </c>
      <c r="G69" t="s" s="14">
        <v>2617</v>
      </c>
      <c r="H69" t="s" s="14">
        <v>2617</v>
      </c>
      <c r="I69" t="s" s="14">
        <v>2617</v>
      </c>
    </row>
    <row r="70">
      <c r="E70" t="s" s="19">
        <v>360</v>
      </c>
      <c r="F70" t="s" s="19">
        <v>360</v>
      </c>
      <c r="G70" t="s" s="19">
        <v>360</v>
      </c>
      <c r="H70" t="s" s="19">
        <v>360</v>
      </c>
      <c r="I70" t="s" s="19">
        <v>360</v>
      </c>
    </row>
    <row r="71">
      <c r="E71" t="s" s="19">
        <v>2326</v>
      </c>
      <c r="F71" t="s" s="19">
        <v>2326</v>
      </c>
      <c r="G71" t="s" s="19">
        <v>2326</v>
      </c>
      <c r="H71" t="s" s="19">
        <v>2326</v>
      </c>
      <c r="I71" t="s" s="19">
        <v>2326</v>
      </c>
    </row>
    <row r="72">
      <c r="E72" t="s" s="19">
        <v>2586</v>
      </c>
      <c r="F72" t="s" s="19">
        <v>2586</v>
      </c>
      <c r="G72" t="s" s="19">
        <v>2586</v>
      </c>
      <c r="H72" t="s" s="19">
        <v>2586</v>
      </c>
      <c r="I72" t="s" s="19">
        <v>1894</v>
      </c>
    </row>
    <row r="73">
      <c r="E73" t="s" s="19">
        <v>2380</v>
      </c>
      <c r="F73" t="s" s="19">
        <v>2380</v>
      </c>
      <c r="G73" t="s" s="19">
        <v>2380</v>
      </c>
      <c r="H73" t="s" s="19">
        <v>2380</v>
      </c>
    </row>
    <row r="74">
      <c r="B74" t="s" s="11">
        <v>112</v>
      </c>
    </row>
    <row r="75">
      <c r="B75" t="s" s="11">
        <v>489</v>
      </c>
    </row>
    <row r="76">
      <c r="B76" t="s" s="11">
        <v>113</v>
      </c>
    </row>
    <row r="77">
      <c r="B77" t="s" s="11">
        <v>2375</v>
      </c>
    </row>
    <row r="78">
      <c r="B78" t="s" s="11">
        <v>541</v>
      </c>
    </row>
    <row r="79">
      <c r="B79" t="s" s="26">
        <v>2339</v>
      </c>
    </row>
    <row r="80">
      <c r="B80" t="s" s="12">
        <v>2982</v>
      </c>
    </row>
    <row r="82">
      <c r="E82" t="s" s="20">
        <v>2341</v>
      </c>
    </row>
    <row r="83">
      <c r="D83" t="s" s="29">
        <v>2966</v>
      </c>
      <c r="E83" t="s" s="4">
        <v>67</v>
      </c>
      <c r="F83" t="s" s="18">
        <v>2969</v>
      </c>
      <c r="G83" t="s" s="14">
        <v>2970</v>
      </c>
      <c r="I83" t="s" s="14">
        <v>2338</v>
      </c>
      <c r="J83" t="s" s="19">
        <v>360</v>
      </c>
      <c r="K83" t="s" s="19">
        <v>2326</v>
      </c>
      <c r="L83" t="s" s="19">
        <v>2380</v>
      </c>
    </row>
    <row r="84">
      <c r="D84" t="s" s="29">
        <v>2967</v>
      </c>
      <c r="E84" t="s" s="4">
        <v>68</v>
      </c>
      <c r="F84" t="s" s="18">
        <v>2969</v>
      </c>
      <c r="G84" t="s" s="14">
        <v>2331</v>
      </c>
      <c r="H84" t="s" s="14">
        <v>2333</v>
      </c>
      <c r="I84" t="s" s="14">
        <v>2338</v>
      </c>
      <c r="J84" t="s" s="19">
        <v>360</v>
      </c>
      <c r="K84" t="s" s="19">
        <v>2326</v>
      </c>
      <c r="L84" t="s" s="19">
        <v>2380</v>
      </c>
    </row>
    <row r="85">
      <c r="D85" t="s" s="29">
        <v>2968</v>
      </c>
      <c r="E85" t="s" s="4">
        <v>69</v>
      </c>
      <c r="F85" t="s" s="18">
        <v>2969</v>
      </c>
      <c r="G85" t="s" s="14">
        <v>2331</v>
      </c>
      <c r="I85" t="s" s="14">
        <v>2338</v>
      </c>
      <c r="J85" t="s" s="19">
        <v>360</v>
      </c>
      <c r="K85" t="s" s="19">
        <v>2326</v>
      </c>
      <c r="L85" t="s" s="19">
        <v>2380</v>
      </c>
    </row>
    <row r="86">
      <c r="E86" t="s" s="14">
        <v>489</v>
      </c>
    </row>
    <row r="88">
      <c r="B88" t="s" s="11">
        <v>112</v>
      </c>
    </row>
    <row r="89">
      <c r="B89" t="s" s="11">
        <v>113</v>
      </c>
    </row>
    <row r="90">
      <c r="B90" t="s" s="11">
        <v>2375</v>
      </c>
    </row>
    <row r="91">
      <c r="B91" t="s" s="11">
        <v>541</v>
      </c>
    </row>
    <row r="92">
      <c r="B92" t="s" s="26">
        <v>2339</v>
      </c>
    </row>
    <row r="93">
      <c r="B93" t="s" s="12">
        <v>2983</v>
      </c>
    </row>
  </sheetData>
  <mergeCells>
    <mergeCell ref="E19:F19"/>
    <mergeCell ref="H19:K19"/>
    <mergeCell ref="E63:F63"/>
    <mergeCell ref="G63:I63"/>
  </mergeCells>
  <pageMargins bottom="0.75" footer="0.3" header="0.3" left="0.7" right="0.7" top="0.75"/>
  <drawing r:id="rId1"/>
  <legacyDrawing r:id="rId3"/>
</worksheet>
</file>

<file path=xl/worksheets/sheet6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61.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2984</v>
      </c>
    </row>
    <row r="6">
      <c r="E6" t="s" s="20">
        <v>2523</v>
      </c>
    </row>
    <row r="7">
      <c r="D7" t="s" s="29">
        <v>2940</v>
      </c>
      <c r="E7" t="s" s="4">
        <v>2652</v>
      </c>
      <c r="F7" t="s" s="18">
        <v>2941</v>
      </c>
      <c r="G7" t="s" s="19">
        <v>2391</v>
      </c>
      <c r="H7" t="s" s="19">
        <v>2942</v>
      </c>
    </row>
    <row r="8"/>
    <row r="13">
      <c r="B13" t="s" s="11">
        <v>162</v>
      </c>
    </row>
    <row r="14">
      <c r="B14" t="s" s="11">
        <v>1973</v>
      </c>
    </row>
    <row r="15">
      <c r="B15" t="s" s="11">
        <v>2407</v>
      </c>
    </row>
    <row r="16">
      <c r="B16" t="s" s="11">
        <v>2375</v>
      </c>
    </row>
    <row r="17">
      <c r="B17" t="s" s="11">
        <v>541</v>
      </c>
    </row>
    <row r="18">
      <c r="B18" t="s" s="26">
        <v>2339</v>
      </c>
    </row>
    <row r="19">
      <c r="B19" t="s" s="12">
        <v>2985</v>
      </c>
    </row>
    <row r="21">
      <c r="E21" t="s" s="20">
        <v>2845</v>
      </c>
      <c r="G21" t="s" s="20">
        <v>2848</v>
      </c>
      <c r="H21" t="s" s="20">
        <v>2849</v>
      </c>
    </row>
    <row r="22">
      <c r="E22" t="s" s="20">
        <v>2846</v>
      </c>
      <c r="F22" t="s" s="20">
        <v>2847</v>
      </c>
      <c r="G22" t="s" s="20">
        <v>2781</v>
      </c>
      <c r="H22" t="s" s="20">
        <v>2850</v>
      </c>
      <c r="I22" t="s" s="20">
        <v>2851</v>
      </c>
      <c r="J22" t="s" s="20">
        <v>2852</v>
      </c>
      <c r="K22" t="s" s="20">
        <v>2853</v>
      </c>
    </row>
    <row r="23">
      <c r="D23" t="s" s="29">
        <v>2944</v>
      </c>
      <c r="E23" t="s" s="27">
        <v>52</v>
      </c>
      <c r="F23" t="s" s="27">
        <v>1936</v>
      </c>
      <c r="G23" t="s" s="27">
        <v>757</v>
      </c>
      <c r="H23" t="s" s="4">
        <v>822</v>
      </c>
      <c r="I23" t="s" s="4">
        <v>835</v>
      </c>
      <c r="J23" t="s" s="4">
        <v>848</v>
      </c>
      <c r="K23" t="s" s="4">
        <v>858</v>
      </c>
      <c r="L23" t="s" s="14">
        <v>1456</v>
      </c>
    </row>
    <row r="24">
      <c r="D24" t="s" s="29">
        <v>2945</v>
      </c>
      <c r="E24" t="s" s="27">
        <v>53</v>
      </c>
      <c r="F24" t="s" s="27">
        <v>2568</v>
      </c>
      <c r="G24" t="s" s="27">
        <v>758</v>
      </c>
      <c r="H24" t="s" s="4">
        <v>823</v>
      </c>
      <c r="I24" t="s" s="4">
        <v>836</v>
      </c>
      <c r="J24" t="s" s="4">
        <v>849</v>
      </c>
      <c r="K24" t="s" s="4">
        <v>859</v>
      </c>
      <c r="L24" t="s" s="14">
        <v>1457</v>
      </c>
    </row>
    <row r="25">
      <c r="D25" t="s" s="29">
        <v>2946</v>
      </c>
      <c r="E25" t="s" s="27">
        <v>54</v>
      </c>
      <c r="F25" t="s" s="27">
        <v>2758</v>
      </c>
      <c r="G25" t="s" s="27">
        <v>759</v>
      </c>
      <c r="H25" t="s" s="4">
        <v>824</v>
      </c>
      <c r="I25" t="s" s="4">
        <v>837</v>
      </c>
      <c r="J25" t="s" s="4">
        <v>1119</v>
      </c>
      <c r="K25" t="s" s="4">
        <v>1120</v>
      </c>
      <c r="L25" t="s" s="14">
        <v>1458</v>
      </c>
    </row>
    <row r="26">
      <c r="D26" t="s" s="29">
        <v>2947</v>
      </c>
      <c r="E26" t="s" s="27">
        <v>55</v>
      </c>
      <c r="F26" t="s" s="27">
        <v>2571</v>
      </c>
      <c r="G26" t="s" s="27">
        <v>760</v>
      </c>
      <c r="H26" t="s" s="4">
        <v>825</v>
      </c>
      <c r="I26" t="s" s="4">
        <v>838</v>
      </c>
      <c r="J26" t="s" s="4">
        <v>850</v>
      </c>
      <c r="K26" t="s" s="4">
        <v>860</v>
      </c>
      <c r="L26" t="s" s="14">
        <v>1459</v>
      </c>
    </row>
    <row r="27">
      <c r="D27" t="s" s="29">
        <v>2948</v>
      </c>
      <c r="E27" t="s" s="27">
        <v>56</v>
      </c>
      <c r="F27" t="s" s="27">
        <v>530</v>
      </c>
      <c r="G27" t="s" s="27">
        <v>761</v>
      </c>
      <c r="H27" t="s" s="4">
        <v>826</v>
      </c>
      <c r="I27" t="s" s="4">
        <v>839</v>
      </c>
      <c r="J27" t="s" s="4">
        <v>1145</v>
      </c>
      <c r="K27" t="s" s="4">
        <v>1146</v>
      </c>
      <c r="L27" t="s" s="14">
        <v>1460</v>
      </c>
    </row>
    <row r="28">
      <c r="D28" t="s" s="29">
        <v>2949</v>
      </c>
      <c r="E28" t="s" s="27">
        <v>57</v>
      </c>
      <c r="F28" t="s" s="27">
        <v>2764</v>
      </c>
      <c r="G28" t="s" s="27">
        <v>762</v>
      </c>
      <c r="H28" t="s" s="4">
        <v>827</v>
      </c>
      <c r="I28" t="s" s="4">
        <v>840</v>
      </c>
      <c r="J28" t="s" s="4">
        <v>851</v>
      </c>
      <c r="K28" t="s" s="4">
        <v>861</v>
      </c>
      <c r="L28" t="s" s="14">
        <v>1461</v>
      </c>
    </row>
    <row r="29">
      <c r="D29" t="s" s="29">
        <v>2950</v>
      </c>
      <c r="E29" t="s" s="27">
        <v>58</v>
      </c>
      <c r="F29" t="s" s="27">
        <v>300</v>
      </c>
      <c r="G29" t="s" s="27">
        <v>763</v>
      </c>
      <c r="H29" t="s" s="4">
        <v>828</v>
      </c>
      <c r="I29" t="s" s="4">
        <v>841</v>
      </c>
      <c r="J29" t="s" s="4">
        <v>852</v>
      </c>
      <c r="K29" t="s" s="4">
        <v>862</v>
      </c>
      <c r="L29" t="s" s="14">
        <v>1462</v>
      </c>
    </row>
    <row r="30">
      <c r="D30" t="s" s="29">
        <v>1082</v>
      </c>
      <c r="E30" t="s" s="27">
        <v>59</v>
      </c>
      <c r="F30" t="s" s="27">
        <v>302</v>
      </c>
      <c r="G30" t="s" s="27">
        <v>1159</v>
      </c>
      <c r="H30" t="s" s="4">
        <v>1160</v>
      </c>
      <c r="I30" t="s" s="4">
        <v>1161</v>
      </c>
      <c r="J30" t="s" s="4">
        <v>1162</v>
      </c>
      <c r="K30" t="s" s="4">
        <v>1163</v>
      </c>
      <c r="L30" t="s" s="14">
        <v>1463</v>
      </c>
    </row>
    <row r="31">
      <c r="D31" t="s" s="29">
        <v>2951</v>
      </c>
      <c r="E31" t="s" s="27">
        <v>60</v>
      </c>
      <c r="F31" t="s" s="27">
        <v>2767</v>
      </c>
      <c r="G31" t="s" s="27">
        <v>764</v>
      </c>
      <c r="H31" t="s" s="4">
        <v>829</v>
      </c>
      <c r="I31" t="s" s="4">
        <v>842</v>
      </c>
      <c r="J31" t="s" s="4">
        <v>853</v>
      </c>
      <c r="K31" t="s" s="4">
        <v>863</v>
      </c>
      <c r="L31" t="s" s="14">
        <v>1464</v>
      </c>
    </row>
    <row r="32">
      <c r="D32" t="s" s="29">
        <v>2952</v>
      </c>
      <c r="E32" t="s" s="27">
        <v>61</v>
      </c>
      <c r="F32" t="s" s="27">
        <v>305</v>
      </c>
      <c r="G32" t="s" s="27">
        <v>765</v>
      </c>
      <c r="H32" t="s" s="4">
        <v>830</v>
      </c>
      <c r="I32" t="s" s="4">
        <v>843</v>
      </c>
      <c r="J32" t="s" s="4">
        <v>854</v>
      </c>
      <c r="K32" t="s" s="4">
        <v>864</v>
      </c>
      <c r="L32" t="s" s="14">
        <v>1468</v>
      </c>
    </row>
    <row r="33">
      <c r="D33" t="s" s="29">
        <v>2953</v>
      </c>
      <c r="E33" t="s" s="27">
        <v>62</v>
      </c>
      <c r="F33" t="s" s="27">
        <v>2357</v>
      </c>
      <c r="G33" t="s" s="27">
        <v>766</v>
      </c>
      <c r="H33" t="s" s="4">
        <v>831</v>
      </c>
      <c r="I33" t="s" s="4">
        <v>844</v>
      </c>
      <c r="J33" t="s" s="4">
        <v>1187</v>
      </c>
      <c r="K33" t="s" s="4">
        <v>1188</v>
      </c>
      <c r="L33" t="s" s="14">
        <v>1466</v>
      </c>
    </row>
    <row r="34">
      <c r="D34" t="s" s="29">
        <v>2954</v>
      </c>
      <c r="E34" t="s" s="27">
        <v>63</v>
      </c>
      <c r="F34" t="s" s="27">
        <v>1938</v>
      </c>
      <c r="G34" t="s" s="27">
        <v>767</v>
      </c>
      <c r="H34" t="s" s="4">
        <v>832</v>
      </c>
      <c r="I34" t="s" s="4">
        <v>845</v>
      </c>
      <c r="J34" t="s" s="4">
        <v>855</v>
      </c>
      <c r="K34" t="s" s="4">
        <v>865</v>
      </c>
      <c r="L34" t="s" s="14">
        <v>1467</v>
      </c>
    </row>
    <row r="35">
      <c r="D35" t="s" s="29">
        <v>2857</v>
      </c>
      <c r="E35" s="8"/>
      <c r="F35" s="8"/>
      <c r="G35" s="8"/>
      <c r="H35" s="8"/>
      <c r="I35" s="8"/>
      <c r="J35" s="8"/>
      <c r="K35" t="s" s="4">
        <v>866</v>
      </c>
      <c r="L35" t="s" s="14">
        <v>423</v>
      </c>
    </row>
    <row r="36">
      <c r="E36" t="s" s="18">
        <v>2860</v>
      </c>
      <c r="F36" t="s" s="18">
        <v>2863</v>
      </c>
      <c r="G36" t="s" s="18">
        <v>2860</v>
      </c>
      <c r="H36" t="s" s="18">
        <v>2584</v>
      </c>
      <c r="I36" t="s" s="18">
        <v>2584</v>
      </c>
      <c r="J36" t="s" s="18">
        <v>2866</v>
      </c>
      <c r="K36" t="s" s="18">
        <v>2584</v>
      </c>
    </row>
    <row r="37">
      <c r="E37" t="s" s="14">
        <v>2955</v>
      </c>
      <c r="F37" t="s" s="14">
        <v>2955</v>
      </c>
      <c r="G37" t="s" s="14">
        <v>2956</v>
      </c>
      <c r="H37" t="s" s="14">
        <v>2955</v>
      </c>
      <c r="I37" t="s" s="14">
        <v>2956</v>
      </c>
      <c r="J37" t="s" s="14">
        <v>2957</v>
      </c>
      <c r="K37" t="s" s="14">
        <v>2957</v>
      </c>
    </row>
    <row r="38">
      <c r="J38" t="s" s="14">
        <v>2333</v>
      </c>
    </row>
    <row r="39">
      <c r="E39" t="s" s="19">
        <v>624</v>
      </c>
      <c r="F39" t="s" s="19">
        <v>624</v>
      </c>
      <c r="G39" t="s" s="19">
        <v>624</v>
      </c>
      <c r="H39" t="s" s="19">
        <v>360</v>
      </c>
      <c r="I39" t="s" s="19">
        <v>360</v>
      </c>
      <c r="J39" t="s" s="19">
        <v>624</v>
      </c>
      <c r="K39" t="s" s="19">
        <v>360</v>
      </c>
    </row>
    <row r="40">
      <c r="E40" t="s" s="19">
        <v>2326</v>
      </c>
      <c r="F40" t="s" s="19">
        <v>2326</v>
      </c>
      <c r="G40" t="s" s="19">
        <v>2326</v>
      </c>
      <c r="H40" t="s" s="19">
        <v>2326</v>
      </c>
      <c r="I40" t="s" s="19">
        <v>2326</v>
      </c>
      <c r="J40" t="s" s="19">
        <v>2326</v>
      </c>
      <c r="K40" t="s" s="19">
        <v>2326</v>
      </c>
    </row>
    <row r="41">
      <c r="H41" t="s" s="19">
        <v>2586</v>
      </c>
      <c r="I41" t="s" s="19">
        <v>2586</v>
      </c>
      <c r="J41" t="s" s="19">
        <v>2586</v>
      </c>
      <c r="K41" t="s" s="19">
        <v>2586</v>
      </c>
    </row>
    <row r="42">
      <c r="H42" t="s" s="19">
        <v>2380</v>
      </c>
      <c r="I42" t="s" s="19">
        <v>2380</v>
      </c>
      <c r="K42" t="s" s="19">
        <v>2380</v>
      </c>
    </row>
    <row r="43">
      <c r="E43" t="s" s="19">
        <v>2862</v>
      </c>
      <c r="F43" t="s" s="19">
        <v>2864</v>
      </c>
      <c r="G43" t="s" s="19">
        <v>2862</v>
      </c>
    </row>
    <row r="44">
      <c r="B44" t="s" s="11">
        <v>162</v>
      </c>
    </row>
    <row r="45">
      <c r="B45" t="s" s="11">
        <v>489</v>
      </c>
    </row>
    <row r="46">
      <c r="B46" t="s" s="11">
        <v>1973</v>
      </c>
    </row>
    <row r="47">
      <c r="B47" t="s" s="11">
        <v>2407</v>
      </c>
    </row>
    <row r="48">
      <c r="B48" t="s" s="11">
        <v>2375</v>
      </c>
    </row>
    <row r="49">
      <c r="B49" t="s" s="11">
        <v>541</v>
      </c>
    </row>
    <row r="50">
      <c r="B50" t="s" s="26">
        <v>2339</v>
      </c>
    </row>
    <row r="51">
      <c r="B51" t="s" s="12">
        <v>2986</v>
      </c>
    </row>
    <row r="53">
      <c r="E53" t="s" s="20">
        <v>2341</v>
      </c>
    </row>
    <row r="54">
      <c r="D54" t="s" s="29">
        <v>2869</v>
      </c>
      <c r="E54" t="s" s="4">
        <v>64</v>
      </c>
      <c r="F54" t="s" s="18">
        <v>2860</v>
      </c>
      <c r="H54" t="s" s="14">
        <v>2957</v>
      </c>
      <c r="I54" t="s" s="19">
        <v>624</v>
      </c>
      <c r="J54" t="s" s="19">
        <v>2326</v>
      </c>
      <c r="M54" t="s" s="19">
        <v>2862</v>
      </c>
    </row>
    <row r="55">
      <c r="D55" t="s" s="29">
        <v>2959</v>
      </c>
      <c r="E55" t="s" s="4">
        <v>65</v>
      </c>
      <c r="F55" t="s" s="18">
        <v>2621</v>
      </c>
      <c r="G55" t="s" s="14">
        <v>2337</v>
      </c>
      <c r="H55" t="s" s="14">
        <v>2957</v>
      </c>
      <c r="I55" t="s" s="19">
        <v>360</v>
      </c>
      <c r="J55" t="s" s="19">
        <v>2326</v>
      </c>
      <c r="K55" t="s" s="19">
        <v>1894</v>
      </c>
      <c r="L55" t="s" s="19">
        <v>2380</v>
      </c>
    </row>
    <row r="56">
      <c r="E56" t="s" s="14">
        <v>489</v>
      </c>
    </row>
    <row r="60">
      <c r="B60" t="s" s="11">
        <v>162</v>
      </c>
    </row>
    <row r="61">
      <c r="B61" t="s" s="11">
        <v>1973</v>
      </c>
    </row>
    <row r="62">
      <c r="B62" t="s" s="11">
        <v>2407</v>
      </c>
    </row>
    <row r="63">
      <c r="B63" t="s" s="11">
        <v>2375</v>
      </c>
    </row>
    <row r="64">
      <c r="B64" t="s" s="11">
        <v>541</v>
      </c>
    </row>
    <row r="65">
      <c r="B65" t="s" s="26">
        <v>2339</v>
      </c>
    </row>
    <row r="66">
      <c r="B66" t="s" s="12">
        <v>2987</v>
      </c>
    </row>
    <row r="68">
      <c r="E68" t="s" s="20">
        <v>2538</v>
      </c>
      <c r="G68" t="s" s="20">
        <v>2539</v>
      </c>
    </row>
    <row r="69">
      <c r="E69" t="s" s="20">
        <v>223</v>
      </c>
      <c r="F69" t="s" s="20">
        <v>267</v>
      </c>
      <c r="G69" t="s" s="20">
        <v>223</v>
      </c>
      <c r="H69" t="s" s="20">
        <v>267</v>
      </c>
      <c r="I69" t="s" s="20">
        <v>2961</v>
      </c>
    </row>
    <row r="70">
      <c r="D70" t="s" s="29">
        <v>2962</v>
      </c>
      <c r="E70" t="s" s="4">
        <v>66</v>
      </c>
      <c r="F70" t="s" s="4">
        <v>1940</v>
      </c>
      <c r="G70" t="s" s="4">
        <v>1232</v>
      </c>
      <c r="H70" t="s" s="4">
        <v>2963</v>
      </c>
      <c r="I70" t="s" s="4">
        <v>1233</v>
      </c>
      <c r="J70" t="s" s="14">
        <v>2964</v>
      </c>
    </row>
    <row r="71">
      <c r="E71" t="s" s="18">
        <v>2584</v>
      </c>
      <c r="F71" t="s" s="18">
        <v>2584</v>
      </c>
      <c r="G71" t="s" s="18">
        <v>2584</v>
      </c>
      <c r="H71" t="s" s="18">
        <v>2584</v>
      </c>
      <c r="I71" t="s" s="18">
        <v>2365</v>
      </c>
    </row>
    <row r="72">
      <c r="I72" t="s" s="14">
        <v>2338</v>
      </c>
    </row>
    <row r="73">
      <c r="E73" t="s" s="14">
        <v>2614</v>
      </c>
      <c r="F73" t="s" s="14">
        <v>2616</v>
      </c>
      <c r="G73" t="s" s="14">
        <v>2614</v>
      </c>
      <c r="H73" t="s" s="14">
        <v>2616</v>
      </c>
    </row>
    <row r="74">
      <c r="E74" t="s" s="14">
        <v>2615</v>
      </c>
      <c r="F74" t="s" s="14">
        <v>2615</v>
      </c>
      <c r="G74" t="s" s="14">
        <v>2617</v>
      </c>
      <c r="H74" t="s" s="14">
        <v>2617</v>
      </c>
      <c r="I74" t="s" s="14">
        <v>2617</v>
      </c>
    </row>
    <row r="75">
      <c r="E75" t="s" s="19">
        <v>360</v>
      </c>
      <c r="F75" t="s" s="19">
        <v>360</v>
      </c>
      <c r="G75" t="s" s="19">
        <v>360</v>
      </c>
      <c r="H75" t="s" s="19">
        <v>360</v>
      </c>
      <c r="I75" t="s" s="19">
        <v>360</v>
      </c>
    </row>
    <row r="76">
      <c r="E76" t="s" s="19">
        <v>2326</v>
      </c>
      <c r="F76" t="s" s="19">
        <v>2326</v>
      </c>
      <c r="G76" t="s" s="19">
        <v>2326</v>
      </c>
      <c r="H76" t="s" s="19">
        <v>2326</v>
      </c>
      <c r="I76" t="s" s="19">
        <v>2326</v>
      </c>
    </row>
    <row r="77">
      <c r="E77" t="s" s="19">
        <v>2586</v>
      </c>
      <c r="F77" t="s" s="19">
        <v>2586</v>
      </c>
      <c r="G77" t="s" s="19">
        <v>2586</v>
      </c>
      <c r="H77" t="s" s="19">
        <v>2586</v>
      </c>
      <c r="I77" t="s" s="19">
        <v>1894</v>
      </c>
    </row>
    <row r="78">
      <c r="E78" t="s" s="19">
        <v>2380</v>
      </c>
      <c r="F78" t="s" s="19">
        <v>2380</v>
      </c>
      <c r="G78" t="s" s="19">
        <v>2380</v>
      </c>
      <c r="H78" t="s" s="19">
        <v>2380</v>
      </c>
    </row>
    <row r="79">
      <c r="B79" t="s" s="11">
        <v>162</v>
      </c>
    </row>
    <row r="80">
      <c r="B80" t="s" s="11">
        <v>489</v>
      </c>
    </row>
    <row r="81">
      <c r="B81" t="s" s="11">
        <v>1973</v>
      </c>
    </row>
    <row r="82">
      <c r="B82" t="s" s="11">
        <v>2407</v>
      </c>
    </row>
    <row r="83">
      <c r="B83" t="s" s="11">
        <v>2375</v>
      </c>
    </row>
    <row r="84">
      <c r="B84" t="s" s="11">
        <v>541</v>
      </c>
    </row>
    <row r="85">
      <c r="B85" t="s" s="26">
        <v>2339</v>
      </c>
    </row>
    <row r="86">
      <c r="B86" t="s" s="12">
        <v>2988</v>
      </c>
    </row>
    <row r="88">
      <c r="E88" t="s" s="20">
        <v>2341</v>
      </c>
    </row>
    <row r="89">
      <c r="D89" t="s" s="29">
        <v>2966</v>
      </c>
      <c r="E89" t="s" s="4">
        <v>67</v>
      </c>
      <c r="F89" t="s" s="18">
        <v>2969</v>
      </c>
      <c r="G89" t="s" s="14">
        <v>2970</v>
      </c>
      <c r="I89" t="s" s="14">
        <v>2338</v>
      </c>
      <c r="J89" t="s" s="19">
        <v>360</v>
      </c>
      <c r="K89" t="s" s="19">
        <v>2326</v>
      </c>
      <c r="L89" t="s" s="19">
        <v>2380</v>
      </c>
    </row>
    <row r="90">
      <c r="D90" t="s" s="29">
        <v>2967</v>
      </c>
      <c r="E90" t="s" s="4">
        <v>68</v>
      </c>
      <c r="F90" t="s" s="18">
        <v>2969</v>
      </c>
      <c r="G90" t="s" s="14">
        <v>2331</v>
      </c>
      <c r="H90" t="s" s="14">
        <v>2333</v>
      </c>
      <c r="I90" t="s" s="14">
        <v>2338</v>
      </c>
      <c r="J90" t="s" s="19">
        <v>360</v>
      </c>
      <c r="K90" t="s" s="19">
        <v>2326</v>
      </c>
      <c r="L90" t="s" s="19">
        <v>2380</v>
      </c>
    </row>
    <row r="91">
      <c r="D91" t="s" s="29">
        <v>2968</v>
      </c>
      <c r="E91" t="s" s="4">
        <v>69</v>
      </c>
      <c r="F91" t="s" s="18">
        <v>2969</v>
      </c>
      <c r="G91" t="s" s="14">
        <v>2331</v>
      </c>
      <c r="I91" t="s" s="14">
        <v>2338</v>
      </c>
      <c r="J91" t="s" s="19">
        <v>360</v>
      </c>
      <c r="K91" t="s" s="19">
        <v>2326</v>
      </c>
      <c r="L91" t="s" s="19">
        <v>2380</v>
      </c>
    </row>
    <row r="92">
      <c r="E92" t="s" s="14">
        <v>489</v>
      </c>
    </row>
    <row r="95">
      <c r="B95" t="s" s="11">
        <v>162</v>
      </c>
    </row>
    <row r="96">
      <c r="B96" t="s" s="11">
        <v>1973</v>
      </c>
    </row>
    <row r="97">
      <c r="B97" t="s" s="11">
        <v>2407</v>
      </c>
    </row>
    <row r="98">
      <c r="B98" t="s" s="11">
        <v>2375</v>
      </c>
    </row>
    <row r="99">
      <c r="B99" t="s" s="11">
        <v>541</v>
      </c>
    </row>
    <row r="100">
      <c r="B100" t="s" s="26">
        <v>2339</v>
      </c>
    </row>
    <row r="101">
      <c r="B101" t="s" s="12">
        <v>2989</v>
      </c>
    </row>
  </sheetData>
  <mergeCells>
    <mergeCell ref="E21:F21"/>
    <mergeCell ref="H21:K21"/>
    <mergeCell ref="E68:F68"/>
    <mergeCell ref="G68:I68"/>
  </mergeCells>
  <pageMargins bottom="0.75" footer="0.3" header="0.3" left="0.7" right="0.7" top="0.75"/>
  <drawing r:id="rId1"/>
  <legacyDrawing r:id="rId3"/>
</worksheet>
</file>

<file path=xl/worksheets/sheet6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2.15625" customWidth="true" bestFit="true"/>
    <col min="4" max="4" width="61.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2990</v>
      </c>
    </row>
    <row r="6">
      <c r="E6" t="s" s="20">
        <v>2523</v>
      </c>
    </row>
    <row r="7">
      <c r="D7" t="s" s="29">
        <v>2940</v>
      </c>
      <c r="E7" t="s" s="4">
        <v>2652</v>
      </c>
      <c r="F7" t="s" s="18">
        <v>2941</v>
      </c>
      <c r="G7" t="s" s="19">
        <v>2391</v>
      </c>
      <c r="H7" t="s" s="19">
        <v>2942</v>
      </c>
    </row>
    <row r="8"/>
    <row r="11">
      <c r="B11" t="s" s="11">
        <v>112</v>
      </c>
    </row>
    <row r="12">
      <c r="B12" t="s" s="11">
        <v>113</v>
      </c>
    </row>
    <row r="13">
      <c r="B13" t="s" s="11">
        <v>2377</v>
      </c>
    </row>
    <row r="14">
      <c r="B14" t="s" s="26">
        <v>2339</v>
      </c>
    </row>
    <row r="15">
      <c r="B15" t="s" s="12">
        <v>2991</v>
      </c>
    </row>
    <row r="17">
      <c r="E17" t="s" s="20">
        <v>2845</v>
      </c>
      <c r="G17" t="s" s="20">
        <v>2848</v>
      </c>
      <c r="H17" t="s" s="20">
        <v>2849</v>
      </c>
    </row>
    <row r="18">
      <c r="E18" t="s" s="20">
        <v>2846</v>
      </c>
      <c r="F18" t="s" s="20">
        <v>2847</v>
      </c>
      <c r="G18" t="s" s="20">
        <v>2781</v>
      </c>
      <c r="H18" t="s" s="20">
        <v>2850</v>
      </c>
      <c r="I18" t="s" s="20">
        <v>2851</v>
      </c>
      <c r="J18" t="s" s="20">
        <v>2852</v>
      </c>
      <c r="K18" t="s" s="20">
        <v>2853</v>
      </c>
    </row>
    <row r="19">
      <c r="D19" t="s" s="29">
        <v>2944</v>
      </c>
      <c r="E19" t="s" s="27">
        <v>52</v>
      </c>
      <c r="F19" t="s" s="27">
        <v>1936</v>
      </c>
      <c r="G19" t="s" s="27">
        <v>757</v>
      </c>
      <c r="H19" t="s" s="4">
        <v>822</v>
      </c>
      <c r="I19" t="s" s="4">
        <v>835</v>
      </c>
      <c r="J19" t="s" s="4">
        <v>848</v>
      </c>
      <c r="K19" t="s" s="4">
        <v>858</v>
      </c>
      <c r="L19" t="s" s="14">
        <v>1456</v>
      </c>
    </row>
    <row r="20">
      <c r="D20" t="s" s="29">
        <v>2945</v>
      </c>
      <c r="E20" t="s" s="27">
        <v>53</v>
      </c>
      <c r="F20" t="s" s="27">
        <v>2568</v>
      </c>
      <c r="G20" t="s" s="27">
        <v>758</v>
      </c>
      <c r="H20" t="s" s="4">
        <v>823</v>
      </c>
      <c r="I20" t="s" s="4">
        <v>836</v>
      </c>
      <c r="J20" t="s" s="4">
        <v>849</v>
      </c>
      <c r="K20" t="s" s="4">
        <v>859</v>
      </c>
      <c r="L20" t="s" s="14">
        <v>1457</v>
      </c>
    </row>
    <row r="21">
      <c r="D21" t="s" s="29">
        <v>2946</v>
      </c>
      <c r="E21" t="s" s="27">
        <v>54</v>
      </c>
      <c r="F21" t="s" s="27">
        <v>2758</v>
      </c>
      <c r="G21" t="s" s="27">
        <v>759</v>
      </c>
      <c r="H21" t="s" s="4">
        <v>824</v>
      </c>
      <c r="I21" t="s" s="4">
        <v>837</v>
      </c>
      <c r="J21" t="s" s="4">
        <v>1119</v>
      </c>
      <c r="K21" t="s" s="4">
        <v>1120</v>
      </c>
      <c r="L21" t="s" s="14">
        <v>1458</v>
      </c>
    </row>
    <row r="22">
      <c r="D22" t="s" s="29">
        <v>2947</v>
      </c>
      <c r="E22" t="s" s="27">
        <v>55</v>
      </c>
      <c r="F22" t="s" s="27">
        <v>2571</v>
      </c>
      <c r="G22" t="s" s="27">
        <v>760</v>
      </c>
      <c r="H22" t="s" s="4">
        <v>825</v>
      </c>
      <c r="I22" t="s" s="4">
        <v>838</v>
      </c>
      <c r="J22" t="s" s="4">
        <v>850</v>
      </c>
      <c r="K22" t="s" s="4">
        <v>860</v>
      </c>
      <c r="L22" t="s" s="14">
        <v>1459</v>
      </c>
    </row>
    <row r="23">
      <c r="D23" t="s" s="29">
        <v>2948</v>
      </c>
      <c r="E23" t="s" s="27">
        <v>56</v>
      </c>
      <c r="F23" t="s" s="27">
        <v>530</v>
      </c>
      <c r="G23" t="s" s="27">
        <v>761</v>
      </c>
      <c r="H23" t="s" s="4">
        <v>826</v>
      </c>
      <c r="I23" t="s" s="4">
        <v>839</v>
      </c>
      <c r="J23" t="s" s="4">
        <v>1145</v>
      </c>
      <c r="K23" t="s" s="4">
        <v>1146</v>
      </c>
      <c r="L23" t="s" s="14">
        <v>1460</v>
      </c>
    </row>
    <row r="24">
      <c r="D24" t="s" s="29">
        <v>2949</v>
      </c>
      <c r="E24" t="s" s="27">
        <v>57</v>
      </c>
      <c r="F24" t="s" s="27">
        <v>2764</v>
      </c>
      <c r="G24" t="s" s="27">
        <v>762</v>
      </c>
      <c r="H24" t="s" s="4">
        <v>827</v>
      </c>
      <c r="I24" t="s" s="4">
        <v>840</v>
      </c>
      <c r="J24" t="s" s="4">
        <v>851</v>
      </c>
      <c r="K24" t="s" s="4">
        <v>861</v>
      </c>
      <c r="L24" t="s" s="14">
        <v>1461</v>
      </c>
    </row>
    <row r="25">
      <c r="D25" t="s" s="29">
        <v>2950</v>
      </c>
      <c r="E25" t="s" s="27">
        <v>58</v>
      </c>
      <c r="F25" t="s" s="27">
        <v>300</v>
      </c>
      <c r="G25" t="s" s="27">
        <v>763</v>
      </c>
      <c r="H25" t="s" s="4">
        <v>828</v>
      </c>
      <c r="I25" t="s" s="4">
        <v>841</v>
      </c>
      <c r="J25" t="s" s="4">
        <v>852</v>
      </c>
      <c r="K25" t="s" s="4">
        <v>862</v>
      </c>
      <c r="L25" t="s" s="14">
        <v>1462</v>
      </c>
    </row>
    <row r="26">
      <c r="D26" t="s" s="29">
        <v>1082</v>
      </c>
      <c r="E26" t="s" s="27">
        <v>59</v>
      </c>
      <c r="F26" t="s" s="27">
        <v>302</v>
      </c>
      <c r="G26" t="s" s="27">
        <v>1159</v>
      </c>
      <c r="H26" t="s" s="4">
        <v>1160</v>
      </c>
      <c r="I26" t="s" s="4">
        <v>1161</v>
      </c>
      <c r="J26" t="s" s="4">
        <v>1162</v>
      </c>
      <c r="K26" t="s" s="4">
        <v>1163</v>
      </c>
      <c r="L26" t="s" s="14">
        <v>1463</v>
      </c>
    </row>
    <row r="27">
      <c r="D27" t="s" s="29">
        <v>2951</v>
      </c>
      <c r="E27" t="s" s="27">
        <v>60</v>
      </c>
      <c r="F27" t="s" s="27">
        <v>2767</v>
      </c>
      <c r="G27" t="s" s="27">
        <v>764</v>
      </c>
      <c r="H27" t="s" s="4">
        <v>829</v>
      </c>
      <c r="I27" t="s" s="4">
        <v>842</v>
      </c>
      <c r="J27" t="s" s="4">
        <v>853</v>
      </c>
      <c r="K27" t="s" s="4">
        <v>863</v>
      </c>
      <c r="L27" t="s" s="14">
        <v>1464</v>
      </c>
    </row>
    <row r="28">
      <c r="D28" t="s" s="29">
        <v>2952</v>
      </c>
      <c r="E28" t="s" s="27">
        <v>61</v>
      </c>
      <c r="F28" t="s" s="27">
        <v>305</v>
      </c>
      <c r="G28" t="s" s="27">
        <v>765</v>
      </c>
      <c r="H28" t="s" s="4">
        <v>830</v>
      </c>
      <c r="I28" t="s" s="4">
        <v>843</v>
      </c>
      <c r="J28" t="s" s="4">
        <v>854</v>
      </c>
      <c r="K28" t="s" s="4">
        <v>864</v>
      </c>
      <c r="L28" t="s" s="14">
        <v>1468</v>
      </c>
    </row>
    <row r="29">
      <c r="D29" t="s" s="29">
        <v>2953</v>
      </c>
      <c r="E29" t="s" s="27">
        <v>62</v>
      </c>
      <c r="F29" t="s" s="27">
        <v>2357</v>
      </c>
      <c r="G29" t="s" s="27">
        <v>766</v>
      </c>
      <c r="H29" t="s" s="4">
        <v>831</v>
      </c>
      <c r="I29" t="s" s="4">
        <v>844</v>
      </c>
      <c r="J29" t="s" s="4">
        <v>1187</v>
      </c>
      <c r="K29" t="s" s="4">
        <v>1188</v>
      </c>
      <c r="L29" t="s" s="14">
        <v>1466</v>
      </c>
    </row>
    <row r="30">
      <c r="D30" t="s" s="29">
        <v>2954</v>
      </c>
      <c r="E30" t="s" s="27">
        <v>63</v>
      </c>
      <c r="F30" t="s" s="27">
        <v>1938</v>
      </c>
      <c r="G30" t="s" s="27">
        <v>767</v>
      </c>
      <c r="H30" t="s" s="4">
        <v>832</v>
      </c>
      <c r="I30" t="s" s="4">
        <v>845</v>
      </c>
      <c r="J30" t="s" s="4">
        <v>855</v>
      </c>
      <c r="K30" t="s" s="4">
        <v>865</v>
      </c>
      <c r="L30" t="s" s="14">
        <v>1467</v>
      </c>
    </row>
    <row r="31">
      <c r="D31" t="s" s="29">
        <v>2857</v>
      </c>
      <c r="E31" s="8"/>
      <c r="F31" s="8"/>
      <c r="G31" s="8"/>
      <c r="H31" s="8"/>
      <c r="I31" s="8"/>
      <c r="J31" s="8"/>
      <c r="K31" t="s" s="4">
        <v>866</v>
      </c>
      <c r="L31" t="s" s="14">
        <v>423</v>
      </c>
    </row>
    <row r="32">
      <c r="E32" t="s" s="18">
        <v>2860</v>
      </c>
      <c r="F32" t="s" s="18">
        <v>2863</v>
      </c>
      <c r="G32" t="s" s="18">
        <v>2860</v>
      </c>
      <c r="H32" t="s" s="18">
        <v>2584</v>
      </c>
      <c r="I32" t="s" s="18">
        <v>2584</v>
      </c>
      <c r="J32" t="s" s="18">
        <v>2866</v>
      </c>
      <c r="K32" t="s" s="18">
        <v>2584</v>
      </c>
    </row>
    <row r="33">
      <c r="E33" t="s" s="14">
        <v>2955</v>
      </c>
      <c r="F33" t="s" s="14">
        <v>2955</v>
      </c>
      <c r="G33" t="s" s="14">
        <v>2956</v>
      </c>
      <c r="H33" t="s" s="14">
        <v>2955</v>
      </c>
      <c r="I33" t="s" s="14">
        <v>2956</v>
      </c>
      <c r="J33" t="s" s="14">
        <v>2957</v>
      </c>
      <c r="K33" t="s" s="14">
        <v>2957</v>
      </c>
    </row>
    <row r="34">
      <c r="J34" t="s" s="14">
        <v>2333</v>
      </c>
    </row>
    <row r="35">
      <c r="E35" t="s" s="19">
        <v>624</v>
      </c>
      <c r="F35" t="s" s="19">
        <v>624</v>
      </c>
      <c r="G35" t="s" s="19">
        <v>624</v>
      </c>
      <c r="H35" t="s" s="19">
        <v>360</v>
      </c>
      <c r="I35" t="s" s="19">
        <v>360</v>
      </c>
      <c r="J35" t="s" s="19">
        <v>624</v>
      </c>
      <c r="K35" t="s" s="19">
        <v>360</v>
      </c>
    </row>
    <row r="36">
      <c r="E36" t="s" s="19">
        <v>2326</v>
      </c>
      <c r="F36" t="s" s="19">
        <v>2326</v>
      </c>
      <c r="G36" t="s" s="19">
        <v>2326</v>
      </c>
      <c r="H36" t="s" s="19">
        <v>2326</v>
      </c>
      <c r="I36" t="s" s="19">
        <v>2326</v>
      </c>
      <c r="J36" t="s" s="19">
        <v>2326</v>
      </c>
      <c r="K36" t="s" s="19">
        <v>2326</v>
      </c>
    </row>
    <row r="37">
      <c r="H37" t="s" s="19">
        <v>2586</v>
      </c>
      <c r="I37" t="s" s="19">
        <v>2586</v>
      </c>
      <c r="J37" t="s" s="19">
        <v>2586</v>
      </c>
      <c r="K37" t="s" s="19">
        <v>2586</v>
      </c>
    </row>
    <row r="38">
      <c r="H38" t="s" s="19">
        <v>2380</v>
      </c>
      <c r="I38" t="s" s="19">
        <v>2380</v>
      </c>
      <c r="K38" t="s" s="19">
        <v>2380</v>
      </c>
    </row>
    <row r="39">
      <c r="E39" t="s" s="19">
        <v>2862</v>
      </c>
      <c r="F39" t="s" s="19">
        <v>2864</v>
      </c>
      <c r="G39" t="s" s="19">
        <v>2862</v>
      </c>
    </row>
    <row r="40">
      <c r="B40" t="s" s="11">
        <v>112</v>
      </c>
    </row>
    <row r="41">
      <c r="B41" t="s" s="11">
        <v>489</v>
      </c>
    </row>
    <row r="42">
      <c r="B42" t="s" s="11">
        <v>113</v>
      </c>
    </row>
    <row r="43">
      <c r="B43" t="s" s="11">
        <v>2377</v>
      </c>
    </row>
    <row r="44">
      <c r="B44" t="s" s="26">
        <v>2339</v>
      </c>
    </row>
    <row r="45">
      <c r="B45" t="s" s="12">
        <v>2992</v>
      </c>
    </row>
    <row r="47">
      <c r="E47" t="s" s="20">
        <v>2341</v>
      </c>
    </row>
    <row r="48">
      <c r="D48" t="s" s="29">
        <v>2869</v>
      </c>
      <c r="E48" t="s" s="4">
        <v>64</v>
      </c>
      <c r="F48" t="s" s="18">
        <v>2860</v>
      </c>
      <c r="H48" t="s" s="14">
        <v>2957</v>
      </c>
      <c r="I48" t="s" s="19">
        <v>624</v>
      </c>
      <c r="J48" t="s" s="19">
        <v>2326</v>
      </c>
      <c r="M48" t="s" s="19">
        <v>2862</v>
      </c>
    </row>
    <row r="49">
      <c r="D49" t="s" s="29">
        <v>2959</v>
      </c>
      <c r="E49" t="s" s="4">
        <v>65</v>
      </c>
      <c r="F49" t="s" s="18">
        <v>2621</v>
      </c>
      <c r="G49" t="s" s="14">
        <v>2337</v>
      </c>
      <c r="H49" t="s" s="14">
        <v>2957</v>
      </c>
      <c r="I49" t="s" s="19">
        <v>360</v>
      </c>
      <c r="J49" t="s" s="19">
        <v>2326</v>
      </c>
      <c r="K49" t="s" s="19">
        <v>1894</v>
      </c>
      <c r="L49" t="s" s="19">
        <v>2380</v>
      </c>
    </row>
    <row r="50">
      <c r="E50" t="s" s="14">
        <v>489</v>
      </c>
    </row>
    <row r="52">
      <c r="B52" t="s" s="11">
        <v>112</v>
      </c>
    </row>
    <row r="53">
      <c r="B53" t="s" s="11">
        <v>113</v>
      </c>
    </row>
    <row r="54">
      <c r="B54" t="s" s="11">
        <v>2377</v>
      </c>
    </row>
    <row r="55">
      <c r="B55" t="s" s="26">
        <v>2339</v>
      </c>
    </row>
    <row r="56">
      <c r="B56" t="s" s="12">
        <v>2993</v>
      </c>
    </row>
    <row r="58">
      <c r="E58" t="s" s="20">
        <v>2538</v>
      </c>
      <c r="G58" t="s" s="20">
        <v>2539</v>
      </c>
    </row>
    <row r="59">
      <c r="E59" t="s" s="20">
        <v>223</v>
      </c>
      <c r="F59" t="s" s="20">
        <v>267</v>
      </c>
      <c r="G59" t="s" s="20">
        <v>223</v>
      </c>
      <c r="H59" t="s" s="20">
        <v>267</v>
      </c>
      <c r="I59" t="s" s="20">
        <v>2961</v>
      </c>
    </row>
    <row r="60">
      <c r="D60" t="s" s="29">
        <v>2962</v>
      </c>
      <c r="E60" t="s" s="4">
        <v>66</v>
      </c>
      <c r="F60" t="s" s="4">
        <v>1940</v>
      </c>
      <c r="G60" t="s" s="4">
        <v>1232</v>
      </c>
      <c r="H60" t="s" s="4">
        <v>2963</v>
      </c>
      <c r="I60" t="s" s="4">
        <v>1233</v>
      </c>
      <c r="J60" t="s" s="14">
        <v>2964</v>
      </c>
    </row>
    <row r="61">
      <c r="E61" t="s" s="18">
        <v>2584</v>
      </c>
      <c r="F61" t="s" s="18">
        <v>2584</v>
      </c>
      <c r="G61" t="s" s="18">
        <v>2584</v>
      </c>
      <c r="H61" t="s" s="18">
        <v>2584</v>
      </c>
      <c r="I61" t="s" s="18">
        <v>2365</v>
      </c>
    </row>
    <row r="62">
      <c r="I62" t="s" s="14">
        <v>2338</v>
      </c>
    </row>
    <row r="63">
      <c r="E63" t="s" s="14">
        <v>2614</v>
      </c>
      <c r="F63" t="s" s="14">
        <v>2616</v>
      </c>
      <c r="G63" t="s" s="14">
        <v>2614</v>
      </c>
      <c r="H63" t="s" s="14">
        <v>2616</v>
      </c>
    </row>
    <row r="64">
      <c r="E64" t="s" s="14">
        <v>2615</v>
      </c>
      <c r="F64" t="s" s="14">
        <v>2615</v>
      </c>
      <c r="G64" t="s" s="14">
        <v>2617</v>
      </c>
      <c r="H64" t="s" s="14">
        <v>2617</v>
      </c>
      <c r="I64" t="s" s="14">
        <v>2617</v>
      </c>
    </row>
    <row r="65">
      <c r="E65" t="s" s="19">
        <v>360</v>
      </c>
      <c r="F65" t="s" s="19">
        <v>360</v>
      </c>
      <c r="G65" t="s" s="19">
        <v>360</v>
      </c>
      <c r="H65" t="s" s="19">
        <v>360</v>
      </c>
      <c r="I65" t="s" s="19">
        <v>360</v>
      </c>
    </row>
    <row r="66">
      <c r="E66" t="s" s="19">
        <v>2326</v>
      </c>
      <c r="F66" t="s" s="19">
        <v>2326</v>
      </c>
      <c r="G66" t="s" s="19">
        <v>2326</v>
      </c>
      <c r="H66" t="s" s="19">
        <v>2326</v>
      </c>
      <c r="I66" t="s" s="19">
        <v>2326</v>
      </c>
    </row>
    <row r="67">
      <c r="E67" t="s" s="19">
        <v>2586</v>
      </c>
      <c r="F67" t="s" s="19">
        <v>2586</v>
      </c>
      <c r="G67" t="s" s="19">
        <v>2586</v>
      </c>
      <c r="H67" t="s" s="19">
        <v>2586</v>
      </c>
      <c r="I67" t="s" s="19">
        <v>1894</v>
      </c>
    </row>
    <row r="68">
      <c r="E68" t="s" s="19">
        <v>2380</v>
      </c>
      <c r="F68" t="s" s="19">
        <v>2380</v>
      </c>
      <c r="G68" t="s" s="19">
        <v>2380</v>
      </c>
      <c r="H68" t="s" s="19">
        <v>2380</v>
      </c>
    </row>
    <row r="69">
      <c r="B69" t="s" s="11">
        <v>112</v>
      </c>
    </row>
    <row r="70">
      <c r="B70" t="s" s="11">
        <v>489</v>
      </c>
    </row>
    <row r="71">
      <c r="B71" t="s" s="11">
        <v>113</v>
      </c>
    </row>
    <row r="72">
      <c r="B72" t="s" s="11">
        <v>2377</v>
      </c>
    </row>
    <row r="73">
      <c r="B73" t="s" s="26">
        <v>2339</v>
      </c>
    </row>
    <row r="74">
      <c r="B74" t="s" s="12">
        <v>2994</v>
      </c>
    </row>
    <row r="76">
      <c r="E76" t="s" s="20">
        <v>2341</v>
      </c>
    </row>
    <row r="77">
      <c r="D77" t="s" s="29">
        <v>2966</v>
      </c>
      <c r="E77" t="s" s="4">
        <v>67</v>
      </c>
      <c r="F77" t="s" s="18">
        <v>2969</v>
      </c>
      <c r="G77" t="s" s="14">
        <v>2970</v>
      </c>
      <c r="I77" t="s" s="14">
        <v>2338</v>
      </c>
      <c r="J77" t="s" s="19">
        <v>360</v>
      </c>
      <c r="K77" t="s" s="19">
        <v>2326</v>
      </c>
      <c r="L77" t="s" s="19">
        <v>2380</v>
      </c>
    </row>
    <row r="78">
      <c r="D78" t="s" s="29">
        <v>2967</v>
      </c>
      <c r="E78" t="s" s="4">
        <v>68</v>
      </c>
      <c r="F78" t="s" s="18">
        <v>2969</v>
      </c>
      <c r="G78" t="s" s="14">
        <v>2331</v>
      </c>
      <c r="H78" t="s" s="14">
        <v>2333</v>
      </c>
      <c r="I78" t="s" s="14">
        <v>2338</v>
      </c>
      <c r="J78" t="s" s="19">
        <v>360</v>
      </c>
      <c r="K78" t="s" s="19">
        <v>2326</v>
      </c>
      <c r="L78" t="s" s="19">
        <v>2380</v>
      </c>
    </row>
    <row r="79">
      <c r="D79" t="s" s="29">
        <v>2968</v>
      </c>
      <c r="E79" t="s" s="4">
        <v>69</v>
      </c>
      <c r="F79" t="s" s="18">
        <v>2969</v>
      </c>
      <c r="G79" t="s" s="14">
        <v>2331</v>
      </c>
      <c r="I79" t="s" s="14">
        <v>2338</v>
      </c>
      <c r="J79" t="s" s="19">
        <v>360</v>
      </c>
      <c r="K79" t="s" s="19">
        <v>2326</v>
      </c>
      <c r="L79" t="s" s="19">
        <v>2380</v>
      </c>
    </row>
    <row r="80">
      <c r="E80" t="s" s="14">
        <v>489</v>
      </c>
    </row>
    <row r="81">
      <c r="B81" t="s" s="11">
        <v>112</v>
      </c>
    </row>
    <row r="82">
      <c r="B82" t="s" s="11">
        <v>113</v>
      </c>
    </row>
    <row r="83">
      <c r="B83" t="s" s="11">
        <v>2377</v>
      </c>
    </row>
    <row r="84">
      <c r="B84" t="s" s="26">
        <v>2339</v>
      </c>
    </row>
    <row r="85">
      <c r="B85" t="s" s="12">
        <v>2995</v>
      </c>
    </row>
  </sheetData>
  <mergeCells>
    <mergeCell ref="E17:F17"/>
    <mergeCell ref="H17:K17"/>
    <mergeCell ref="E58:F58"/>
    <mergeCell ref="G58:I58"/>
  </mergeCells>
  <pageMargins bottom="0.75" footer="0.3" header="0.3" left="0.7" right="0.7" top="0.75"/>
  <drawing r:id="rId1"/>
  <legacyDrawing r:id="rId3"/>
</worksheet>
</file>

<file path=xl/worksheets/sheet6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61.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s>
  <sheetData>
    <row r="1">
      <c r="A1" t="s" s="5">
        <v>2996</v>
      </c>
    </row>
    <row r="6">
      <c r="E6" t="s" s="20">
        <v>2523</v>
      </c>
    </row>
    <row r="7">
      <c r="D7" t="s" s="29">
        <v>2940</v>
      </c>
      <c r="E7" t="s" s="4">
        <v>2652</v>
      </c>
      <c r="F7" t="s" s="18">
        <v>2941</v>
      </c>
      <c r="G7" t="s" s="19">
        <v>2391</v>
      </c>
      <c r="H7" t="s" s="19">
        <v>2942</v>
      </c>
    </row>
    <row r="8"/>
    <row r="12">
      <c r="B12" t="s" s="11">
        <v>162</v>
      </c>
    </row>
    <row r="13">
      <c r="B13" t="s" s="11">
        <v>1973</v>
      </c>
    </row>
    <row r="14">
      <c r="B14" t="s" s="11">
        <v>2407</v>
      </c>
    </row>
    <row r="15">
      <c r="B15" t="s" s="11">
        <v>2377</v>
      </c>
    </row>
    <row r="16">
      <c r="B16" t="s" s="26">
        <v>2339</v>
      </c>
    </row>
    <row r="17">
      <c r="B17" t="s" s="12">
        <v>2997</v>
      </c>
    </row>
    <row r="19">
      <c r="E19" t="s" s="20">
        <v>2845</v>
      </c>
      <c r="G19" t="s" s="20">
        <v>2848</v>
      </c>
      <c r="H19" t="s" s="20">
        <v>2849</v>
      </c>
    </row>
    <row r="20">
      <c r="E20" t="s" s="20">
        <v>2846</v>
      </c>
      <c r="F20" t="s" s="20">
        <v>2847</v>
      </c>
      <c r="G20" t="s" s="20">
        <v>2781</v>
      </c>
      <c r="H20" t="s" s="20">
        <v>2850</v>
      </c>
      <c r="I20" t="s" s="20">
        <v>2851</v>
      </c>
      <c r="J20" t="s" s="20">
        <v>2852</v>
      </c>
      <c r="K20" t="s" s="20">
        <v>2853</v>
      </c>
    </row>
    <row r="21">
      <c r="D21" t="s" s="29">
        <v>2944</v>
      </c>
      <c r="E21" t="s" s="27">
        <v>52</v>
      </c>
      <c r="F21" t="s" s="27">
        <v>1936</v>
      </c>
      <c r="G21" t="s" s="27">
        <v>757</v>
      </c>
      <c r="H21" t="s" s="4">
        <v>822</v>
      </c>
      <c r="I21" t="s" s="4">
        <v>835</v>
      </c>
      <c r="J21" t="s" s="4">
        <v>848</v>
      </c>
      <c r="K21" t="s" s="4">
        <v>858</v>
      </c>
      <c r="L21" t="s" s="14">
        <v>1456</v>
      </c>
    </row>
    <row r="22">
      <c r="D22" t="s" s="29">
        <v>2945</v>
      </c>
      <c r="E22" t="s" s="27">
        <v>53</v>
      </c>
      <c r="F22" t="s" s="27">
        <v>2568</v>
      </c>
      <c r="G22" t="s" s="27">
        <v>758</v>
      </c>
      <c r="H22" t="s" s="4">
        <v>823</v>
      </c>
      <c r="I22" t="s" s="4">
        <v>836</v>
      </c>
      <c r="J22" t="s" s="4">
        <v>849</v>
      </c>
      <c r="K22" t="s" s="4">
        <v>859</v>
      </c>
      <c r="L22" t="s" s="14">
        <v>1457</v>
      </c>
    </row>
    <row r="23">
      <c r="D23" t="s" s="29">
        <v>2946</v>
      </c>
      <c r="E23" t="s" s="27">
        <v>54</v>
      </c>
      <c r="F23" t="s" s="27">
        <v>2758</v>
      </c>
      <c r="G23" t="s" s="27">
        <v>759</v>
      </c>
      <c r="H23" t="s" s="4">
        <v>824</v>
      </c>
      <c r="I23" t="s" s="4">
        <v>837</v>
      </c>
      <c r="J23" t="s" s="4">
        <v>1119</v>
      </c>
      <c r="K23" t="s" s="4">
        <v>1120</v>
      </c>
      <c r="L23" t="s" s="14">
        <v>1458</v>
      </c>
    </row>
    <row r="24">
      <c r="D24" t="s" s="29">
        <v>2947</v>
      </c>
      <c r="E24" t="s" s="27">
        <v>55</v>
      </c>
      <c r="F24" t="s" s="27">
        <v>2571</v>
      </c>
      <c r="G24" t="s" s="27">
        <v>760</v>
      </c>
      <c r="H24" t="s" s="4">
        <v>825</v>
      </c>
      <c r="I24" t="s" s="4">
        <v>838</v>
      </c>
      <c r="J24" t="s" s="4">
        <v>850</v>
      </c>
      <c r="K24" t="s" s="4">
        <v>860</v>
      </c>
      <c r="L24" t="s" s="14">
        <v>1459</v>
      </c>
    </row>
    <row r="25">
      <c r="D25" t="s" s="29">
        <v>2948</v>
      </c>
      <c r="E25" t="s" s="27">
        <v>56</v>
      </c>
      <c r="F25" t="s" s="27">
        <v>530</v>
      </c>
      <c r="G25" t="s" s="27">
        <v>761</v>
      </c>
      <c r="H25" t="s" s="4">
        <v>826</v>
      </c>
      <c r="I25" t="s" s="4">
        <v>839</v>
      </c>
      <c r="J25" t="s" s="4">
        <v>1145</v>
      </c>
      <c r="K25" t="s" s="4">
        <v>1146</v>
      </c>
      <c r="L25" t="s" s="14">
        <v>1460</v>
      </c>
    </row>
    <row r="26">
      <c r="D26" t="s" s="29">
        <v>2949</v>
      </c>
      <c r="E26" t="s" s="27">
        <v>57</v>
      </c>
      <c r="F26" t="s" s="27">
        <v>2764</v>
      </c>
      <c r="G26" t="s" s="27">
        <v>762</v>
      </c>
      <c r="H26" t="s" s="4">
        <v>827</v>
      </c>
      <c r="I26" t="s" s="4">
        <v>840</v>
      </c>
      <c r="J26" t="s" s="4">
        <v>851</v>
      </c>
      <c r="K26" t="s" s="4">
        <v>861</v>
      </c>
      <c r="L26" t="s" s="14">
        <v>1461</v>
      </c>
    </row>
    <row r="27">
      <c r="D27" t="s" s="29">
        <v>2950</v>
      </c>
      <c r="E27" t="s" s="27">
        <v>58</v>
      </c>
      <c r="F27" t="s" s="27">
        <v>300</v>
      </c>
      <c r="G27" t="s" s="27">
        <v>763</v>
      </c>
      <c r="H27" t="s" s="4">
        <v>828</v>
      </c>
      <c r="I27" t="s" s="4">
        <v>841</v>
      </c>
      <c r="J27" t="s" s="4">
        <v>852</v>
      </c>
      <c r="K27" t="s" s="4">
        <v>862</v>
      </c>
      <c r="L27" t="s" s="14">
        <v>1462</v>
      </c>
    </row>
    <row r="28">
      <c r="D28" t="s" s="29">
        <v>1082</v>
      </c>
      <c r="E28" t="s" s="27">
        <v>59</v>
      </c>
      <c r="F28" t="s" s="27">
        <v>302</v>
      </c>
      <c r="G28" t="s" s="27">
        <v>1159</v>
      </c>
      <c r="H28" t="s" s="4">
        <v>1160</v>
      </c>
      <c r="I28" t="s" s="4">
        <v>1161</v>
      </c>
      <c r="J28" t="s" s="4">
        <v>1162</v>
      </c>
      <c r="K28" t="s" s="4">
        <v>1163</v>
      </c>
      <c r="L28" t="s" s="14">
        <v>1463</v>
      </c>
    </row>
    <row r="29">
      <c r="D29" t="s" s="29">
        <v>2951</v>
      </c>
      <c r="E29" t="s" s="27">
        <v>60</v>
      </c>
      <c r="F29" t="s" s="27">
        <v>2767</v>
      </c>
      <c r="G29" t="s" s="27">
        <v>764</v>
      </c>
      <c r="H29" t="s" s="4">
        <v>829</v>
      </c>
      <c r="I29" t="s" s="4">
        <v>842</v>
      </c>
      <c r="J29" t="s" s="4">
        <v>853</v>
      </c>
      <c r="K29" t="s" s="4">
        <v>863</v>
      </c>
      <c r="L29" t="s" s="14">
        <v>1464</v>
      </c>
    </row>
    <row r="30">
      <c r="D30" t="s" s="29">
        <v>2952</v>
      </c>
      <c r="E30" t="s" s="27">
        <v>61</v>
      </c>
      <c r="F30" t="s" s="27">
        <v>305</v>
      </c>
      <c r="G30" t="s" s="27">
        <v>765</v>
      </c>
      <c r="H30" t="s" s="4">
        <v>830</v>
      </c>
      <c r="I30" t="s" s="4">
        <v>843</v>
      </c>
      <c r="J30" t="s" s="4">
        <v>854</v>
      </c>
      <c r="K30" t="s" s="4">
        <v>864</v>
      </c>
      <c r="L30" t="s" s="14">
        <v>1468</v>
      </c>
    </row>
    <row r="31">
      <c r="D31" t="s" s="29">
        <v>2953</v>
      </c>
      <c r="E31" t="s" s="27">
        <v>62</v>
      </c>
      <c r="F31" t="s" s="27">
        <v>2357</v>
      </c>
      <c r="G31" t="s" s="27">
        <v>766</v>
      </c>
      <c r="H31" t="s" s="4">
        <v>831</v>
      </c>
      <c r="I31" t="s" s="4">
        <v>844</v>
      </c>
      <c r="J31" t="s" s="4">
        <v>1187</v>
      </c>
      <c r="K31" t="s" s="4">
        <v>1188</v>
      </c>
      <c r="L31" t="s" s="14">
        <v>1466</v>
      </c>
    </row>
    <row r="32">
      <c r="D32" t="s" s="29">
        <v>2954</v>
      </c>
      <c r="E32" t="s" s="27">
        <v>63</v>
      </c>
      <c r="F32" t="s" s="27">
        <v>1938</v>
      </c>
      <c r="G32" t="s" s="27">
        <v>767</v>
      </c>
      <c r="H32" t="s" s="4">
        <v>832</v>
      </c>
      <c r="I32" t="s" s="4">
        <v>845</v>
      </c>
      <c r="J32" t="s" s="4">
        <v>855</v>
      </c>
      <c r="K32" t="s" s="4">
        <v>865</v>
      </c>
      <c r="L32" t="s" s="14">
        <v>1467</v>
      </c>
    </row>
    <row r="33">
      <c r="D33" t="s" s="29">
        <v>2857</v>
      </c>
      <c r="E33" s="8"/>
      <c r="F33" s="8"/>
      <c r="G33" s="8"/>
      <c r="H33" s="8"/>
      <c r="I33" s="8"/>
      <c r="J33" s="8"/>
      <c r="K33" t="s" s="4">
        <v>866</v>
      </c>
      <c r="L33" t="s" s="14">
        <v>423</v>
      </c>
    </row>
    <row r="34">
      <c r="E34" t="s" s="18">
        <v>2860</v>
      </c>
      <c r="F34" t="s" s="18">
        <v>2863</v>
      </c>
      <c r="G34" t="s" s="18">
        <v>2860</v>
      </c>
      <c r="H34" t="s" s="18">
        <v>2584</v>
      </c>
      <c r="I34" t="s" s="18">
        <v>2584</v>
      </c>
      <c r="J34" t="s" s="18">
        <v>2866</v>
      </c>
      <c r="K34" t="s" s="18">
        <v>2584</v>
      </c>
    </row>
    <row r="35">
      <c r="E35" t="s" s="14">
        <v>2955</v>
      </c>
      <c r="F35" t="s" s="14">
        <v>2955</v>
      </c>
      <c r="G35" t="s" s="14">
        <v>2956</v>
      </c>
      <c r="H35" t="s" s="14">
        <v>2955</v>
      </c>
      <c r="I35" t="s" s="14">
        <v>2956</v>
      </c>
      <c r="J35" t="s" s="14">
        <v>2957</v>
      </c>
      <c r="K35" t="s" s="14">
        <v>2957</v>
      </c>
    </row>
    <row r="36">
      <c r="J36" t="s" s="14">
        <v>2333</v>
      </c>
    </row>
    <row r="37">
      <c r="E37" t="s" s="19">
        <v>624</v>
      </c>
      <c r="F37" t="s" s="19">
        <v>624</v>
      </c>
      <c r="G37" t="s" s="19">
        <v>624</v>
      </c>
      <c r="H37" t="s" s="19">
        <v>360</v>
      </c>
      <c r="I37" t="s" s="19">
        <v>360</v>
      </c>
      <c r="J37" t="s" s="19">
        <v>624</v>
      </c>
      <c r="K37" t="s" s="19">
        <v>360</v>
      </c>
    </row>
    <row r="38">
      <c r="E38" t="s" s="19">
        <v>2326</v>
      </c>
      <c r="F38" t="s" s="19">
        <v>2326</v>
      </c>
      <c r="G38" t="s" s="19">
        <v>2326</v>
      </c>
      <c r="H38" t="s" s="19">
        <v>2326</v>
      </c>
      <c r="I38" t="s" s="19">
        <v>2326</v>
      </c>
      <c r="J38" t="s" s="19">
        <v>2326</v>
      </c>
      <c r="K38" t="s" s="19">
        <v>2326</v>
      </c>
    </row>
    <row r="39">
      <c r="H39" t="s" s="19">
        <v>2586</v>
      </c>
      <c r="I39" t="s" s="19">
        <v>2586</v>
      </c>
      <c r="J39" t="s" s="19">
        <v>2586</v>
      </c>
      <c r="K39" t="s" s="19">
        <v>2586</v>
      </c>
    </row>
    <row r="40">
      <c r="H40" t="s" s="19">
        <v>2380</v>
      </c>
      <c r="I40" t="s" s="19">
        <v>2380</v>
      </c>
      <c r="K40" t="s" s="19">
        <v>2380</v>
      </c>
    </row>
    <row r="41">
      <c r="E41" t="s" s="19">
        <v>2862</v>
      </c>
      <c r="F41" t="s" s="19">
        <v>2864</v>
      </c>
      <c r="G41" t="s" s="19">
        <v>2862</v>
      </c>
    </row>
    <row r="42">
      <c r="B42" t="s" s="11">
        <v>162</v>
      </c>
    </row>
    <row r="43">
      <c r="B43" t="s" s="11">
        <v>489</v>
      </c>
    </row>
    <row r="44">
      <c r="B44" t="s" s="11">
        <v>1973</v>
      </c>
    </row>
    <row r="45">
      <c r="B45" t="s" s="11">
        <v>2407</v>
      </c>
    </row>
    <row r="46">
      <c r="B46" t="s" s="11">
        <v>2377</v>
      </c>
    </row>
    <row r="47">
      <c r="B47" t="s" s="26">
        <v>2339</v>
      </c>
    </row>
    <row r="48">
      <c r="B48" t="s" s="12">
        <v>2998</v>
      </c>
    </row>
    <row r="50">
      <c r="E50" t="s" s="20">
        <v>2341</v>
      </c>
    </row>
    <row r="51">
      <c r="D51" t="s" s="29">
        <v>2869</v>
      </c>
      <c r="E51" t="s" s="4">
        <v>64</v>
      </c>
      <c r="F51" t="s" s="18">
        <v>2860</v>
      </c>
      <c r="H51" t="s" s="14">
        <v>2957</v>
      </c>
      <c r="I51" t="s" s="19">
        <v>624</v>
      </c>
      <c r="J51" t="s" s="19">
        <v>2326</v>
      </c>
      <c r="M51" t="s" s="19">
        <v>2862</v>
      </c>
    </row>
    <row r="52">
      <c r="D52" t="s" s="29">
        <v>2959</v>
      </c>
      <c r="E52" t="s" s="4">
        <v>65</v>
      </c>
      <c r="F52" t="s" s="18">
        <v>2621</v>
      </c>
      <c r="G52" t="s" s="14">
        <v>2337</v>
      </c>
      <c r="H52" t="s" s="14">
        <v>2957</v>
      </c>
      <c r="I52" t="s" s="19">
        <v>360</v>
      </c>
      <c r="J52" t="s" s="19">
        <v>2326</v>
      </c>
      <c r="K52" t="s" s="19">
        <v>1894</v>
      </c>
      <c r="L52" t="s" s="19">
        <v>2380</v>
      </c>
    </row>
    <row r="53">
      <c r="E53" t="s" s="14">
        <v>489</v>
      </c>
    </row>
    <row r="56">
      <c r="B56" t="s" s="11">
        <v>162</v>
      </c>
    </row>
    <row r="57">
      <c r="B57" t="s" s="11">
        <v>1973</v>
      </c>
    </row>
    <row r="58">
      <c r="B58" t="s" s="11">
        <v>2407</v>
      </c>
    </row>
    <row r="59">
      <c r="B59" t="s" s="11">
        <v>2377</v>
      </c>
    </row>
    <row r="60">
      <c r="B60" t="s" s="26">
        <v>2339</v>
      </c>
    </row>
    <row r="61">
      <c r="B61" t="s" s="12">
        <v>2999</v>
      </c>
    </row>
    <row r="63">
      <c r="E63" t="s" s="20">
        <v>2538</v>
      </c>
      <c r="G63" t="s" s="20">
        <v>2539</v>
      </c>
    </row>
    <row r="64">
      <c r="E64" t="s" s="20">
        <v>223</v>
      </c>
      <c r="F64" t="s" s="20">
        <v>267</v>
      </c>
      <c r="G64" t="s" s="20">
        <v>223</v>
      </c>
      <c r="H64" t="s" s="20">
        <v>267</v>
      </c>
      <c r="I64" t="s" s="20">
        <v>2961</v>
      </c>
    </row>
    <row r="65">
      <c r="D65" t="s" s="29">
        <v>2962</v>
      </c>
      <c r="E65" t="s" s="4">
        <v>66</v>
      </c>
      <c r="F65" t="s" s="4">
        <v>1940</v>
      </c>
      <c r="G65" t="s" s="4">
        <v>1232</v>
      </c>
      <c r="H65" t="s" s="4">
        <v>2963</v>
      </c>
      <c r="I65" t="s" s="4">
        <v>1233</v>
      </c>
      <c r="J65" t="s" s="14">
        <v>2964</v>
      </c>
    </row>
    <row r="66">
      <c r="E66" t="s" s="18">
        <v>2584</v>
      </c>
      <c r="F66" t="s" s="18">
        <v>2584</v>
      </c>
      <c r="G66" t="s" s="18">
        <v>2584</v>
      </c>
      <c r="H66" t="s" s="18">
        <v>2584</v>
      </c>
      <c r="I66" t="s" s="18">
        <v>2365</v>
      </c>
    </row>
    <row r="67">
      <c r="I67" t="s" s="14">
        <v>2338</v>
      </c>
    </row>
    <row r="68">
      <c r="E68" t="s" s="14">
        <v>2614</v>
      </c>
      <c r="F68" t="s" s="14">
        <v>2616</v>
      </c>
      <c r="G68" t="s" s="14">
        <v>2614</v>
      </c>
      <c r="H68" t="s" s="14">
        <v>2616</v>
      </c>
    </row>
    <row r="69">
      <c r="E69" t="s" s="14">
        <v>2615</v>
      </c>
      <c r="F69" t="s" s="14">
        <v>2615</v>
      </c>
      <c r="G69" t="s" s="14">
        <v>2617</v>
      </c>
      <c r="H69" t="s" s="14">
        <v>2617</v>
      </c>
      <c r="I69" t="s" s="14">
        <v>2617</v>
      </c>
    </row>
    <row r="70">
      <c r="E70" t="s" s="19">
        <v>360</v>
      </c>
      <c r="F70" t="s" s="19">
        <v>360</v>
      </c>
      <c r="G70" t="s" s="19">
        <v>360</v>
      </c>
      <c r="H70" t="s" s="19">
        <v>360</v>
      </c>
      <c r="I70" t="s" s="19">
        <v>360</v>
      </c>
    </row>
    <row r="71">
      <c r="E71" t="s" s="19">
        <v>2326</v>
      </c>
      <c r="F71" t="s" s="19">
        <v>2326</v>
      </c>
      <c r="G71" t="s" s="19">
        <v>2326</v>
      </c>
      <c r="H71" t="s" s="19">
        <v>2326</v>
      </c>
      <c r="I71" t="s" s="19">
        <v>2326</v>
      </c>
    </row>
    <row r="72">
      <c r="E72" t="s" s="19">
        <v>2586</v>
      </c>
      <c r="F72" t="s" s="19">
        <v>2586</v>
      </c>
      <c r="G72" t="s" s="19">
        <v>2586</v>
      </c>
      <c r="H72" t="s" s="19">
        <v>2586</v>
      </c>
      <c r="I72" t="s" s="19">
        <v>1894</v>
      </c>
    </row>
    <row r="73">
      <c r="E73" t="s" s="19">
        <v>2380</v>
      </c>
      <c r="F73" t="s" s="19">
        <v>2380</v>
      </c>
      <c r="G73" t="s" s="19">
        <v>2380</v>
      </c>
      <c r="H73" t="s" s="19">
        <v>2380</v>
      </c>
    </row>
    <row r="74">
      <c r="B74" t="s" s="11">
        <v>162</v>
      </c>
    </row>
    <row r="75">
      <c r="B75" t="s" s="11">
        <v>489</v>
      </c>
    </row>
    <row r="76">
      <c r="B76" t="s" s="11">
        <v>1973</v>
      </c>
    </row>
    <row r="77">
      <c r="B77" t="s" s="11">
        <v>2407</v>
      </c>
    </row>
    <row r="78">
      <c r="B78" t="s" s="11">
        <v>2377</v>
      </c>
    </row>
    <row r="79">
      <c r="B79" t="s" s="26">
        <v>2339</v>
      </c>
    </row>
    <row r="80">
      <c r="B80" t="s" s="12">
        <v>3000</v>
      </c>
    </row>
    <row r="82">
      <c r="E82" t="s" s="20">
        <v>2341</v>
      </c>
    </row>
    <row r="83">
      <c r="D83" t="s" s="29">
        <v>2966</v>
      </c>
      <c r="E83" t="s" s="4">
        <v>67</v>
      </c>
      <c r="F83" t="s" s="18">
        <v>2969</v>
      </c>
      <c r="G83" t="s" s="14">
        <v>2970</v>
      </c>
      <c r="I83" t="s" s="14">
        <v>2338</v>
      </c>
      <c r="J83" t="s" s="19">
        <v>360</v>
      </c>
      <c r="K83" t="s" s="19">
        <v>2326</v>
      </c>
      <c r="L83" t="s" s="19">
        <v>2380</v>
      </c>
    </row>
    <row r="84">
      <c r="D84" t="s" s="29">
        <v>2967</v>
      </c>
      <c r="E84" t="s" s="4">
        <v>68</v>
      </c>
      <c r="F84" t="s" s="18">
        <v>2969</v>
      </c>
      <c r="G84" t="s" s="14">
        <v>2331</v>
      </c>
      <c r="H84" t="s" s="14">
        <v>2333</v>
      </c>
      <c r="I84" t="s" s="14">
        <v>2338</v>
      </c>
      <c r="J84" t="s" s="19">
        <v>360</v>
      </c>
      <c r="K84" t="s" s="19">
        <v>2326</v>
      </c>
      <c r="L84" t="s" s="19">
        <v>2380</v>
      </c>
    </row>
    <row r="85">
      <c r="D85" t="s" s="29">
        <v>2968</v>
      </c>
      <c r="E85" t="s" s="4">
        <v>69</v>
      </c>
      <c r="F85" t="s" s="18">
        <v>2969</v>
      </c>
      <c r="G85" t="s" s="14">
        <v>2331</v>
      </c>
      <c r="I85" t="s" s="14">
        <v>2338</v>
      </c>
      <c r="J85" t="s" s="19">
        <v>360</v>
      </c>
      <c r="K85" t="s" s="19">
        <v>2326</v>
      </c>
      <c r="L85" t="s" s="19">
        <v>2380</v>
      </c>
    </row>
    <row r="86">
      <c r="E86" t="s" s="14">
        <v>489</v>
      </c>
    </row>
    <row r="88">
      <c r="B88" t="s" s="11">
        <v>162</v>
      </c>
    </row>
    <row r="89">
      <c r="B89" t="s" s="11">
        <v>1973</v>
      </c>
    </row>
    <row r="90">
      <c r="B90" t="s" s="11">
        <v>2407</v>
      </c>
    </row>
    <row r="91">
      <c r="B91" t="s" s="11">
        <v>2377</v>
      </c>
    </row>
    <row r="92">
      <c r="B92" t="s" s="26">
        <v>2339</v>
      </c>
    </row>
    <row r="93">
      <c r="B93" t="s" s="12">
        <v>3001</v>
      </c>
    </row>
  </sheetData>
  <mergeCells>
    <mergeCell ref="E19:F19"/>
    <mergeCell ref="H19:K19"/>
    <mergeCell ref="E63:F63"/>
    <mergeCell ref="G63:I63"/>
  </mergeCells>
  <pageMargins bottom="0.75" footer="0.3" header="0.3" left="0.7" right="0.7" top="0.75"/>
  <drawing r:id="rId1"/>
  <legacyDrawing r:id="rId3"/>
</worksheet>
</file>

<file path=xl/worksheets/sheet6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0.828125" customWidth="true" bestFit="true"/>
    <col min="4" max="4" width="83.5664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29.171875" customWidth="true" bestFit="true"/>
    <col min="14" max="14" width="35.0" customWidth="true" bestFit="true"/>
    <col min="15" max="15" width="35.0" customWidth="true" bestFit="true"/>
  </cols>
  <sheetData>
    <row r="1">
      <c r="A1" t="s" s="5">
        <v>3002</v>
      </c>
    </row>
    <row r="6">
      <c r="E6" t="s" s="20">
        <v>3003</v>
      </c>
    </row>
    <row r="7">
      <c r="D7" t="s" s="7">
        <v>3004</v>
      </c>
      <c r="E7" t="s" s="4">
        <v>52</v>
      </c>
      <c r="F7" t="s" s="18">
        <v>3015</v>
      </c>
      <c r="I7" t="s" s="14">
        <v>3016</v>
      </c>
      <c r="J7" t="s" s="14">
        <v>425</v>
      </c>
      <c r="L7" t="s" s="19">
        <v>360</v>
      </c>
      <c r="M7" t="s" s="19">
        <v>2326</v>
      </c>
      <c r="N7" t="s" s="19">
        <v>448</v>
      </c>
      <c r="O7" t="s" s="19">
        <v>449</v>
      </c>
    </row>
    <row r="8">
      <c r="D8" t="s" s="7">
        <v>3005</v>
      </c>
      <c r="E8" t="s" s="4">
        <v>53</v>
      </c>
      <c r="F8" t="s" s="18">
        <v>3015</v>
      </c>
      <c r="I8" t="s" s="14">
        <v>3016</v>
      </c>
      <c r="J8" t="s" s="14">
        <v>409</v>
      </c>
      <c r="L8" t="s" s="19">
        <v>360</v>
      </c>
      <c r="M8" t="s" s="19">
        <v>2326</v>
      </c>
      <c r="N8" t="s" s="19">
        <v>448</v>
      </c>
      <c r="O8" t="s" s="19">
        <v>449</v>
      </c>
    </row>
    <row r="9">
      <c r="D9" t="s" s="7">
        <v>3006</v>
      </c>
      <c r="E9" t="s" s="4">
        <v>54</v>
      </c>
      <c r="F9" t="s" s="18">
        <v>3015</v>
      </c>
      <c r="I9" t="s" s="14">
        <v>3016</v>
      </c>
      <c r="J9" t="s" s="14">
        <v>422</v>
      </c>
      <c r="L9" t="s" s="19">
        <v>360</v>
      </c>
      <c r="M9" t="s" s="19">
        <v>2326</v>
      </c>
      <c r="N9" t="s" s="19">
        <v>448</v>
      </c>
      <c r="O9" t="s" s="19">
        <v>449</v>
      </c>
    </row>
    <row r="10">
      <c r="D10" t="s" s="6">
        <v>3007</v>
      </c>
      <c r="E10" t="s" s="4">
        <v>55</v>
      </c>
      <c r="F10" t="s" s="18">
        <v>2365</v>
      </c>
      <c r="H10" t="s" s="14">
        <v>3017</v>
      </c>
      <c r="L10" t="s" s="19">
        <v>360</v>
      </c>
      <c r="M10" t="s" s="19">
        <v>2326</v>
      </c>
      <c r="N10" t="s" s="19">
        <v>1894</v>
      </c>
    </row>
    <row r="11">
      <c r="D11" t="s" s="7">
        <v>3008</v>
      </c>
      <c r="E11" t="s" s="4">
        <v>56</v>
      </c>
      <c r="F11" t="s" s="18">
        <v>3018</v>
      </c>
      <c r="G11" t="s" s="14">
        <v>3019</v>
      </c>
      <c r="J11" t="s" s="14">
        <v>425</v>
      </c>
      <c r="K11" t="s" s="14">
        <v>3020</v>
      </c>
      <c r="L11" t="s" s="19">
        <v>360</v>
      </c>
      <c r="M11" t="s" s="19">
        <v>2326</v>
      </c>
      <c r="N11" t="s" s="19">
        <v>3021</v>
      </c>
    </row>
    <row r="12">
      <c r="D12" t="s" s="7">
        <v>3009</v>
      </c>
      <c r="E12" t="s" s="4">
        <v>57</v>
      </c>
      <c r="F12" t="s" s="18">
        <v>3018</v>
      </c>
      <c r="G12" t="s" s="14">
        <v>3019</v>
      </c>
      <c r="J12" t="s" s="14">
        <v>409</v>
      </c>
      <c r="K12" t="s" s="14">
        <v>3020</v>
      </c>
      <c r="L12" t="s" s="19">
        <v>360</v>
      </c>
      <c r="M12" t="s" s="19">
        <v>2326</v>
      </c>
      <c r="N12" t="s" s="19">
        <v>3021</v>
      </c>
    </row>
    <row r="13">
      <c r="D13" t="s" s="7">
        <v>3010</v>
      </c>
      <c r="E13" t="s" s="4">
        <v>58</v>
      </c>
      <c r="F13" t="s" s="18">
        <v>3018</v>
      </c>
      <c r="G13" t="s" s="14">
        <v>3019</v>
      </c>
      <c r="J13" t="s" s="14">
        <v>422</v>
      </c>
      <c r="K13" t="s" s="14">
        <v>3020</v>
      </c>
      <c r="L13" t="s" s="19">
        <v>360</v>
      </c>
      <c r="M13" t="s" s="19">
        <v>2326</v>
      </c>
      <c r="N13" t="s" s="19">
        <v>3021</v>
      </c>
    </row>
    <row r="14">
      <c r="D14" t="s" s="7">
        <v>3011</v>
      </c>
      <c r="E14" t="s" s="4">
        <v>59</v>
      </c>
      <c r="F14" t="s" s="18">
        <v>3018</v>
      </c>
      <c r="G14" t="s" s="14">
        <v>3019</v>
      </c>
      <c r="J14" t="s" s="14">
        <v>425</v>
      </c>
      <c r="K14" t="s" s="14">
        <v>3022</v>
      </c>
      <c r="L14" t="s" s="19">
        <v>360</v>
      </c>
      <c r="M14" t="s" s="19">
        <v>2326</v>
      </c>
      <c r="N14" t="s" s="19">
        <v>3021</v>
      </c>
    </row>
    <row r="15">
      <c r="D15" t="s" s="7">
        <v>3012</v>
      </c>
      <c r="E15" t="s" s="4">
        <v>60</v>
      </c>
      <c r="F15" t="s" s="18">
        <v>3018</v>
      </c>
      <c r="G15" t="s" s="14">
        <v>3019</v>
      </c>
      <c r="J15" t="s" s="14">
        <v>409</v>
      </c>
      <c r="K15" t="s" s="14">
        <v>3022</v>
      </c>
      <c r="L15" t="s" s="19">
        <v>360</v>
      </c>
      <c r="M15" t="s" s="19">
        <v>2326</v>
      </c>
      <c r="N15" t="s" s="19">
        <v>3021</v>
      </c>
    </row>
    <row r="16">
      <c r="D16" t="s" s="7">
        <v>3013</v>
      </c>
      <c r="E16" t="s" s="4">
        <v>61</v>
      </c>
      <c r="F16" t="s" s="18">
        <v>3018</v>
      </c>
      <c r="G16" t="s" s="14">
        <v>3019</v>
      </c>
      <c r="J16" t="s" s="14">
        <v>422</v>
      </c>
      <c r="K16" t="s" s="14">
        <v>3022</v>
      </c>
      <c r="L16" t="s" s="19">
        <v>360</v>
      </c>
      <c r="M16" t="s" s="19">
        <v>2326</v>
      </c>
      <c r="N16" t="s" s="19">
        <v>3021</v>
      </c>
    </row>
    <row r="17">
      <c r="D17" t="s" s="6">
        <v>3014</v>
      </c>
      <c r="E17" t="s" s="4">
        <v>62</v>
      </c>
      <c r="F17" t="s" s="18">
        <v>2365</v>
      </c>
      <c r="H17" t="s" s="14">
        <v>3023</v>
      </c>
      <c r="L17" t="s" s="19">
        <v>360</v>
      </c>
      <c r="M17" t="s" s="19">
        <v>2326</v>
      </c>
      <c r="N17" t="s" s="19">
        <v>1894</v>
      </c>
    </row>
    <row r="18">
      <c r="E18" t="s" s="14">
        <v>489</v>
      </c>
    </row>
    <row r="19">
      <c r="E19" t="s" s="14">
        <v>2337</v>
      </c>
    </row>
    <row r="20">
      <c r="B20" t="s" s="11">
        <v>112</v>
      </c>
    </row>
    <row r="21">
      <c r="B21" t="s" s="11">
        <v>113</v>
      </c>
    </row>
    <row r="22">
      <c r="B22" t="s" s="26">
        <v>2339</v>
      </c>
    </row>
    <row r="23">
      <c r="B23" t="s" s="11">
        <v>2327</v>
      </c>
    </row>
    <row r="24">
      <c r="B24" t="s" s="12">
        <v>3024</v>
      </c>
    </row>
    <row r="26">
      <c r="E26" t="s" s="20">
        <v>3003</v>
      </c>
    </row>
    <row r="27">
      <c r="D27" t="s" s="29">
        <v>3025</v>
      </c>
      <c r="E27" t="s" s="4">
        <v>63</v>
      </c>
      <c r="F27" t="s" s="18">
        <v>2365</v>
      </c>
      <c r="H27" t="s" s="14">
        <v>3030</v>
      </c>
      <c r="I27" t="s" s="14">
        <v>3031</v>
      </c>
      <c r="J27" t="s" s="19">
        <v>360</v>
      </c>
      <c r="K27" t="s" s="19">
        <v>2326</v>
      </c>
      <c r="L27" t="s" s="19">
        <v>1894</v>
      </c>
    </row>
    <row r="28">
      <c r="D28" t="s" s="29">
        <v>3026</v>
      </c>
      <c r="E28" t="s" s="4">
        <v>64</v>
      </c>
      <c r="F28" t="s" s="18">
        <v>2365</v>
      </c>
      <c r="H28" t="s" s="14">
        <v>3032</v>
      </c>
      <c r="I28" t="s" s="14">
        <v>3031</v>
      </c>
      <c r="J28" t="s" s="19">
        <v>360</v>
      </c>
      <c r="K28" t="s" s="19">
        <v>2326</v>
      </c>
      <c r="L28" t="s" s="19">
        <v>1894</v>
      </c>
    </row>
    <row r="29">
      <c r="D29" t="s" s="29">
        <v>3027</v>
      </c>
      <c r="E29" t="s" s="4">
        <v>65</v>
      </c>
      <c r="F29" t="s" s="18">
        <v>2365</v>
      </c>
      <c r="H29" t="s" s="14">
        <v>3033</v>
      </c>
      <c r="I29" t="s" s="14">
        <v>3031</v>
      </c>
      <c r="J29" t="s" s="19">
        <v>360</v>
      </c>
      <c r="K29" t="s" s="19">
        <v>2326</v>
      </c>
      <c r="L29" t="s" s="19">
        <v>1894</v>
      </c>
    </row>
    <row r="30">
      <c r="D30" t="s" s="29">
        <v>3028</v>
      </c>
      <c r="E30" t="s" s="4">
        <v>66</v>
      </c>
      <c r="F30" t="s" s="18">
        <v>3034</v>
      </c>
      <c r="G30" t="s" s="14">
        <v>3020</v>
      </c>
      <c r="I30" t="s" s="14">
        <v>3031</v>
      </c>
      <c r="J30" t="s" s="19">
        <v>360</v>
      </c>
      <c r="K30" t="s" s="19">
        <v>2326</v>
      </c>
      <c r="L30" t="s" s="19">
        <v>3035</v>
      </c>
    </row>
    <row r="31">
      <c r="D31" t="s" s="29">
        <v>3029</v>
      </c>
      <c r="E31" t="s" s="4">
        <v>67</v>
      </c>
      <c r="F31" t="s" s="18">
        <v>2365</v>
      </c>
      <c r="I31" t="s" s="14">
        <v>3031</v>
      </c>
      <c r="J31" t="s" s="19">
        <v>360</v>
      </c>
      <c r="K31" t="s" s="19">
        <v>2326</v>
      </c>
      <c r="L31" t="s" s="19">
        <v>1894</v>
      </c>
    </row>
    <row r="32">
      <c r="E32" t="s" s="14">
        <v>489</v>
      </c>
    </row>
    <row r="33">
      <c r="E33" t="s" s="14">
        <v>2337</v>
      </c>
    </row>
    <row r="34">
      <c r="B34" t="s" s="11">
        <v>112</v>
      </c>
    </row>
    <row r="35">
      <c r="B35" t="s" s="11">
        <v>113</v>
      </c>
    </row>
    <row r="36">
      <c r="B36" t="s" s="26">
        <v>2339</v>
      </c>
    </row>
    <row r="37">
      <c r="B37" t="s" s="11">
        <v>2327</v>
      </c>
    </row>
    <row r="38">
      <c r="B38" t="s" s="12">
        <v>3036</v>
      </c>
    </row>
  </sheetData>
  <pageMargins bottom="0.75" footer="0.3" header="0.3" left="0.7" right="0.7" top="0.75"/>
  <drawing r:id="rId1"/>
  <legacyDrawing r:id="rId3"/>
</worksheet>
</file>

<file path=xl/worksheets/sheet66.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83.5664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29.171875" customWidth="true" bestFit="true"/>
    <col min="14" max="14" width="35.0" customWidth="true" bestFit="true"/>
    <col min="15" max="15" width="35.0" customWidth="true" bestFit="true"/>
  </cols>
  <sheetData>
    <row r="1">
      <c r="A1" t="s" s="5">
        <v>3037</v>
      </c>
    </row>
    <row r="6">
      <c r="E6" t="s" s="20">
        <v>3003</v>
      </c>
    </row>
    <row r="7">
      <c r="D7" t="s" s="7">
        <v>3004</v>
      </c>
      <c r="E7" t="s" s="4">
        <v>52</v>
      </c>
      <c r="F7" t="s" s="18">
        <v>3015</v>
      </c>
      <c r="I7" t="s" s="14">
        <v>3016</v>
      </c>
      <c r="J7" t="s" s="14">
        <v>425</v>
      </c>
      <c r="L7" t="s" s="19">
        <v>360</v>
      </c>
      <c r="M7" t="s" s="19">
        <v>2326</v>
      </c>
      <c r="N7" t="s" s="19">
        <v>448</v>
      </c>
      <c r="O7" t="s" s="19">
        <v>449</v>
      </c>
    </row>
    <row r="8">
      <c r="D8" t="s" s="7">
        <v>3005</v>
      </c>
      <c r="E8" t="s" s="4">
        <v>53</v>
      </c>
      <c r="F8" t="s" s="18">
        <v>3015</v>
      </c>
      <c r="I8" t="s" s="14">
        <v>3016</v>
      </c>
      <c r="J8" t="s" s="14">
        <v>409</v>
      </c>
      <c r="L8" t="s" s="19">
        <v>360</v>
      </c>
      <c r="M8" t="s" s="19">
        <v>2326</v>
      </c>
      <c r="N8" t="s" s="19">
        <v>448</v>
      </c>
      <c r="O8" t="s" s="19">
        <v>449</v>
      </c>
    </row>
    <row r="9">
      <c r="D9" t="s" s="7">
        <v>3006</v>
      </c>
      <c r="E9" t="s" s="4">
        <v>54</v>
      </c>
      <c r="F9" t="s" s="18">
        <v>3015</v>
      </c>
      <c r="I9" t="s" s="14">
        <v>3016</v>
      </c>
      <c r="J9" t="s" s="14">
        <v>422</v>
      </c>
      <c r="L9" t="s" s="19">
        <v>360</v>
      </c>
      <c r="M9" t="s" s="19">
        <v>2326</v>
      </c>
      <c r="N9" t="s" s="19">
        <v>448</v>
      </c>
      <c r="O9" t="s" s="19">
        <v>449</v>
      </c>
    </row>
    <row r="10">
      <c r="D10" t="s" s="6">
        <v>3007</v>
      </c>
      <c r="E10" t="s" s="4">
        <v>55</v>
      </c>
      <c r="F10" t="s" s="18">
        <v>2365</v>
      </c>
      <c r="H10" t="s" s="14">
        <v>3017</v>
      </c>
      <c r="L10" t="s" s="19">
        <v>360</v>
      </c>
      <c r="M10" t="s" s="19">
        <v>2326</v>
      </c>
      <c r="N10" t="s" s="19">
        <v>1894</v>
      </c>
    </row>
    <row r="11">
      <c r="D11" t="s" s="7">
        <v>3008</v>
      </c>
      <c r="E11" t="s" s="4">
        <v>56</v>
      </c>
      <c r="F11" t="s" s="18">
        <v>3018</v>
      </c>
      <c r="G11" t="s" s="14">
        <v>3019</v>
      </c>
      <c r="J11" t="s" s="14">
        <v>425</v>
      </c>
      <c r="K11" t="s" s="14">
        <v>3020</v>
      </c>
      <c r="L11" t="s" s="19">
        <v>360</v>
      </c>
      <c r="M11" t="s" s="19">
        <v>2326</v>
      </c>
      <c r="N11" t="s" s="19">
        <v>3021</v>
      </c>
    </row>
    <row r="12">
      <c r="D12" t="s" s="7">
        <v>3009</v>
      </c>
      <c r="E12" t="s" s="4">
        <v>57</v>
      </c>
      <c r="F12" t="s" s="18">
        <v>3018</v>
      </c>
      <c r="G12" t="s" s="14">
        <v>3019</v>
      </c>
      <c r="J12" t="s" s="14">
        <v>409</v>
      </c>
      <c r="K12" t="s" s="14">
        <v>3020</v>
      </c>
      <c r="L12" t="s" s="19">
        <v>360</v>
      </c>
      <c r="M12" t="s" s="19">
        <v>2326</v>
      </c>
      <c r="N12" t="s" s="19">
        <v>3021</v>
      </c>
    </row>
    <row r="13">
      <c r="D13" t="s" s="7">
        <v>3010</v>
      </c>
      <c r="E13" t="s" s="4">
        <v>58</v>
      </c>
      <c r="F13" t="s" s="18">
        <v>3018</v>
      </c>
      <c r="G13" t="s" s="14">
        <v>3019</v>
      </c>
      <c r="J13" t="s" s="14">
        <v>422</v>
      </c>
      <c r="K13" t="s" s="14">
        <v>3020</v>
      </c>
      <c r="L13" t="s" s="19">
        <v>360</v>
      </c>
      <c r="M13" t="s" s="19">
        <v>2326</v>
      </c>
      <c r="N13" t="s" s="19">
        <v>3021</v>
      </c>
    </row>
    <row r="14">
      <c r="D14" t="s" s="7">
        <v>3011</v>
      </c>
      <c r="E14" t="s" s="4">
        <v>59</v>
      </c>
      <c r="F14" t="s" s="18">
        <v>3018</v>
      </c>
      <c r="G14" t="s" s="14">
        <v>3019</v>
      </c>
      <c r="J14" t="s" s="14">
        <v>425</v>
      </c>
      <c r="K14" t="s" s="14">
        <v>3022</v>
      </c>
      <c r="L14" t="s" s="19">
        <v>360</v>
      </c>
      <c r="M14" t="s" s="19">
        <v>2326</v>
      </c>
      <c r="N14" t="s" s="19">
        <v>3021</v>
      </c>
    </row>
    <row r="15">
      <c r="D15" t="s" s="7">
        <v>3012</v>
      </c>
      <c r="E15" t="s" s="4">
        <v>60</v>
      </c>
      <c r="F15" t="s" s="18">
        <v>3018</v>
      </c>
      <c r="G15" t="s" s="14">
        <v>3019</v>
      </c>
      <c r="J15" t="s" s="14">
        <v>409</v>
      </c>
      <c r="K15" t="s" s="14">
        <v>3022</v>
      </c>
      <c r="L15" t="s" s="19">
        <v>360</v>
      </c>
      <c r="M15" t="s" s="19">
        <v>2326</v>
      </c>
      <c r="N15" t="s" s="19">
        <v>3021</v>
      </c>
    </row>
    <row r="16">
      <c r="D16" t="s" s="7">
        <v>3013</v>
      </c>
      <c r="E16" t="s" s="4">
        <v>61</v>
      </c>
      <c r="F16" t="s" s="18">
        <v>3018</v>
      </c>
      <c r="G16" t="s" s="14">
        <v>3019</v>
      </c>
      <c r="J16" t="s" s="14">
        <v>422</v>
      </c>
      <c r="K16" t="s" s="14">
        <v>3022</v>
      </c>
      <c r="L16" t="s" s="19">
        <v>360</v>
      </c>
      <c r="M16" t="s" s="19">
        <v>2326</v>
      </c>
      <c r="N16" t="s" s="19">
        <v>3021</v>
      </c>
    </row>
    <row r="17">
      <c r="D17" t="s" s="6">
        <v>3014</v>
      </c>
      <c r="E17" t="s" s="4">
        <v>62</v>
      </c>
      <c r="F17" t="s" s="18">
        <v>2365</v>
      </c>
      <c r="H17" t="s" s="14">
        <v>3023</v>
      </c>
      <c r="L17" t="s" s="19">
        <v>360</v>
      </c>
      <c r="M17" t="s" s="19">
        <v>2326</v>
      </c>
      <c r="N17" t="s" s="19">
        <v>1894</v>
      </c>
    </row>
    <row r="18">
      <c r="E18" t="s" s="14">
        <v>489</v>
      </c>
    </row>
    <row r="19">
      <c r="E19" t="s" s="14">
        <v>2337</v>
      </c>
    </row>
    <row r="20">
      <c r="B20" t="s" s="11">
        <v>162</v>
      </c>
    </row>
    <row r="21">
      <c r="B21" t="s" s="11">
        <v>1973</v>
      </c>
    </row>
    <row r="22">
      <c r="B22" t="s" s="11">
        <v>2407</v>
      </c>
    </row>
    <row r="23">
      <c r="B23" t="s" s="26">
        <v>2339</v>
      </c>
    </row>
    <row r="24">
      <c r="B24" t="s" s="11">
        <v>2327</v>
      </c>
    </row>
    <row r="25">
      <c r="B25" t="s" s="12">
        <v>3038</v>
      </c>
    </row>
    <row r="27">
      <c r="E27" t="s" s="20">
        <v>3003</v>
      </c>
    </row>
    <row r="28">
      <c r="D28" t="s" s="29">
        <v>3025</v>
      </c>
      <c r="E28" t="s" s="4">
        <v>63</v>
      </c>
      <c r="F28" t="s" s="18">
        <v>2365</v>
      </c>
      <c r="H28" t="s" s="14">
        <v>3030</v>
      </c>
      <c r="I28" t="s" s="14">
        <v>3031</v>
      </c>
      <c r="J28" t="s" s="19">
        <v>360</v>
      </c>
      <c r="K28" t="s" s="19">
        <v>2326</v>
      </c>
      <c r="L28" t="s" s="19">
        <v>1894</v>
      </c>
    </row>
    <row r="29">
      <c r="D29" t="s" s="29">
        <v>3026</v>
      </c>
      <c r="E29" t="s" s="4">
        <v>64</v>
      </c>
      <c r="F29" t="s" s="18">
        <v>2365</v>
      </c>
      <c r="H29" t="s" s="14">
        <v>3032</v>
      </c>
      <c r="I29" t="s" s="14">
        <v>3031</v>
      </c>
      <c r="J29" t="s" s="19">
        <v>360</v>
      </c>
      <c r="K29" t="s" s="19">
        <v>2326</v>
      </c>
      <c r="L29" t="s" s="19">
        <v>1894</v>
      </c>
    </row>
    <row r="30">
      <c r="D30" t="s" s="29">
        <v>3027</v>
      </c>
      <c r="E30" t="s" s="4">
        <v>65</v>
      </c>
      <c r="F30" t="s" s="18">
        <v>2365</v>
      </c>
      <c r="H30" t="s" s="14">
        <v>3033</v>
      </c>
      <c r="I30" t="s" s="14">
        <v>3031</v>
      </c>
      <c r="J30" t="s" s="19">
        <v>360</v>
      </c>
      <c r="K30" t="s" s="19">
        <v>2326</v>
      </c>
      <c r="L30" t="s" s="19">
        <v>1894</v>
      </c>
    </row>
    <row r="31">
      <c r="D31" t="s" s="29">
        <v>3028</v>
      </c>
      <c r="E31" t="s" s="4">
        <v>66</v>
      </c>
      <c r="F31" t="s" s="18">
        <v>3034</v>
      </c>
      <c r="G31" t="s" s="14">
        <v>3020</v>
      </c>
      <c r="I31" t="s" s="14">
        <v>3031</v>
      </c>
      <c r="J31" t="s" s="19">
        <v>360</v>
      </c>
      <c r="K31" t="s" s="19">
        <v>2326</v>
      </c>
      <c r="L31" t="s" s="19">
        <v>3035</v>
      </c>
    </row>
    <row r="32">
      <c r="D32" t="s" s="29">
        <v>3029</v>
      </c>
      <c r="E32" t="s" s="4">
        <v>67</v>
      </c>
      <c r="F32" t="s" s="18">
        <v>2365</v>
      </c>
      <c r="I32" t="s" s="14">
        <v>3031</v>
      </c>
      <c r="J32" t="s" s="19">
        <v>360</v>
      </c>
      <c r="K32" t="s" s="19">
        <v>2326</v>
      </c>
      <c r="L32" t="s" s="19">
        <v>1894</v>
      </c>
    </row>
    <row r="33">
      <c r="E33" t="s" s="14">
        <v>489</v>
      </c>
    </row>
    <row r="34">
      <c r="E34" t="s" s="14">
        <v>2337</v>
      </c>
    </row>
    <row r="35">
      <c r="B35" t="s" s="11">
        <v>162</v>
      </c>
    </row>
    <row r="36">
      <c r="B36" t="s" s="11">
        <v>1973</v>
      </c>
    </row>
    <row r="37">
      <c r="B37" t="s" s="11">
        <v>2407</v>
      </c>
    </row>
    <row r="38">
      <c r="B38" t="s" s="26">
        <v>2339</v>
      </c>
    </row>
    <row r="39">
      <c r="B39" t="s" s="11">
        <v>2327</v>
      </c>
    </row>
    <row r="40">
      <c r="B40" t="s" s="12">
        <v>3039</v>
      </c>
    </row>
  </sheetData>
  <pageMargins bottom="0.75" footer="0.3" header="0.3" left="0.7" right="0.7" top="0.75"/>
  <drawing r:id="rId1"/>
  <legacyDrawing r:id="rId3"/>
</worksheet>
</file>

<file path=xl/worksheets/sheet67.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9.62109375" customWidth="true" bestFit="true"/>
    <col min="4" max="4" width="83.5664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29.171875" customWidth="true" bestFit="true"/>
    <col min="14" max="14" width="35.0" customWidth="true" bestFit="true"/>
    <col min="15" max="15" width="35.0" customWidth="true" bestFit="true"/>
  </cols>
  <sheetData>
    <row r="1">
      <c r="A1" t="s" s="5">
        <v>3040</v>
      </c>
    </row>
    <row r="6">
      <c r="E6" t="s" s="20">
        <v>3003</v>
      </c>
    </row>
    <row r="7">
      <c r="D7" t="s" s="7">
        <v>3004</v>
      </c>
      <c r="E7" t="s" s="4">
        <v>52</v>
      </c>
      <c r="F7" t="s" s="18">
        <v>3015</v>
      </c>
      <c r="I7" t="s" s="14">
        <v>3016</v>
      </c>
      <c r="J7" t="s" s="14">
        <v>425</v>
      </c>
      <c r="L7" t="s" s="19">
        <v>360</v>
      </c>
      <c r="M7" t="s" s="19">
        <v>2326</v>
      </c>
      <c r="N7" t="s" s="19">
        <v>448</v>
      </c>
      <c r="O7" t="s" s="19">
        <v>449</v>
      </c>
    </row>
    <row r="8">
      <c r="D8" t="s" s="7">
        <v>3005</v>
      </c>
      <c r="E8" t="s" s="4">
        <v>53</v>
      </c>
      <c r="F8" t="s" s="18">
        <v>3015</v>
      </c>
      <c r="I8" t="s" s="14">
        <v>3016</v>
      </c>
      <c r="J8" t="s" s="14">
        <v>409</v>
      </c>
      <c r="L8" t="s" s="19">
        <v>360</v>
      </c>
      <c r="M8" t="s" s="19">
        <v>2326</v>
      </c>
      <c r="N8" t="s" s="19">
        <v>448</v>
      </c>
      <c r="O8" t="s" s="19">
        <v>449</v>
      </c>
    </row>
    <row r="9">
      <c r="D9" t="s" s="7">
        <v>3006</v>
      </c>
      <c r="E9" t="s" s="4">
        <v>54</v>
      </c>
      <c r="F9" t="s" s="18">
        <v>3015</v>
      </c>
      <c r="I9" t="s" s="14">
        <v>3016</v>
      </c>
      <c r="J9" t="s" s="14">
        <v>422</v>
      </c>
      <c r="L9" t="s" s="19">
        <v>360</v>
      </c>
      <c r="M9" t="s" s="19">
        <v>2326</v>
      </c>
      <c r="N9" t="s" s="19">
        <v>448</v>
      </c>
      <c r="O9" t="s" s="19">
        <v>449</v>
      </c>
    </row>
    <row r="10">
      <c r="D10" t="s" s="6">
        <v>3007</v>
      </c>
      <c r="E10" t="s" s="4">
        <v>55</v>
      </c>
      <c r="F10" t="s" s="18">
        <v>2365</v>
      </c>
      <c r="H10" t="s" s="14">
        <v>3017</v>
      </c>
      <c r="L10" t="s" s="19">
        <v>360</v>
      </c>
      <c r="M10" t="s" s="19">
        <v>2326</v>
      </c>
      <c r="N10" t="s" s="19">
        <v>1894</v>
      </c>
    </row>
    <row r="11">
      <c r="D11" t="s" s="7">
        <v>3008</v>
      </c>
      <c r="E11" t="s" s="4">
        <v>56</v>
      </c>
      <c r="F11" t="s" s="18">
        <v>3018</v>
      </c>
      <c r="G11" t="s" s="14">
        <v>3019</v>
      </c>
      <c r="J11" t="s" s="14">
        <v>425</v>
      </c>
      <c r="K11" t="s" s="14">
        <v>3020</v>
      </c>
      <c r="L11" t="s" s="19">
        <v>360</v>
      </c>
      <c r="M11" t="s" s="19">
        <v>2326</v>
      </c>
      <c r="N11" t="s" s="19">
        <v>3021</v>
      </c>
    </row>
    <row r="12">
      <c r="D12" t="s" s="7">
        <v>3009</v>
      </c>
      <c r="E12" t="s" s="4">
        <v>57</v>
      </c>
      <c r="F12" t="s" s="18">
        <v>3018</v>
      </c>
      <c r="G12" t="s" s="14">
        <v>3019</v>
      </c>
      <c r="J12" t="s" s="14">
        <v>409</v>
      </c>
      <c r="K12" t="s" s="14">
        <v>3020</v>
      </c>
      <c r="L12" t="s" s="19">
        <v>360</v>
      </c>
      <c r="M12" t="s" s="19">
        <v>2326</v>
      </c>
      <c r="N12" t="s" s="19">
        <v>3021</v>
      </c>
    </row>
    <row r="13">
      <c r="D13" t="s" s="7">
        <v>3010</v>
      </c>
      <c r="E13" t="s" s="4">
        <v>58</v>
      </c>
      <c r="F13" t="s" s="18">
        <v>3018</v>
      </c>
      <c r="G13" t="s" s="14">
        <v>3019</v>
      </c>
      <c r="J13" t="s" s="14">
        <v>422</v>
      </c>
      <c r="K13" t="s" s="14">
        <v>3020</v>
      </c>
      <c r="L13" t="s" s="19">
        <v>360</v>
      </c>
      <c r="M13" t="s" s="19">
        <v>2326</v>
      </c>
      <c r="N13" t="s" s="19">
        <v>3021</v>
      </c>
    </row>
    <row r="14">
      <c r="D14" t="s" s="7">
        <v>3011</v>
      </c>
      <c r="E14" t="s" s="4">
        <v>59</v>
      </c>
      <c r="F14" t="s" s="18">
        <v>3018</v>
      </c>
      <c r="G14" t="s" s="14">
        <v>3019</v>
      </c>
      <c r="J14" t="s" s="14">
        <v>425</v>
      </c>
      <c r="K14" t="s" s="14">
        <v>3022</v>
      </c>
      <c r="L14" t="s" s="19">
        <v>360</v>
      </c>
      <c r="M14" t="s" s="19">
        <v>2326</v>
      </c>
      <c r="N14" t="s" s="19">
        <v>3021</v>
      </c>
    </row>
    <row r="15">
      <c r="D15" t="s" s="7">
        <v>3012</v>
      </c>
      <c r="E15" t="s" s="4">
        <v>60</v>
      </c>
      <c r="F15" t="s" s="18">
        <v>3018</v>
      </c>
      <c r="G15" t="s" s="14">
        <v>3019</v>
      </c>
      <c r="J15" t="s" s="14">
        <v>409</v>
      </c>
      <c r="K15" t="s" s="14">
        <v>3022</v>
      </c>
      <c r="L15" t="s" s="19">
        <v>360</v>
      </c>
      <c r="M15" t="s" s="19">
        <v>2326</v>
      </c>
      <c r="N15" t="s" s="19">
        <v>3021</v>
      </c>
    </row>
    <row r="16">
      <c r="D16" t="s" s="7">
        <v>3013</v>
      </c>
      <c r="E16" t="s" s="4">
        <v>61</v>
      </c>
      <c r="F16" t="s" s="18">
        <v>3018</v>
      </c>
      <c r="G16" t="s" s="14">
        <v>3019</v>
      </c>
      <c r="J16" t="s" s="14">
        <v>422</v>
      </c>
      <c r="K16" t="s" s="14">
        <v>3022</v>
      </c>
      <c r="L16" t="s" s="19">
        <v>360</v>
      </c>
      <c r="M16" t="s" s="19">
        <v>2326</v>
      </c>
      <c r="N16" t="s" s="19">
        <v>3021</v>
      </c>
    </row>
    <row r="17">
      <c r="D17" t="s" s="6">
        <v>3014</v>
      </c>
      <c r="E17" t="s" s="4">
        <v>62</v>
      </c>
      <c r="F17" t="s" s="18">
        <v>2365</v>
      </c>
      <c r="H17" t="s" s="14">
        <v>3023</v>
      </c>
      <c r="L17" t="s" s="19">
        <v>360</v>
      </c>
      <c r="M17" t="s" s="19">
        <v>2326</v>
      </c>
      <c r="N17" t="s" s="19">
        <v>1894</v>
      </c>
    </row>
    <row r="18">
      <c r="E18" t="s" s="14">
        <v>489</v>
      </c>
    </row>
    <row r="19">
      <c r="E19" t="s" s="14">
        <v>2337</v>
      </c>
    </row>
    <row r="20">
      <c r="B20" t="s" s="11">
        <v>112</v>
      </c>
    </row>
    <row r="21">
      <c r="B21" t="s" s="11">
        <v>113</v>
      </c>
    </row>
    <row r="22">
      <c r="B22" t="s" s="11">
        <v>2375</v>
      </c>
    </row>
    <row r="23">
      <c r="B23" t="s" s="11">
        <v>541</v>
      </c>
    </row>
    <row r="24">
      <c r="B24" t="s" s="26">
        <v>2339</v>
      </c>
    </row>
    <row r="25">
      <c r="B25" t="s" s="12">
        <v>3041</v>
      </c>
    </row>
    <row r="27">
      <c r="E27" t="s" s="20">
        <v>3003</v>
      </c>
    </row>
    <row r="28">
      <c r="D28" t="s" s="29">
        <v>3025</v>
      </c>
      <c r="E28" t="s" s="4">
        <v>63</v>
      </c>
      <c r="F28" t="s" s="18">
        <v>2365</v>
      </c>
      <c r="H28" t="s" s="14">
        <v>3030</v>
      </c>
      <c r="I28" t="s" s="14">
        <v>3031</v>
      </c>
      <c r="J28" t="s" s="19">
        <v>360</v>
      </c>
      <c r="K28" t="s" s="19">
        <v>2326</v>
      </c>
      <c r="L28" t="s" s="19">
        <v>1894</v>
      </c>
    </row>
    <row r="29">
      <c r="D29" t="s" s="29">
        <v>3026</v>
      </c>
      <c r="E29" t="s" s="4">
        <v>64</v>
      </c>
      <c r="F29" t="s" s="18">
        <v>2365</v>
      </c>
      <c r="H29" t="s" s="14">
        <v>3032</v>
      </c>
      <c r="I29" t="s" s="14">
        <v>3031</v>
      </c>
      <c r="J29" t="s" s="19">
        <v>360</v>
      </c>
      <c r="K29" t="s" s="19">
        <v>2326</v>
      </c>
      <c r="L29" t="s" s="19">
        <v>1894</v>
      </c>
    </row>
    <row r="30">
      <c r="D30" t="s" s="29">
        <v>3027</v>
      </c>
      <c r="E30" t="s" s="4">
        <v>65</v>
      </c>
      <c r="F30" t="s" s="18">
        <v>2365</v>
      </c>
      <c r="H30" t="s" s="14">
        <v>3033</v>
      </c>
      <c r="I30" t="s" s="14">
        <v>3031</v>
      </c>
      <c r="J30" t="s" s="19">
        <v>360</v>
      </c>
      <c r="K30" t="s" s="19">
        <v>2326</v>
      </c>
      <c r="L30" t="s" s="19">
        <v>1894</v>
      </c>
    </row>
    <row r="31">
      <c r="D31" t="s" s="29">
        <v>3028</v>
      </c>
      <c r="E31" t="s" s="4">
        <v>66</v>
      </c>
      <c r="F31" t="s" s="18">
        <v>3034</v>
      </c>
      <c r="G31" t="s" s="14">
        <v>3020</v>
      </c>
      <c r="I31" t="s" s="14">
        <v>3031</v>
      </c>
      <c r="J31" t="s" s="19">
        <v>360</v>
      </c>
      <c r="K31" t="s" s="19">
        <v>2326</v>
      </c>
      <c r="L31" t="s" s="19">
        <v>3035</v>
      </c>
    </row>
    <row r="32">
      <c r="D32" t="s" s="29">
        <v>3029</v>
      </c>
      <c r="E32" t="s" s="4">
        <v>67</v>
      </c>
      <c r="F32" t="s" s="18">
        <v>2365</v>
      </c>
      <c r="I32" t="s" s="14">
        <v>3031</v>
      </c>
      <c r="J32" t="s" s="19">
        <v>360</v>
      </c>
      <c r="K32" t="s" s="19">
        <v>2326</v>
      </c>
      <c r="L32" t="s" s="19">
        <v>1894</v>
      </c>
    </row>
    <row r="33">
      <c r="E33" t="s" s="14">
        <v>489</v>
      </c>
    </row>
    <row r="34">
      <c r="E34" t="s" s="14">
        <v>2337</v>
      </c>
    </row>
    <row r="35">
      <c r="B35" t="s" s="11">
        <v>112</v>
      </c>
    </row>
    <row r="36">
      <c r="B36" t="s" s="11">
        <v>113</v>
      </c>
    </row>
    <row r="37">
      <c r="B37" t="s" s="11">
        <v>2375</v>
      </c>
    </row>
    <row r="38">
      <c r="B38" t="s" s="11">
        <v>541</v>
      </c>
    </row>
    <row r="39">
      <c r="B39" t="s" s="26">
        <v>2339</v>
      </c>
    </row>
    <row r="40">
      <c r="B40" t="s" s="12">
        <v>3042</v>
      </c>
    </row>
  </sheetData>
  <pageMargins bottom="0.75" footer="0.3" header="0.3" left="0.7" right="0.7" top="0.75"/>
  <drawing r:id="rId1"/>
  <legacyDrawing r:id="rId3"/>
</worksheet>
</file>

<file path=xl/worksheets/sheet68.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83.5664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29.171875" customWidth="true" bestFit="true"/>
    <col min="14" max="14" width="35.0" customWidth="true" bestFit="true"/>
    <col min="15" max="15" width="35.0" customWidth="true" bestFit="true"/>
  </cols>
  <sheetData>
    <row r="1">
      <c r="A1" t="s" s="5">
        <v>3043</v>
      </c>
    </row>
    <row r="6">
      <c r="E6" t="s" s="20">
        <v>3003</v>
      </c>
    </row>
    <row r="7">
      <c r="D7" t="s" s="7">
        <v>3004</v>
      </c>
      <c r="E7" t="s" s="4">
        <v>52</v>
      </c>
      <c r="F7" t="s" s="18">
        <v>3015</v>
      </c>
      <c r="I7" t="s" s="14">
        <v>3016</v>
      </c>
      <c r="J7" t="s" s="14">
        <v>425</v>
      </c>
      <c r="L7" t="s" s="19">
        <v>360</v>
      </c>
      <c r="M7" t="s" s="19">
        <v>2326</v>
      </c>
      <c r="N7" t="s" s="19">
        <v>448</v>
      </c>
      <c r="O7" t="s" s="19">
        <v>449</v>
      </c>
    </row>
    <row r="8">
      <c r="D8" t="s" s="7">
        <v>3005</v>
      </c>
      <c r="E8" t="s" s="4">
        <v>53</v>
      </c>
      <c r="F8" t="s" s="18">
        <v>3015</v>
      </c>
      <c r="I8" t="s" s="14">
        <v>3016</v>
      </c>
      <c r="J8" t="s" s="14">
        <v>409</v>
      </c>
      <c r="L8" t="s" s="19">
        <v>360</v>
      </c>
      <c r="M8" t="s" s="19">
        <v>2326</v>
      </c>
      <c r="N8" t="s" s="19">
        <v>448</v>
      </c>
      <c r="O8" t="s" s="19">
        <v>449</v>
      </c>
    </row>
    <row r="9">
      <c r="D9" t="s" s="7">
        <v>3006</v>
      </c>
      <c r="E9" t="s" s="4">
        <v>54</v>
      </c>
      <c r="F9" t="s" s="18">
        <v>3015</v>
      </c>
      <c r="I9" t="s" s="14">
        <v>3016</v>
      </c>
      <c r="J9" t="s" s="14">
        <v>422</v>
      </c>
      <c r="L9" t="s" s="19">
        <v>360</v>
      </c>
      <c r="M9" t="s" s="19">
        <v>2326</v>
      </c>
      <c r="N9" t="s" s="19">
        <v>448</v>
      </c>
      <c r="O9" t="s" s="19">
        <v>449</v>
      </c>
    </row>
    <row r="10">
      <c r="D10" t="s" s="6">
        <v>3007</v>
      </c>
      <c r="E10" t="s" s="4">
        <v>55</v>
      </c>
      <c r="F10" t="s" s="18">
        <v>2365</v>
      </c>
      <c r="H10" t="s" s="14">
        <v>3017</v>
      </c>
      <c r="L10" t="s" s="19">
        <v>360</v>
      </c>
      <c r="M10" t="s" s="19">
        <v>2326</v>
      </c>
      <c r="N10" t="s" s="19">
        <v>1894</v>
      </c>
    </row>
    <row r="11">
      <c r="D11" t="s" s="7">
        <v>3008</v>
      </c>
      <c r="E11" t="s" s="4">
        <v>56</v>
      </c>
      <c r="F11" t="s" s="18">
        <v>3018</v>
      </c>
      <c r="G11" t="s" s="14">
        <v>3019</v>
      </c>
      <c r="J11" t="s" s="14">
        <v>425</v>
      </c>
      <c r="K11" t="s" s="14">
        <v>3020</v>
      </c>
      <c r="L11" t="s" s="19">
        <v>360</v>
      </c>
      <c r="M11" t="s" s="19">
        <v>2326</v>
      </c>
      <c r="N11" t="s" s="19">
        <v>3021</v>
      </c>
    </row>
    <row r="12">
      <c r="D12" t="s" s="7">
        <v>3009</v>
      </c>
      <c r="E12" t="s" s="4">
        <v>57</v>
      </c>
      <c r="F12" t="s" s="18">
        <v>3018</v>
      </c>
      <c r="G12" t="s" s="14">
        <v>3019</v>
      </c>
      <c r="J12" t="s" s="14">
        <v>409</v>
      </c>
      <c r="K12" t="s" s="14">
        <v>3020</v>
      </c>
      <c r="L12" t="s" s="19">
        <v>360</v>
      </c>
      <c r="M12" t="s" s="19">
        <v>2326</v>
      </c>
      <c r="N12" t="s" s="19">
        <v>3021</v>
      </c>
    </row>
    <row r="13">
      <c r="D13" t="s" s="7">
        <v>3010</v>
      </c>
      <c r="E13" t="s" s="4">
        <v>58</v>
      </c>
      <c r="F13" t="s" s="18">
        <v>3018</v>
      </c>
      <c r="G13" t="s" s="14">
        <v>3019</v>
      </c>
      <c r="J13" t="s" s="14">
        <v>422</v>
      </c>
      <c r="K13" t="s" s="14">
        <v>3020</v>
      </c>
      <c r="L13" t="s" s="19">
        <v>360</v>
      </c>
      <c r="M13" t="s" s="19">
        <v>2326</v>
      </c>
      <c r="N13" t="s" s="19">
        <v>3021</v>
      </c>
    </row>
    <row r="14">
      <c r="D14" t="s" s="7">
        <v>3011</v>
      </c>
      <c r="E14" t="s" s="4">
        <v>59</v>
      </c>
      <c r="F14" t="s" s="18">
        <v>3018</v>
      </c>
      <c r="G14" t="s" s="14">
        <v>3019</v>
      </c>
      <c r="J14" t="s" s="14">
        <v>425</v>
      </c>
      <c r="K14" t="s" s="14">
        <v>3022</v>
      </c>
      <c r="L14" t="s" s="19">
        <v>360</v>
      </c>
      <c r="M14" t="s" s="19">
        <v>2326</v>
      </c>
      <c r="N14" t="s" s="19">
        <v>3021</v>
      </c>
    </row>
    <row r="15">
      <c r="D15" t="s" s="7">
        <v>3012</v>
      </c>
      <c r="E15" t="s" s="4">
        <v>60</v>
      </c>
      <c r="F15" t="s" s="18">
        <v>3018</v>
      </c>
      <c r="G15" t="s" s="14">
        <v>3019</v>
      </c>
      <c r="J15" t="s" s="14">
        <v>409</v>
      </c>
      <c r="K15" t="s" s="14">
        <v>3022</v>
      </c>
      <c r="L15" t="s" s="19">
        <v>360</v>
      </c>
      <c r="M15" t="s" s="19">
        <v>2326</v>
      </c>
      <c r="N15" t="s" s="19">
        <v>3021</v>
      </c>
    </row>
    <row r="16">
      <c r="D16" t="s" s="7">
        <v>3013</v>
      </c>
      <c r="E16" t="s" s="4">
        <v>61</v>
      </c>
      <c r="F16" t="s" s="18">
        <v>3018</v>
      </c>
      <c r="G16" t="s" s="14">
        <v>3019</v>
      </c>
      <c r="J16" t="s" s="14">
        <v>422</v>
      </c>
      <c r="K16" t="s" s="14">
        <v>3022</v>
      </c>
      <c r="L16" t="s" s="19">
        <v>360</v>
      </c>
      <c r="M16" t="s" s="19">
        <v>2326</v>
      </c>
      <c r="N16" t="s" s="19">
        <v>3021</v>
      </c>
    </row>
    <row r="17">
      <c r="D17" t="s" s="6">
        <v>3014</v>
      </c>
      <c r="E17" t="s" s="4">
        <v>62</v>
      </c>
      <c r="F17" t="s" s="18">
        <v>2365</v>
      </c>
      <c r="H17" t="s" s="14">
        <v>3023</v>
      </c>
      <c r="L17" t="s" s="19">
        <v>360</v>
      </c>
      <c r="M17" t="s" s="19">
        <v>2326</v>
      </c>
      <c r="N17" t="s" s="19">
        <v>1894</v>
      </c>
    </row>
    <row r="18">
      <c r="E18" t="s" s="14">
        <v>489</v>
      </c>
    </row>
    <row r="19">
      <c r="E19" t="s" s="14">
        <v>2337</v>
      </c>
    </row>
    <row r="20">
      <c r="B20" t="s" s="11">
        <v>162</v>
      </c>
    </row>
    <row r="21">
      <c r="B21" t="s" s="11">
        <v>1973</v>
      </c>
    </row>
    <row r="22">
      <c r="B22" t="s" s="11">
        <v>2407</v>
      </c>
    </row>
    <row r="23">
      <c r="B23" t="s" s="11">
        <v>2375</v>
      </c>
    </row>
    <row r="24">
      <c r="B24" t="s" s="11">
        <v>541</v>
      </c>
    </row>
    <row r="25">
      <c r="B25" t="s" s="26">
        <v>2339</v>
      </c>
    </row>
    <row r="26">
      <c r="B26" t="s" s="12">
        <v>3044</v>
      </c>
    </row>
    <row r="28">
      <c r="E28" t="s" s="20">
        <v>3003</v>
      </c>
    </row>
    <row r="29">
      <c r="D29" t="s" s="29">
        <v>3025</v>
      </c>
      <c r="E29" t="s" s="4">
        <v>63</v>
      </c>
      <c r="F29" t="s" s="18">
        <v>2365</v>
      </c>
      <c r="H29" t="s" s="14">
        <v>3030</v>
      </c>
      <c r="I29" t="s" s="14">
        <v>3031</v>
      </c>
      <c r="J29" t="s" s="19">
        <v>360</v>
      </c>
      <c r="K29" t="s" s="19">
        <v>2326</v>
      </c>
      <c r="L29" t="s" s="19">
        <v>1894</v>
      </c>
    </row>
    <row r="30">
      <c r="D30" t="s" s="29">
        <v>3026</v>
      </c>
      <c r="E30" t="s" s="4">
        <v>64</v>
      </c>
      <c r="F30" t="s" s="18">
        <v>2365</v>
      </c>
      <c r="H30" t="s" s="14">
        <v>3032</v>
      </c>
      <c r="I30" t="s" s="14">
        <v>3031</v>
      </c>
      <c r="J30" t="s" s="19">
        <v>360</v>
      </c>
      <c r="K30" t="s" s="19">
        <v>2326</v>
      </c>
      <c r="L30" t="s" s="19">
        <v>1894</v>
      </c>
    </row>
    <row r="31">
      <c r="D31" t="s" s="29">
        <v>3027</v>
      </c>
      <c r="E31" t="s" s="4">
        <v>65</v>
      </c>
      <c r="F31" t="s" s="18">
        <v>2365</v>
      </c>
      <c r="H31" t="s" s="14">
        <v>3033</v>
      </c>
      <c r="I31" t="s" s="14">
        <v>3031</v>
      </c>
      <c r="J31" t="s" s="19">
        <v>360</v>
      </c>
      <c r="K31" t="s" s="19">
        <v>2326</v>
      </c>
      <c r="L31" t="s" s="19">
        <v>1894</v>
      </c>
    </row>
    <row r="32">
      <c r="D32" t="s" s="29">
        <v>3028</v>
      </c>
      <c r="E32" t="s" s="4">
        <v>66</v>
      </c>
      <c r="F32" t="s" s="18">
        <v>3034</v>
      </c>
      <c r="G32" t="s" s="14">
        <v>3020</v>
      </c>
      <c r="I32" t="s" s="14">
        <v>3031</v>
      </c>
      <c r="J32" t="s" s="19">
        <v>360</v>
      </c>
      <c r="K32" t="s" s="19">
        <v>2326</v>
      </c>
      <c r="L32" t="s" s="19">
        <v>3035</v>
      </c>
    </row>
    <row r="33">
      <c r="D33" t="s" s="29">
        <v>3029</v>
      </c>
      <c r="E33" t="s" s="4">
        <v>67</v>
      </c>
      <c r="F33" t="s" s="18">
        <v>2365</v>
      </c>
      <c r="I33" t="s" s="14">
        <v>3031</v>
      </c>
      <c r="J33" t="s" s="19">
        <v>360</v>
      </c>
      <c r="K33" t="s" s="19">
        <v>2326</v>
      </c>
      <c r="L33" t="s" s="19">
        <v>1894</v>
      </c>
    </row>
    <row r="34">
      <c r="E34" t="s" s="14">
        <v>489</v>
      </c>
    </row>
    <row r="35">
      <c r="E35" t="s" s="14">
        <v>2337</v>
      </c>
    </row>
    <row r="36">
      <c r="B36" t="s" s="11">
        <v>162</v>
      </c>
    </row>
    <row r="37">
      <c r="B37" t="s" s="11">
        <v>1973</v>
      </c>
    </row>
    <row r="38">
      <c r="B38" t="s" s="11">
        <v>2407</v>
      </c>
    </row>
    <row r="39">
      <c r="B39" t="s" s="11">
        <v>2375</v>
      </c>
    </row>
    <row r="40">
      <c r="B40" t="s" s="11">
        <v>541</v>
      </c>
    </row>
    <row r="41">
      <c r="B41" t="s" s="26">
        <v>2339</v>
      </c>
    </row>
    <row r="42">
      <c r="B42" t="s" s="12">
        <v>3045</v>
      </c>
    </row>
  </sheetData>
  <pageMargins bottom="0.75" footer="0.3" header="0.3" left="0.7" right="0.7" top="0.75"/>
  <drawing r:id="rId1"/>
  <legacyDrawing r:id="rId3"/>
</worksheet>
</file>

<file path=xl/worksheets/sheet69.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42.15625" customWidth="true" bestFit="true"/>
    <col min="4" max="4" width="83.5664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29.171875" customWidth="true" bestFit="true"/>
    <col min="14" max="14" width="35.0" customWidth="true" bestFit="true"/>
    <col min="15" max="15" width="35.0" customWidth="true" bestFit="true"/>
  </cols>
  <sheetData>
    <row r="1">
      <c r="A1" t="s" s="5">
        <v>3046</v>
      </c>
    </row>
    <row r="6">
      <c r="E6" t="s" s="20">
        <v>3003</v>
      </c>
    </row>
    <row r="7">
      <c r="D7" t="s" s="7">
        <v>3004</v>
      </c>
      <c r="E7" t="s" s="4">
        <v>52</v>
      </c>
      <c r="F7" t="s" s="18">
        <v>3015</v>
      </c>
      <c r="I7" t="s" s="14">
        <v>3016</v>
      </c>
      <c r="J7" t="s" s="14">
        <v>425</v>
      </c>
      <c r="L7" t="s" s="19">
        <v>360</v>
      </c>
      <c r="M7" t="s" s="19">
        <v>2326</v>
      </c>
      <c r="N7" t="s" s="19">
        <v>448</v>
      </c>
      <c r="O7" t="s" s="19">
        <v>449</v>
      </c>
    </row>
    <row r="8">
      <c r="D8" t="s" s="7">
        <v>3005</v>
      </c>
      <c r="E8" t="s" s="4">
        <v>53</v>
      </c>
      <c r="F8" t="s" s="18">
        <v>3015</v>
      </c>
      <c r="I8" t="s" s="14">
        <v>3016</v>
      </c>
      <c r="J8" t="s" s="14">
        <v>409</v>
      </c>
      <c r="L8" t="s" s="19">
        <v>360</v>
      </c>
      <c r="M8" t="s" s="19">
        <v>2326</v>
      </c>
      <c r="N8" t="s" s="19">
        <v>448</v>
      </c>
      <c r="O8" t="s" s="19">
        <v>449</v>
      </c>
    </row>
    <row r="9">
      <c r="D9" t="s" s="7">
        <v>3006</v>
      </c>
      <c r="E9" t="s" s="4">
        <v>54</v>
      </c>
      <c r="F9" t="s" s="18">
        <v>3015</v>
      </c>
      <c r="I9" t="s" s="14">
        <v>3016</v>
      </c>
      <c r="J9" t="s" s="14">
        <v>422</v>
      </c>
      <c r="L9" t="s" s="19">
        <v>360</v>
      </c>
      <c r="M9" t="s" s="19">
        <v>2326</v>
      </c>
      <c r="N9" t="s" s="19">
        <v>448</v>
      </c>
      <c r="O9" t="s" s="19">
        <v>449</v>
      </c>
    </row>
    <row r="10">
      <c r="D10" t="s" s="6">
        <v>3007</v>
      </c>
      <c r="E10" t="s" s="4">
        <v>55</v>
      </c>
      <c r="F10" t="s" s="18">
        <v>2365</v>
      </c>
      <c r="H10" t="s" s="14">
        <v>3017</v>
      </c>
      <c r="L10" t="s" s="19">
        <v>360</v>
      </c>
      <c r="M10" t="s" s="19">
        <v>2326</v>
      </c>
      <c r="N10" t="s" s="19">
        <v>1894</v>
      </c>
    </row>
    <row r="11">
      <c r="D11" t="s" s="7">
        <v>3008</v>
      </c>
      <c r="E11" t="s" s="4">
        <v>56</v>
      </c>
      <c r="F11" t="s" s="18">
        <v>3018</v>
      </c>
      <c r="G11" t="s" s="14">
        <v>3019</v>
      </c>
      <c r="J11" t="s" s="14">
        <v>425</v>
      </c>
      <c r="K11" t="s" s="14">
        <v>3020</v>
      </c>
      <c r="L11" t="s" s="19">
        <v>360</v>
      </c>
      <c r="M11" t="s" s="19">
        <v>2326</v>
      </c>
      <c r="N11" t="s" s="19">
        <v>3021</v>
      </c>
    </row>
    <row r="12">
      <c r="D12" t="s" s="7">
        <v>3009</v>
      </c>
      <c r="E12" t="s" s="4">
        <v>57</v>
      </c>
      <c r="F12" t="s" s="18">
        <v>3018</v>
      </c>
      <c r="G12" t="s" s="14">
        <v>3019</v>
      </c>
      <c r="J12" t="s" s="14">
        <v>409</v>
      </c>
      <c r="K12" t="s" s="14">
        <v>3020</v>
      </c>
      <c r="L12" t="s" s="19">
        <v>360</v>
      </c>
      <c r="M12" t="s" s="19">
        <v>2326</v>
      </c>
      <c r="N12" t="s" s="19">
        <v>3021</v>
      </c>
    </row>
    <row r="13">
      <c r="D13" t="s" s="7">
        <v>3010</v>
      </c>
      <c r="E13" t="s" s="4">
        <v>58</v>
      </c>
      <c r="F13" t="s" s="18">
        <v>3018</v>
      </c>
      <c r="G13" t="s" s="14">
        <v>3019</v>
      </c>
      <c r="J13" t="s" s="14">
        <v>422</v>
      </c>
      <c r="K13" t="s" s="14">
        <v>3020</v>
      </c>
      <c r="L13" t="s" s="19">
        <v>360</v>
      </c>
      <c r="M13" t="s" s="19">
        <v>2326</v>
      </c>
      <c r="N13" t="s" s="19">
        <v>3021</v>
      </c>
    </row>
    <row r="14">
      <c r="D14" t="s" s="7">
        <v>3011</v>
      </c>
      <c r="E14" t="s" s="4">
        <v>59</v>
      </c>
      <c r="F14" t="s" s="18">
        <v>3018</v>
      </c>
      <c r="G14" t="s" s="14">
        <v>3019</v>
      </c>
      <c r="J14" t="s" s="14">
        <v>425</v>
      </c>
      <c r="K14" t="s" s="14">
        <v>3022</v>
      </c>
      <c r="L14" t="s" s="19">
        <v>360</v>
      </c>
      <c r="M14" t="s" s="19">
        <v>2326</v>
      </c>
      <c r="N14" t="s" s="19">
        <v>3021</v>
      </c>
    </row>
    <row r="15">
      <c r="D15" t="s" s="7">
        <v>3012</v>
      </c>
      <c r="E15" t="s" s="4">
        <v>60</v>
      </c>
      <c r="F15" t="s" s="18">
        <v>3018</v>
      </c>
      <c r="G15" t="s" s="14">
        <v>3019</v>
      </c>
      <c r="J15" t="s" s="14">
        <v>409</v>
      </c>
      <c r="K15" t="s" s="14">
        <v>3022</v>
      </c>
      <c r="L15" t="s" s="19">
        <v>360</v>
      </c>
      <c r="M15" t="s" s="19">
        <v>2326</v>
      </c>
      <c r="N15" t="s" s="19">
        <v>3021</v>
      </c>
    </row>
    <row r="16">
      <c r="D16" t="s" s="7">
        <v>3013</v>
      </c>
      <c r="E16" t="s" s="4">
        <v>61</v>
      </c>
      <c r="F16" t="s" s="18">
        <v>3018</v>
      </c>
      <c r="G16" t="s" s="14">
        <v>3019</v>
      </c>
      <c r="J16" t="s" s="14">
        <v>422</v>
      </c>
      <c r="K16" t="s" s="14">
        <v>3022</v>
      </c>
      <c r="L16" t="s" s="19">
        <v>360</v>
      </c>
      <c r="M16" t="s" s="19">
        <v>2326</v>
      </c>
      <c r="N16" t="s" s="19">
        <v>3021</v>
      </c>
    </row>
    <row r="17">
      <c r="D17" t="s" s="6">
        <v>3014</v>
      </c>
      <c r="E17" t="s" s="4">
        <v>62</v>
      </c>
      <c r="F17" t="s" s="18">
        <v>2365</v>
      </c>
      <c r="H17" t="s" s="14">
        <v>3023</v>
      </c>
      <c r="L17" t="s" s="19">
        <v>360</v>
      </c>
      <c r="M17" t="s" s="19">
        <v>2326</v>
      </c>
      <c r="N17" t="s" s="19">
        <v>1894</v>
      </c>
    </row>
    <row r="18">
      <c r="E18" t="s" s="14">
        <v>489</v>
      </c>
    </row>
    <row r="19">
      <c r="E19" t="s" s="14">
        <v>2337</v>
      </c>
    </row>
    <row r="20">
      <c r="B20" t="s" s="11">
        <v>112</v>
      </c>
    </row>
    <row r="21">
      <c r="B21" t="s" s="11">
        <v>113</v>
      </c>
    </row>
    <row r="22">
      <c r="B22" t="s" s="11">
        <v>2377</v>
      </c>
    </row>
    <row r="23">
      <c r="B23" t="s" s="26">
        <v>2339</v>
      </c>
    </row>
    <row r="24">
      <c r="B24" t="s" s="12">
        <v>3047</v>
      </c>
    </row>
    <row r="26">
      <c r="E26" t="s" s="20">
        <v>3003</v>
      </c>
    </row>
    <row r="27">
      <c r="D27" t="s" s="29">
        <v>3025</v>
      </c>
      <c r="E27" t="s" s="4">
        <v>63</v>
      </c>
      <c r="F27" t="s" s="18">
        <v>2365</v>
      </c>
      <c r="H27" t="s" s="14">
        <v>3030</v>
      </c>
      <c r="I27" t="s" s="14">
        <v>3031</v>
      </c>
      <c r="J27" t="s" s="19">
        <v>360</v>
      </c>
      <c r="K27" t="s" s="19">
        <v>2326</v>
      </c>
      <c r="L27" t="s" s="19">
        <v>1894</v>
      </c>
    </row>
    <row r="28">
      <c r="D28" t="s" s="29">
        <v>3026</v>
      </c>
      <c r="E28" t="s" s="4">
        <v>64</v>
      </c>
      <c r="F28" t="s" s="18">
        <v>2365</v>
      </c>
      <c r="H28" t="s" s="14">
        <v>3032</v>
      </c>
      <c r="I28" t="s" s="14">
        <v>3031</v>
      </c>
      <c r="J28" t="s" s="19">
        <v>360</v>
      </c>
      <c r="K28" t="s" s="19">
        <v>2326</v>
      </c>
      <c r="L28" t="s" s="19">
        <v>1894</v>
      </c>
    </row>
    <row r="29">
      <c r="D29" t="s" s="29">
        <v>3027</v>
      </c>
      <c r="E29" t="s" s="4">
        <v>65</v>
      </c>
      <c r="F29" t="s" s="18">
        <v>2365</v>
      </c>
      <c r="H29" t="s" s="14">
        <v>3033</v>
      </c>
      <c r="I29" t="s" s="14">
        <v>3031</v>
      </c>
      <c r="J29" t="s" s="19">
        <v>360</v>
      </c>
      <c r="K29" t="s" s="19">
        <v>2326</v>
      </c>
      <c r="L29" t="s" s="19">
        <v>1894</v>
      </c>
    </row>
    <row r="30">
      <c r="D30" t="s" s="29">
        <v>3028</v>
      </c>
      <c r="E30" t="s" s="4">
        <v>66</v>
      </c>
      <c r="F30" t="s" s="18">
        <v>3034</v>
      </c>
      <c r="G30" t="s" s="14">
        <v>3020</v>
      </c>
      <c r="I30" t="s" s="14">
        <v>3031</v>
      </c>
      <c r="J30" t="s" s="19">
        <v>360</v>
      </c>
      <c r="K30" t="s" s="19">
        <v>2326</v>
      </c>
      <c r="L30" t="s" s="19">
        <v>3035</v>
      </c>
    </row>
    <row r="31">
      <c r="D31" t="s" s="29">
        <v>3029</v>
      </c>
      <c r="E31" t="s" s="4">
        <v>67</v>
      </c>
      <c r="F31" t="s" s="18">
        <v>2365</v>
      </c>
      <c r="I31" t="s" s="14">
        <v>3031</v>
      </c>
      <c r="J31" t="s" s="19">
        <v>360</v>
      </c>
      <c r="K31" t="s" s="19">
        <v>2326</v>
      </c>
      <c r="L31" t="s" s="19">
        <v>1894</v>
      </c>
    </row>
    <row r="32">
      <c r="E32" t="s" s="14">
        <v>489</v>
      </c>
    </row>
    <row r="33">
      <c r="E33" t="s" s="14">
        <v>2337</v>
      </c>
    </row>
    <row r="34">
      <c r="B34" t="s" s="11">
        <v>112</v>
      </c>
    </row>
    <row r="35">
      <c r="B35" t="s" s="11">
        <v>113</v>
      </c>
    </row>
    <row r="36">
      <c r="B36" t="s" s="11">
        <v>2377</v>
      </c>
    </row>
    <row r="37">
      <c r="B37" t="s" s="26">
        <v>2339</v>
      </c>
    </row>
    <row r="38">
      <c r="B38" t="s" s="12">
        <v>3048</v>
      </c>
    </row>
  </sheetData>
  <pageMargins bottom="0.75" footer="0.3" header="0.3" left="0.7" right="0.7" top="0.75"/>
  <drawing r:id="rId1"/>
  <legacyDrawing r:id="rId3"/>
</worksheet>
</file>

<file path=xl/worksheets/sheet70.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83.5664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29.171875" customWidth="true" bestFit="true"/>
    <col min="14" max="14" width="35.0" customWidth="true" bestFit="true"/>
    <col min="15" max="15" width="35.0" customWidth="true" bestFit="true"/>
  </cols>
  <sheetData>
    <row r="1">
      <c r="A1" t="s" s="5">
        <v>3049</v>
      </c>
    </row>
    <row r="6">
      <c r="E6" t="s" s="20">
        <v>3003</v>
      </c>
    </row>
    <row r="7">
      <c r="D7" t="s" s="7">
        <v>3004</v>
      </c>
      <c r="E7" t="s" s="4">
        <v>52</v>
      </c>
      <c r="F7" t="s" s="18">
        <v>3015</v>
      </c>
      <c r="I7" t="s" s="14">
        <v>3016</v>
      </c>
      <c r="J7" t="s" s="14">
        <v>425</v>
      </c>
      <c r="L7" t="s" s="19">
        <v>360</v>
      </c>
      <c r="M7" t="s" s="19">
        <v>2326</v>
      </c>
      <c r="N7" t="s" s="19">
        <v>448</v>
      </c>
      <c r="O7" t="s" s="19">
        <v>449</v>
      </c>
    </row>
    <row r="8">
      <c r="D8" t="s" s="7">
        <v>3005</v>
      </c>
      <c r="E8" t="s" s="4">
        <v>53</v>
      </c>
      <c r="F8" t="s" s="18">
        <v>3015</v>
      </c>
      <c r="I8" t="s" s="14">
        <v>3016</v>
      </c>
      <c r="J8" t="s" s="14">
        <v>409</v>
      </c>
      <c r="L8" t="s" s="19">
        <v>360</v>
      </c>
      <c r="M8" t="s" s="19">
        <v>2326</v>
      </c>
      <c r="N8" t="s" s="19">
        <v>448</v>
      </c>
      <c r="O8" t="s" s="19">
        <v>449</v>
      </c>
    </row>
    <row r="9">
      <c r="D9" t="s" s="7">
        <v>3006</v>
      </c>
      <c r="E9" t="s" s="4">
        <v>54</v>
      </c>
      <c r="F9" t="s" s="18">
        <v>3015</v>
      </c>
      <c r="I9" t="s" s="14">
        <v>3016</v>
      </c>
      <c r="J9" t="s" s="14">
        <v>422</v>
      </c>
      <c r="L9" t="s" s="19">
        <v>360</v>
      </c>
      <c r="M9" t="s" s="19">
        <v>2326</v>
      </c>
      <c r="N9" t="s" s="19">
        <v>448</v>
      </c>
      <c r="O9" t="s" s="19">
        <v>449</v>
      </c>
    </row>
    <row r="10">
      <c r="D10" t="s" s="6">
        <v>3007</v>
      </c>
      <c r="E10" t="s" s="4">
        <v>55</v>
      </c>
      <c r="F10" t="s" s="18">
        <v>2365</v>
      </c>
      <c r="H10" t="s" s="14">
        <v>3017</v>
      </c>
      <c r="L10" t="s" s="19">
        <v>360</v>
      </c>
      <c r="M10" t="s" s="19">
        <v>2326</v>
      </c>
      <c r="N10" t="s" s="19">
        <v>1894</v>
      </c>
    </row>
    <row r="11">
      <c r="D11" t="s" s="7">
        <v>3008</v>
      </c>
      <c r="E11" t="s" s="4">
        <v>56</v>
      </c>
      <c r="F11" t="s" s="18">
        <v>3018</v>
      </c>
      <c r="G11" t="s" s="14">
        <v>3019</v>
      </c>
      <c r="J11" t="s" s="14">
        <v>425</v>
      </c>
      <c r="K11" t="s" s="14">
        <v>3020</v>
      </c>
      <c r="L11" t="s" s="19">
        <v>360</v>
      </c>
      <c r="M11" t="s" s="19">
        <v>2326</v>
      </c>
      <c r="N11" t="s" s="19">
        <v>3021</v>
      </c>
    </row>
    <row r="12">
      <c r="D12" t="s" s="7">
        <v>3009</v>
      </c>
      <c r="E12" t="s" s="4">
        <v>57</v>
      </c>
      <c r="F12" t="s" s="18">
        <v>3018</v>
      </c>
      <c r="G12" t="s" s="14">
        <v>3019</v>
      </c>
      <c r="J12" t="s" s="14">
        <v>409</v>
      </c>
      <c r="K12" t="s" s="14">
        <v>3020</v>
      </c>
      <c r="L12" t="s" s="19">
        <v>360</v>
      </c>
      <c r="M12" t="s" s="19">
        <v>2326</v>
      </c>
      <c r="N12" t="s" s="19">
        <v>3021</v>
      </c>
    </row>
    <row r="13">
      <c r="D13" t="s" s="7">
        <v>3010</v>
      </c>
      <c r="E13" t="s" s="4">
        <v>58</v>
      </c>
      <c r="F13" t="s" s="18">
        <v>3018</v>
      </c>
      <c r="G13" t="s" s="14">
        <v>3019</v>
      </c>
      <c r="J13" t="s" s="14">
        <v>422</v>
      </c>
      <c r="K13" t="s" s="14">
        <v>3020</v>
      </c>
      <c r="L13" t="s" s="19">
        <v>360</v>
      </c>
      <c r="M13" t="s" s="19">
        <v>2326</v>
      </c>
      <c r="N13" t="s" s="19">
        <v>3021</v>
      </c>
    </row>
    <row r="14">
      <c r="D14" t="s" s="7">
        <v>3011</v>
      </c>
      <c r="E14" t="s" s="4">
        <v>59</v>
      </c>
      <c r="F14" t="s" s="18">
        <v>3018</v>
      </c>
      <c r="G14" t="s" s="14">
        <v>3019</v>
      </c>
      <c r="J14" t="s" s="14">
        <v>425</v>
      </c>
      <c r="K14" t="s" s="14">
        <v>3022</v>
      </c>
      <c r="L14" t="s" s="19">
        <v>360</v>
      </c>
      <c r="M14" t="s" s="19">
        <v>2326</v>
      </c>
      <c r="N14" t="s" s="19">
        <v>3021</v>
      </c>
    </row>
    <row r="15">
      <c r="D15" t="s" s="7">
        <v>3012</v>
      </c>
      <c r="E15" t="s" s="4">
        <v>60</v>
      </c>
      <c r="F15" t="s" s="18">
        <v>3018</v>
      </c>
      <c r="G15" t="s" s="14">
        <v>3019</v>
      </c>
      <c r="J15" t="s" s="14">
        <v>409</v>
      </c>
      <c r="K15" t="s" s="14">
        <v>3022</v>
      </c>
      <c r="L15" t="s" s="19">
        <v>360</v>
      </c>
      <c r="M15" t="s" s="19">
        <v>2326</v>
      </c>
      <c r="N15" t="s" s="19">
        <v>3021</v>
      </c>
    </row>
    <row r="16">
      <c r="D16" t="s" s="7">
        <v>3013</v>
      </c>
      <c r="E16" t="s" s="4">
        <v>61</v>
      </c>
      <c r="F16" t="s" s="18">
        <v>3018</v>
      </c>
      <c r="G16" t="s" s="14">
        <v>3019</v>
      </c>
      <c r="J16" t="s" s="14">
        <v>422</v>
      </c>
      <c r="K16" t="s" s="14">
        <v>3022</v>
      </c>
      <c r="L16" t="s" s="19">
        <v>360</v>
      </c>
      <c r="M16" t="s" s="19">
        <v>2326</v>
      </c>
      <c r="N16" t="s" s="19">
        <v>3021</v>
      </c>
    </row>
    <row r="17">
      <c r="D17" t="s" s="6">
        <v>3014</v>
      </c>
      <c r="E17" t="s" s="4">
        <v>62</v>
      </c>
      <c r="F17" t="s" s="18">
        <v>2365</v>
      </c>
      <c r="H17" t="s" s="14">
        <v>3023</v>
      </c>
      <c r="L17" t="s" s="19">
        <v>360</v>
      </c>
      <c r="M17" t="s" s="19">
        <v>2326</v>
      </c>
      <c r="N17" t="s" s="19">
        <v>1894</v>
      </c>
    </row>
    <row r="18">
      <c r="E18" t="s" s="14">
        <v>489</v>
      </c>
    </row>
    <row r="19">
      <c r="E19" t="s" s="14">
        <v>2337</v>
      </c>
    </row>
    <row r="20">
      <c r="B20" t="s" s="11">
        <v>162</v>
      </c>
    </row>
    <row r="21">
      <c r="B21" t="s" s="11">
        <v>1973</v>
      </c>
    </row>
    <row r="22">
      <c r="B22" t="s" s="11">
        <v>2407</v>
      </c>
    </row>
    <row r="23">
      <c r="B23" t="s" s="11">
        <v>2377</v>
      </c>
    </row>
    <row r="24">
      <c r="B24" t="s" s="26">
        <v>2339</v>
      </c>
    </row>
    <row r="25">
      <c r="B25" t="s" s="12">
        <v>3050</v>
      </c>
    </row>
    <row r="27">
      <c r="E27" t="s" s="20">
        <v>3003</v>
      </c>
    </row>
    <row r="28">
      <c r="D28" t="s" s="29">
        <v>3025</v>
      </c>
      <c r="E28" t="s" s="4">
        <v>63</v>
      </c>
      <c r="F28" t="s" s="18">
        <v>2365</v>
      </c>
      <c r="H28" t="s" s="14">
        <v>3030</v>
      </c>
      <c r="I28" t="s" s="14">
        <v>3031</v>
      </c>
      <c r="J28" t="s" s="19">
        <v>360</v>
      </c>
      <c r="K28" t="s" s="19">
        <v>2326</v>
      </c>
      <c r="L28" t="s" s="19">
        <v>1894</v>
      </c>
    </row>
    <row r="29">
      <c r="D29" t="s" s="29">
        <v>3026</v>
      </c>
      <c r="E29" t="s" s="4">
        <v>64</v>
      </c>
      <c r="F29" t="s" s="18">
        <v>2365</v>
      </c>
      <c r="H29" t="s" s="14">
        <v>3032</v>
      </c>
      <c r="I29" t="s" s="14">
        <v>3031</v>
      </c>
      <c r="J29" t="s" s="19">
        <v>360</v>
      </c>
      <c r="K29" t="s" s="19">
        <v>2326</v>
      </c>
      <c r="L29" t="s" s="19">
        <v>1894</v>
      </c>
    </row>
    <row r="30">
      <c r="D30" t="s" s="29">
        <v>3027</v>
      </c>
      <c r="E30" t="s" s="4">
        <v>65</v>
      </c>
      <c r="F30" t="s" s="18">
        <v>2365</v>
      </c>
      <c r="H30" t="s" s="14">
        <v>3033</v>
      </c>
      <c r="I30" t="s" s="14">
        <v>3031</v>
      </c>
      <c r="J30" t="s" s="19">
        <v>360</v>
      </c>
      <c r="K30" t="s" s="19">
        <v>2326</v>
      </c>
      <c r="L30" t="s" s="19">
        <v>1894</v>
      </c>
    </row>
    <row r="31">
      <c r="D31" t="s" s="29">
        <v>3028</v>
      </c>
      <c r="E31" t="s" s="4">
        <v>66</v>
      </c>
      <c r="F31" t="s" s="18">
        <v>3034</v>
      </c>
      <c r="G31" t="s" s="14">
        <v>3020</v>
      </c>
      <c r="I31" t="s" s="14">
        <v>3031</v>
      </c>
      <c r="J31" t="s" s="19">
        <v>360</v>
      </c>
      <c r="K31" t="s" s="19">
        <v>2326</v>
      </c>
      <c r="L31" t="s" s="19">
        <v>3035</v>
      </c>
    </row>
    <row r="32">
      <c r="D32" t="s" s="29">
        <v>3029</v>
      </c>
      <c r="E32" t="s" s="4">
        <v>67</v>
      </c>
      <c r="F32" t="s" s="18">
        <v>2365</v>
      </c>
      <c r="I32" t="s" s="14">
        <v>3031</v>
      </c>
      <c r="J32" t="s" s="19">
        <v>360</v>
      </c>
      <c r="K32" t="s" s="19">
        <v>2326</v>
      </c>
      <c r="L32" t="s" s="19">
        <v>1894</v>
      </c>
    </row>
    <row r="33">
      <c r="E33" t="s" s="14">
        <v>489</v>
      </c>
    </row>
    <row r="34">
      <c r="E34" t="s" s="14">
        <v>2337</v>
      </c>
    </row>
    <row r="35">
      <c r="B35" t="s" s="11">
        <v>162</v>
      </c>
    </row>
    <row r="36">
      <c r="B36" t="s" s="11">
        <v>1973</v>
      </c>
    </row>
    <row r="37">
      <c r="B37" t="s" s="11">
        <v>2407</v>
      </c>
    </row>
    <row r="38">
      <c r="B38" t="s" s="11">
        <v>2377</v>
      </c>
    </row>
    <row r="39">
      <c r="B39" t="s" s="26">
        <v>2339</v>
      </c>
    </row>
    <row r="40">
      <c r="B40" t="s" s="12">
        <v>3051</v>
      </c>
    </row>
  </sheetData>
  <pageMargins bottom="0.75" footer="0.3" header="0.3" left="0.7" right="0.7" top="0.75"/>
  <drawing r:id="rId1"/>
  <legacyDrawing r:id="rId3"/>
</worksheet>
</file>

<file path=xl/worksheets/sheet7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71.29296875" customWidth="true" bestFit="true"/>
    <col min="4" max="4" width="64.378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s>
  <sheetData>
    <row r="1">
      <c r="A1" t="s" s="5">
        <v>3052</v>
      </c>
    </row>
    <row r="6">
      <c r="E6" t="s" s="20">
        <v>3053</v>
      </c>
      <c r="F6" t="s" s="20">
        <v>3054</v>
      </c>
      <c r="G6" t="s" s="20">
        <v>3055</v>
      </c>
    </row>
    <row r="7">
      <c r="D7" t="s" s="6">
        <v>3056</v>
      </c>
      <c r="E7" s="8"/>
      <c r="F7" s="8"/>
      <c r="G7" s="8"/>
    </row>
    <row r="8">
      <c r="D8" t="s" s="7">
        <v>3057</v>
      </c>
      <c r="E8" t="s" s="4">
        <v>52</v>
      </c>
      <c r="F8" t="s" s="4">
        <v>757</v>
      </c>
      <c r="G8" t="s" s="4">
        <v>822</v>
      </c>
      <c r="H8" t="s" s="14">
        <v>3080</v>
      </c>
    </row>
    <row r="9">
      <c r="D9" t="s" s="21">
        <v>3058</v>
      </c>
      <c r="E9" t="s" s="4">
        <v>53</v>
      </c>
      <c r="F9" t="s" s="4">
        <v>758</v>
      </c>
      <c r="G9" t="s" s="4">
        <v>823</v>
      </c>
      <c r="H9" t="s" s="14">
        <v>3081</v>
      </c>
    </row>
    <row r="10">
      <c r="D10" t="s" s="21">
        <v>3059</v>
      </c>
      <c r="E10" t="s" s="4">
        <v>54</v>
      </c>
      <c r="F10" t="s" s="4">
        <v>759</v>
      </c>
      <c r="G10" t="s" s="4">
        <v>824</v>
      </c>
      <c r="H10" t="s" s="14">
        <v>3082</v>
      </c>
    </row>
    <row r="11">
      <c r="D11" t="s" s="21">
        <v>3060</v>
      </c>
      <c r="E11" t="s" s="4">
        <v>55</v>
      </c>
      <c r="F11" t="s" s="4">
        <v>760</v>
      </c>
      <c r="G11" t="s" s="4">
        <v>825</v>
      </c>
      <c r="H11" t="s" s="14">
        <v>3083</v>
      </c>
    </row>
    <row r="12">
      <c r="D12" t="s" s="21">
        <v>3061</v>
      </c>
      <c r="E12" t="s" s="4">
        <v>56</v>
      </c>
      <c r="F12" t="s" s="4">
        <v>761</v>
      </c>
      <c r="G12" t="s" s="4">
        <v>826</v>
      </c>
      <c r="H12" t="s" s="14">
        <v>3084</v>
      </c>
    </row>
    <row r="13">
      <c r="D13" t="s" s="21">
        <v>3062</v>
      </c>
      <c r="E13" t="s" s="4">
        <v>57</v>
      </c>
      <c r="F13" t="s" s="4">
        <v>762</v>
      </c>
      <c r="G13" t="s" s="4">
        <v>827</v>
      </c>
      <c r="H13" t="s" s="14">
        <v>3085</v>
      </c>
    </row>
    <row r="14">
      <c r="D14" t="s" s="21">
        <v>3063</v>
      </c>
      <c r="E14" t="s" s="4">
        <v>58</v>
      </c>
      <c r="F14" t="s" s="4">
        <v>763</v>
      </c>
      <c r="G14" t="s" s="4">
        <v>828</v>
      </c>
      <c r="H14" t="s" s="14">
        <v>3080</v>
      </c>
      <c r="I14" t="s" s="14">
        <v>2333</v>
      </c>
    </row>
    <row r="15">
      <c r="D15" t="s" s="7">
        <v>3064</v>
      </c>
      <c r="E15" t="s" s="4">
        <v>59</v>
      </c>
      <c r="F15" t="s" s="4">
        <v>1159</v>
      </c>
      <c r="G15" t="s" s="4">
        <v>1160</v>
      </c>
      <c r="H15" t="s" s="14">
        <v>3086</v>
      </c>
    </row>
    <row r="16">
      <c r="D16" t="s" s="7">
        <v>3065</v>
      </c>
      <c r="E16" t="s" s="4">
        <v>60</v>
      </c>
      <c r="F16" t="s" s="4">
        <v>764</v>
      </c>
      <c r="G16" t="s" s="4">
        <v>829</v>
      </c>
      <c r="H16" t="s" s="14">
        <v>3087</v>
      </c>
    </row>
    <row r="17">
      <c r="D17" t="s" s="21">
        <v>2944</v>
      </c>
      <c r="E17" t="s" s="4">
        <v>61</v>
      </c>
      <c r="F17" t="s" s="4">
        <v>765</v>
      </c>
      <c r="G17" t="s" s="4">
        <v>830</v>
      </c>
      <c r="H17" t="s" s="14">
        <v>3088</v>
      </c>
    </row>
    <row r="18">
      <c r="D18" t="s" s="21">
        <v>3066</v>
      </c>
      <c r="E18" t="s" s="4">
        <v>62</v>
      </c>
      <c r="F18" t="s" s="4">
        <v>766</v>
      </c>
      <c r="G18" t="s" s="4">
        <v>831</v>
      </c>
      <c r="H18" t="s" s="14">
        <v>3089</v>
      </c>
    </row>
    <row r="19">
      <c r="D19" t="s" s="21">
        <v>3067</v>
      </c>
      <c r="E19" t="s" s="4">
        <v>63</v>
      </c>
      <c r="F19" t="s" s="4">
        <v>767</v>
      </c>
      <c r="G19" t="s" s="4">
        <v>832</v>
      </c>
      <c r="H19" t="s" s="14">
        <v>3090</v>
      </c>
    </row>
    <row r="20">
      <c r="D20" t="s" s="21">
        <v>3068</v>
      </c>
      <c r="E20" t="s" s="4">
        <v>64</v>
      </c>
      <c r="F20" t="s" s="4">
        <v>768</v>
      </c>
      <c r="G20" t="s" s="4">
        <v>833</v>
      </c>
      <c r="H20" t="s" s="14">
        <v>3091</v>
      </c>
    </row>
    <row r="21">
      <c r="D21" t="s" s="21">
        <v>3069</v>
      </c>
      <c r="E21" t="s" s="4">
        <v>65</v>
      </c>
      <c r="F21" t="s" s="4">
        <v>769</v>
      </c>
      <c r="G21" t="s" s="4">
        <v>834</v>
      </c>
      <c r="H21" t="s" s="14">
        <v>3092</v>
      </c>
    </row>
    <row r="22">
      <c r="D22" t="s" s="21">
        <v>3070</v>
      </c>
      <c r="E22" t="s" s="4">
        <v>66</v>
      </c>
      <c r="F22" t="s" s="4">
        <v>1232</v>
      </c>
      <c r="G22" t="s" s="4">
        <v>1233</v>
      </c>
      <c r="H22" t="s" s="14">
        <v>3093</v>
      </c>
    </row>
    <row r="23">
      <c r="D23" t="s" s="21">
        <v>3063</v>
      </c>
      <c r="E23" t="s" s="4">
        <v>67</v>
      </c>
      <c r="F23" t="s" s="4">
        <v>1776</v>
      </c>
      <c r="G23" t="s" s="4">
        <v>1778</v>
      </c>
      <c r="H23" t="s" s="14">
        <v>3087</v>
      </c>
      <c r="I23" t="s" s="14">
        <v>2333</v>
      </c>
    </row>
    <row r="24">
      <c r="D24" t="s" s="7">
        <v>3071</v>
      </c>
      <c r="E24" t="s" s="4">
        <v>68</v>
      </c>
      <c r="F24" t="s" s="4">
        <v>1249</v>
      </c>
      <c r="G24" t="s" s="4">
        <v>1250</v>
      </c>
      <c r="H24" t="s" s="14">
        <v>3094</v>
      </c>
    </row>
    <row r="25">
      <c r="D25" t="s" s="21">
        <v>3063</v>
      </c>
      <c r="E25" t="s" s="4">
        <v>69</v>
      </c>
      <c r="F25" t="s" s="4">
        <v>1264</v>
      </c>
      <c r="G25" t="s" s="4">
        <v>1265</v>
      </c>
      <c r="H25" t="s" s="14">
        <v>3094</v>
      </c>
      <c r="I25" t="s" s="14">
        <v>2333</v>
      </c>
    </row>
    <row r="26">
      <c r="D26" t="s" s="7">
        <v>3072</v>
      </c>
      <c r="E26" t="s" s="4">
        <v>70</v>
      </c>
      <c r="F26" t="s" s="4">
        <v>1279</v>
      </c>
      <c r="G26" t="s" s="4">
        <v>1280</v>
      </c>
      <c r="H26" t="s" s="14">
        <v>2970</v>
      </c>
      <c r="I26" t="s" s="14">
        <v>2336</v>
      </c>
    </row>
    <row r="27">
      <c r="D27" t="s" s="21">
        <v>3073</v>
      </c>
      <c r="E27" t="s" s="4">
        <v>71</v>
      </c>
      <c r="F27" t="s" s="4">
        <v>1294</v>
      </c>
      <c r="G27" t="s" s="4">
        <v>1295</v>
      </c>
      <c r="H27" t="s" s="14">
        <v>2970</v>
      </c>
      <c r="I27" t="s" s="14">
        <v>2333</v>
      </c>
    </row>
    <row r="28">
      <c r="D28" t="s" s="7">
        <v>3074</v>
      </c>
      <c r="E28" t="s" s="4">
        <v>150</v>
      </c>
      <c r="F28" t="s" s="4">
        <v>1309</v>
      </c>
      <c r="G28" t="s" s="4">
        <v>1310</v>
      </c>
      <c r="H28" t="s" s="14">
        <v>2970</v>
      </c>
    </row>
    <row r="29">
      <c r="D29" t="s" s="6">
        <v>3075</v>
      </c>
      <c r="E29" s="8"/>
      <c r="F29" s="8"/>
      <c r="G29" s="8"/>
    </row>
    <row r="30">
      <c r="D30" t="s" s="7">
        <v>3076</v>
      </c>
      <c r="E30" t="s" s="4">
        <v>151</v>
      </c>
      <c r="F30" t="s" s="4">
        <v>1325</v>
      </c>
      <c r="G30" t="s" s="4">
        <v>1326</v>
      </c>
      <c r="H30" t="s" s="14">
        <v>2887</v>
      </c>
    </row>
    <row r="31">
      <c r="D31" t="s" s="21">
        <v>3077</v>
      </c>
      <c r="E31" t="s" s="4">
        <v>152</v>
      </c>
      <c r="F31" t="s" s="4">
        <v>1340</v>
      </c>
      <c r="G31" t="s" s="4">
        <v>1341</v>
      </c>
      <c r="H31" t="s" s="14">
        <v>2884</v>
      </c>
    </row>
    <row r="32">
      <c r="D32" t="s" s="21">
        <v>3078</v>
      </c>
      <c r="E32" t="s" s="4">
        <v>153</v>
      </c>
      <c r="F32" t="s" s="4">
        <v>1355</v>
      </c>
      <c r="G32" t="s" s="4">
        <v>1356</v>
      </c>
      <c r="H32" t="s" s="14">
        <v>2885</v>
      </c>
    </row>
    <row r="33">
      <c r="D33" t="s" s="21">
        <v>3079</v>
      </c>
      <c r="E33" t="s" s="4">
        <v>566</v>
      </c>
      <c r="F33" t="s" s="4">
        <v>1371</v>
      </c>
      <c r="G33" t="s" s="4">
        <v>1372</v>
      </c>
      <c r="H33" t="s" s="14">
        <v>2886</v>
      </c>
    </row>
    <row r="34">
      <c r="D34" t="s" s="21">
        <v>3073</v>
      </c>
      <c r="E34" t="s" s="4">
        <v>297</v>
      </c>
      <c r="F34" t="s" s="4">
        <v>1386</v>
      </c>
      <c r="G34" t="s" s="4">
        <v>1387</v>
      </c>
      <c r="H34" t="s" s="14">
        <v>2887</v>
      </c>
      <c r="I34" t="s" s="14">
        <v>2333</v>
      </c>
    </row>
    <row r="35">
      <c r="E35" t="s" s="18">
        <v>2365</v>
      </c>
      <c r="F35" t="s" s="18">
        <v>3095</v>
      </c>
      <c r="G35" t="s" s="18">
        <v>2888</v>
      </c>
    </row>
    <row r="36">
      <c r="E36" t="s" s="14">
        <v>2338</v>
      </c>
      <c r="F36" t="s" s="14">
        <v>2338</v>
      </c>
      <c r="G36" t="s" s="14">
        <v>2338</v>
      </c>
    </row>
    <row r="37">
      <c r="E37" t="s" s="19">
        <v>360</v>
      </c>
      <c r="F37" t="s" s="19">
        <v>360</v>
      </c>
      <c r="G37" t="s" s="19">
        <v>360</v>
      </c>
    </row>
    <row r="38">
      <c r="E38" t="s" s="19">
        <v>2326</v>
      </c>
      <c r="F38" t="s" s="19">
        <v>2326</v>
      </c>
      <c r="G38" t="s" s="19">
        <v>2326</v>
      </c>
    </row>
    <row r="39">
      <c r="E39" t="s" s="19">
        <v>1894</v>
      </c>
      <c r="F39" t="s" s="19">
        <v>1894</v>
      </c>
      <c r="G39" t="s" s="19">
        <v>1894</v>
      </c>
    </row>
    <row r="40">
      <c r="F40" t="s" s="19">
        <v>3096</v>
      </c>
      <c r="G40" t="s" s="19">
        <v>2889</v>
      </c>
    </row>
    <row r="41">
      <c r="B41" t="s" s="11">
        <v>112</v>
      </c>
    </row>
    <row r="42">
      <c r="B42" t="s" s="11">
        <v>489</v>
      </c>
    </row>
    <row r="43">
      <c r="B43" t="s" s="11">
        <v>113</v>
      </c>
    </row>
    <row r="44">
      <c r="B44" t="s" s="26">
        <v>2339</v>
      </c>
    </row>
    <row r="45">
      <c r="B45" t="s" s="11">
        <v>2327</v>
      </c>
    </row>
    <row r="46">
      <c r="B46" t="s" s="12">
        <v>3097</v>
      </c>
    </row>
    <row r="48">
      <c r="E48" t="s" s="20">
        <v>3098</v>
      </c>
      <c r="F48" t="s" s="20">
        <v>3099</v>
      </c>
      <c r="G48" t="s" s="20">
        <v>3100</v>
      </c>
      <c r="H48" t="s" s="20">
        <v>3101</v>
      </c>
      <c r="I48" t="s" s="20">
        <v>3102</v>
      </c>
      <c r="J48" t="s" s="20">
        <v>3103</v>
      </c>
      <c r="K48" t="s" s="20">
        <v>3104</v>
      </c>
      <c r="L48" t="s" s="20">
        <v>3105</v>
      </c>
      <c r="M48" t="s" s="20">
        <v>3106</v>
      </c>
    </row>
    <row r="49">
      <c r="D49" t="s" s="29">
        <v>3107</v>
      </c>
      <c r="E49" t="s" s="4">
        <v>3146</v>
      </c>
      <c r="F49" t="s" s="4">
        <v>3147</v>
      </c>
      <c r="G49" t="s" s="4">
        <v>3148</v>
      </c>
      <c r="H49" t="s" s="4">
        <v>3149</v>
      </c>
      <c r="I49" t="s" s="4">
        <v>3150</v>
      </c>
      <c r="J49" t="s" s="4">
        <v>3151</v>
      </c>
      <c r="K49" t="s" s="4">
        <v>3152</v>
      </c>
      <c r="L49" t="s" s="4">
        <v>3153</v>
      </c>
      <c r="M49" t="s" s="4">
        <v>3154</v>
      </c>
      <c r="N49" t="s" s="14">
        <v>3378</v>
      </c>
    </row>
    <row r="50">
      <c r="D50" t="s" s="29">
        <v>3108</v>
      </c>
      <c r="E50" t="s" s="4">
        <v>3155</v>
      </c>
      <c r="F50" t="s" s="4">
        <v>3156</v>
      </c>
      <c r="G50" t="s" s="4">
        <v>3157</v>
      </c>
      <c r="H50" t="s" s="4">
        <v>3158</v>
      </c>
      <c r="I50" t="s" s="4">
        <v>3159</v>
      </c>
      <c r="J50" t="s" s="4">
        <v>3160</v>
      </c>
      <c r="K50" t="s" s="4">
        <v>3161</v>
      </c>
      <c r="L50" t="s" s="4">
        <v>3162</v>
      </c>
      <c r="M50" t="s" s="4">
        <v>3163</v>
      </c>
      <c r="N50" t="s" s="14">
        <v>3379</v>
      </c>
    </row>
    <row r="51">
      <c r="D51" t="s" s="29">
        <v>3109</v>
      </c>
      <c r="E51" t="s" s="4">
        <v>3164</v>
      </c>
      <c r="F51" t="s" s="4">
        <v>3165</v>
      </c>
      <c r="G51" t="s" s="4">
        <v>3166</v>
      </c>
      <c r="H51" t="s" s="4">
        <v>3167</v>
      </c>
      <c r="I51" t="s" s="4">
        <v>3168</v>
      </c>
      <c r="J51" t="s" s="4">
        <v>3169</v>
      </c>
      <c r="K51" t="s" s="4">
        <v>3170</v>
      </c>
      <c r="L51" t="s" s="4">
        <v>3171</v>
      </c>
      <c r="M51" t="s" s="4">
        <v>3172</v>
      </c>
      <c r="N51" t="s" s="14">
        <v>3380</v>
      </c>
    </row>
    <row r="52">
      <c r="D52" t="s" s="29">
        <v>3110</v>
      </c>
      <c r="E52" t="s" s="4">
        <v>3173</v>
      </c>
      <c r="F52" t="s" s="4">
        <v>3174</v>
      </c>
      <c r="G52" t="s" s="4">
        <v>3175</v>
      </c>
      <c r="H52" t="s" s="4">
        <v>3176</v>
      </c>
      <c r="I52" t="s" s="4">
        <v>3177</v>
      </c>
      <c r="J52" t="s" s="4">
        <v>3178</v>
      </c>
      <c r="K52" t="s" s="4">
        <v>3179</v>
      </c>
      <c r="L52" t="s" s="4">
        <v>3180</v>
      </c>
      <c r="M52" t="s" s="4">
        <v>3181</v>
      </c>
      <c r="N52" t="s" s="14">
        <v>3381</v>
      </c>
    </row>
    <row r="53">
      <c r="D53" t="s" s="29">
        <v>3111</v>
      </c>
      <c r="E53" t="s" s="4">
        <v>3182</v>
      </c>
      <c r="F53" t="s" s="4">
        <v>3183</v>
      </c>
      <c r="G53" t="s" s="4">
        <v>3184</v>
      </c>
      <c r="H53" t="s" s="4">
        <v>3185</v>
      </c>
      <c r="I53" t="s" s="4">
        <v>3186</v>
      </c>
      <c r="J53" t="s" s="4">
        <v>3187</v>
      </c>
      <c r="K53" t="s" s="4">
        <v>3188</v>
      </c>
      <c r="L53" t="s" s="4">
        <v>3189</v>
      </c>
      <c r="M53" t="s" s="4">
        <v>3190</v>
      </c>
      <c r="N53" t="s" s="14">
        <v>3382</v>
      </c>
    </row>
    <row r="54">
      <c r="D54" t="s" s="29">
        <v>3112</v>
      </c>
      <c r="E54" t="s" s="4">
        <v>3191</v>
      </c>
      <c r="F54" t="s" s="4">
        <v>3192</v>
      </c>
      <c r="G54" t="s" s="4">
        <v>3193</v>
      </c>
      <c r="H54" t="s" s="4">
        <v>3194</v>
      </c>
      <c r="I54" t="s" s="4">
        <v>3195</v>
      </c>
      <c r="J54" t="s" s="4">
        <v>3196</v>
      </c>
      <c r="K54" t="s" s="4">
        <v>3197</v>
      </c>
      <c r="L54" t="s" s="4">
        <v>3198</v>
      </c>
      <c r="M54" t="s" s="4">
        <v>3199</v>
      </c>
      <c r="N54" t="s" s="14">
        <v>3383</v>
      </c>
    </row>
    <row r="55">
      <c r="D55" t="s" s="29">
        <v>3113</v>
      </c>
      <c r="E55" t="s" s="4">
        <v>3200</v>
      </c>
      <c r="F55" t="s" s="4">
        <v>3201</v>
      </c>
      <c r="G55" t="s" s="4">
        <v>3202</v>
      </c>
      <c r="H55" t="s" s="4">
        <v>3203</v>
      </c>
      <c r="I55" t="s" s="4">
        <v>3204</v>
      </c>
      <c r="J55" t="s" s="4">
        <v>3205</v>
      </c>
      <c r="K55" t="s" s="4">
        <v>3206</v>
      </c>
      <c r="L55" t="s" s="4">
        <v>3207</v>
      </c>
      <c r="M55" t="s" s="4">
        <v>3208</v>
      </c>
      <c r="N55" t="s" s="14">
        <v>3384</v>
      </c>
    </row>
    <row r="56">
      <c r="D56" t="s" s="29">
        <v>3114</v>
      </c>
      <c r="E56" t="s" s="4">
        <v>3209</v>
      </c>
      <c r="F56" t="s" s="4">
        <v>3210</v>
      </c>
      <c r="G56" t="s" s="4">
        <v>3211</v>
      </c>
      <c r="H56" t="s" s="4">
        <v>3212</v>
      </c>
      <c r="I56" t="s" s="4">
        <v>3213</v>
      </c>
      <c r="J56" t="s" s="4">
        <v>3214</v>
      </c>
      <c r="K56" t="s" s="4">
        <v>3215</v>
      </c>
      <c r="L56" t="s" s="4">
        <v>3216</v>
      </c>
      <c r="M56" t="s" s="4">
        <v>3217</v>
      </c>
      <c r="N56" t="s" s="14">
        <v>3385</v>
      </c>
    </row>
    <row r="57">
      <c r="D57" t="s" s="29">
        <v>3115</v>
      </c>
      <c r="E57" t="s" s="4">
        <v>3218</v>
      </c>
      <c r="F57" t="s" s="4">
        <v>3219</v>
      </c>
      <c r="G57" t="s" s="4">
        <v>3220</v>
      </c>
      <c r="H57" t="s" s="4">
        <v>3221</v>
      </c>
      <c r="I57" t="s" s="4">
        <v>3222</v>
      </c>
      <c r="J57" t="s" s="4">
        <v>3223</v>
      </c>
      <c r="K57" t="s" s="4">
        <v>3224</v>
      </c>
      <c r="L57" t="s" s="4">
        <v>3225</v>
      </c>
      <c r="M57" t="s" s="4">
        <v>3226</v>
      </c>
      <c r="N57" t="s" s="14">
        <v>3386</v>
      </c>
    </row>
    <row r="58">
      <c r="D58" t="s" s="29">
        <v>3116</v>
      </c>
      <c r="E58" t="s" s="4">
        <v>3227</v>
      </c>
      <c r="F58" t="s" s="4">
        <v>3228</v>
      </c>
      <c r="G58" t="s" s="4">
        <v>3229</v>
      </c>
      <c r="H58" t="s" s="4">
        <v>3230</v>
      </c>
      <c r="I58" t="s" s="4">
        <v>3231</v>
      </c>
      <c r="J58" t="s" s="4">
        <v>3232</v>
      </c>
      <c r="K58" t="s" s="4">
        <v>3233</v>
      </c>
      <c r="L58" t="s" s="4">
        <v>3234</v>
      </c>
      <c r="M58" t="s" s="4">
        <v>3235</v>
      </c>
      <c r="N58" t="s" s="14">
        <v>3387</v>
      </c>
    </row>
    <row r="59">
      <c r="D59" t="s" s="29">
        <v>3117</v>
      </c>
      <c r="E59" t="s" s="4">
        <v>3236</v>
      </c>
      <c r="F59" t="s" s="4">
        <v>3237</v>
      </c>
      <c r="G59" t="s" s="4">
        <v>3238</v>
      </c>
      <c r="H59" t="s" s="4">
        <v>3239</v>
      </c>
      <c r="I59" t="s" s="4">
        <v>3240</v>
      </c>
      <c r="J59" t="s" s="4">
        <v>3241</v>
      </c>
      <c r="K59" t="s" s="4">
        <v>3242</v>
      </c>
      <c r="L59" t="s" s="4">
        <v>3243</v>
      </c>
      <c r="M59" t="s" s="4">
        <v>3244</v>
      </c>
      <c r="N59" t="s" s="14">
        <v>3388</v>
      </c>
    </row>
    <row r="60">
      <c r="D60" t="s" s="29">
        <v>3118</v>
      </c>
      <c r="E60" t="s" s="4">
        <v>3245</v>
      </c>
      <c r="F60" t="s" s="4">
        <v>3246</v>
      </c>
      <c r="G60" t="s" s="4">
        <v>3247</v>
      </c>
      <c r="H60" t="s" s="4">
        <v>3248</v>
      </c>
      <c r="I60" t="s" s="4">
        <v>3249</v>
      </c>
      <c r="J60" t="s" s="4">
        <v>3250</v>
      </c>
      <c r="K60" t="s" s="4">
        <v>3251</v>
      </c>
      <c r="L60" t="s" s="4">
        <v>3252</v>
      </c>
      <c r="M60" t="s" s="4">
        <v>3253</v>
      </c>
      <c r="N60" t="s" s="14">
        <v>3389</v>
      </c>
    </row>
    <row r="61">
      <c r="D61" t="s" s="29">
        <v>3119</v>
      </c>
      <c r="E61" t="s" s="4">
        <v>3254</v>
      </c>
      <c r="F61" t="s" s="4">
        <v>3255</v>
      </c>
      <c r="G61" t="s" s="4">
        <v>3256</v>
      </c>
      <c r="H61" t="s" s="4">
        <v>3257</v>
      </c>
      <c r="I61" t="s" s="4">
        <v>3258</v>
      </c>
      <c r="J61" t="s" s="4">
        <v>3259</v>
      </c>
      <c r="K61" t="s" s="4">
        <v>3260</v>
      </c>
      <c r="L61" t="s" s="4">
        <v>3261</v>
      </c>
      <c r="M61" t="s" s="4">
        <v>3262</v>
      </c>
      <c r="N61" t="s" s="14">
        <v>3390</v>
      </c>
    </row>
    <row r="62">
      <c r="D62" t="s" s="29">
        <v>3120</v>
      </c>
      <c r="E62" t="s" s="4">
        <v>3263</v>
      </c>
      <c r="F62" t="s" s="4">
        <v>3264</v>
      </c>
      <c r="G62" t="s" s="4">
        <v>3265</v>
      </c>
      <c r="H62" t="s" s="4">
        <v>3266</v>
      </c>
      <c r="I62" t="s" s="4">
        <v>3267</v>
      </c>
      <c r="J62" t="s" s="4">
        <v>3268</v>
      </c>
      <c r="K62" t="s" s="4">
        <v>3269</v>
      </c>
      <c r="L62" t="s" s="4">
        <v>3270</v>
      </c>
      <c r="M62" t="s" s="4">
        <v>3271</v>
      </c>
      <c r="N62" t="s" s="14">
        <v>3391</v>
      </c>
    </row>
    <row r="63">
      <c r="D63" t="s" s="29">
        <v>3121</v>
      </c>
      <c r="E63" t="s" s="4">
        <v>3272</v>
      </c>
      <c r="F63" t="s" s="4">
        <v>3273</v>
      </c>
      <c r="G63" t="s" s="4">
        <v>3274</v>
      </c>
      <c r="H63" t="s" s="4">
        <v>3275</v>
      </c>
      <c r="I63" t="s" s="4">
        <v>3276</v>
      </c>
      <c r="J63" t="s" s="4">
        <v>3277</v>
      </c>
      <c r="K63" t="s" s="4">
        <v>3278</v>
      </c>
      <c r="L63" t="s" s="4">
        <v>3279</v>
      </c>
      <c r="M63" t="s" s="4">
        <v>3280</v>
      </c>
      <c r="N63" t="s" s="14">
        <v>3392</v>
      </c>
    </row>
    <row r="64">
      <c r="D64" t="s" s="29">
        <v>3122</v>
      </c>
      <c r="E64" t="s" s="4">
        <v>3281</v>
      </c>
      <c r="F64" t="s" s="4">
        <v>3282</v>
      </c>
      <c r="G64" t="s" s="4">
        <v>3283</v>
      </c>
      <c r="H64" t="s" s="4">
        <v>3284</v>
      </c>
      <c r="I64" t="s" s="4">
        <v>3285</v>
      </c>
      <c r="J64" t="s" s="4">
        <v>3286</v>
      </c>
      <c r="K64" t="s" s="4">
        <v>3287</v>
      </c>
      <c r="L64" t="s" s="4">
        <v>3288</v>
      </c>
      <c r="M64" t="s" s="4">
        <v>3289</v>
      </c>
      <c r="N64" t="s" s="14">
        <v>3393</v>
      </c>
    </row>
    <row r="65">
      <c r="D65" t="s" s="29">
        <v>3123</v>
      </c>
      <c r="E65" t="s" s="4">
        <v>3290</v>
      </c>
      <c r="F65" t="s" s="4">
        <v>3291</v>
      </c>
      <c r="G65" t="s" s="4">
        <v>3292</v>
      </c>
      <c r="H65" t="s" s="4">
        <v>3293</v>
      </c>
      <c r="I65" t="s" s="4">
        <v>3294</v>
      </c>
      <c r="J65" t="s" s="4">
        <v>3295</v>
      </c>
      <c r="K65" t="s" s="4">
        <v>3296</v>
      </c>
      <c r="L65" t="s" s="4">
        <v>3297</v>
      </c>
      <c r="M65" t="s" s="4">
        <v>3298</v>
      </c>
      <c r="N65" t="s" s="14">
        <v>3394</v>
      </c>
    </row>
    <row r="66">
      <c r="D66" t="s" s="29">
        <v>3124</v>
      </c>
      <c r="E66" t="s" s="4">
        <v>3299</v>
      </c>
      <c r="F66" t="s" s="4">
        <v>3300</v>
      </c>
      <c r="G66" t="s" s="4">
        <v>3301</v>
      </c>
      <c r="H66" t="s" s="4">
        <v>3302</v>
      </c>
      <c r="I66" t="s" s="4">
        <v>3303</v>
      </c>
      <c r="J66" t="s" s="4">
        <v>3304</v>
      </c>
      <c r="K66" t="s" s="4">
        <v>3305</v>
      </c>
      <c r="L66" t="s" s="4">
        <v>3306</v>
      </c>
      <c r="M66" t="s" s="4">
        <v>3307</v>
      </c>
      <c r="N66" t="s" s="14">
        <v>3395</v>
      </c>
    </row>
    <row r="67">
      <c r="D67" t="s" s="29">
        <v>3125</v>
      </c>
      <c r="E67" t="s" s="4">
        <v>3308</v>
      </c>
      <c r="F67" t="s" s="4">
        <v>3309</v>
      </c>
      <c r="G67" t="s" s="4">
        <v>3310</v>
      </c>
      <c r="H67" t="s" s="4">
        <v>3311</v>
      </c>
      <c r="I67" t="s" s="4">
        <v>3312</v>
      </c>
      <c r="J67" t="s" s="4">
        <v>3313</v>
      </c>
      <c r="K67" t="s" s="4">
        <v>3314</v>
      </c>
      <c r="L67" t="s" s="4">
        <v>3315</v>
      </c>
      <c r="M67" t="s" s="4">
        <v>3316</v>
      </c>
      <c r="N67" t="s" s="14">
        <v>3396</v>
      </c>
    </row>
    <row r="68">
      <c r="D68" t="s" s="29">
        <v>3126</v>
      </c>
      <c r="E68" t="s" s="4">
        <v>3317</v>
      </c>
      <c r="F68" t="s" s="4">
        <v>3318</v>
      </c>
      <c r="G68" t="s" s="4">
        <v>3319</v>
      </c>
      <c r="H68" t="s" s="4">
        <v>3320</v>
      </c>
      <c r="I68" t="s" s="4">
        <v>3321</v>
      </c>
      <c r="J68" t="s" s="4">
        <v>3322</v>
      </c>
      <c r="K68" t="s" s="4">
        <v>3323</v>
      </c>
      <c r="L68" t="s" s="4">
        <v>3324</v>
      </c>
      <c r="M68" t="s" s="4">
        <v>3325</v>
      </c>
      <c r="N68" t="s" s="14">
        <v>3397</v>
      </c>
    </row>
    <row r="69">
      <c r="D69" t="s" s="29">
        <v>3127</v>
      </c>
      <c r="E69" t="s" s="4">
        <v>3326</v>
      </c>
      <c r="F69" t="s" s="4">
        <v>3327</v>
      </c>
      <c r="G69" t="s" s="4">
        <v>3328</v>
      </c>
      <c r="H69" t="s" s="4">
        <v>3329</v>
      </c>
      <c r="I69" s="8"/>
      <c r="J69" t="s" s="4">
        <v>3330</v>
      </c>
      <c r="K69" t="s" s="4">
        <v>3331</v>
      </c>
      <c r="L69" t="s" s="4">
        <v>3332</v>
      </c>
      <c r="M69" t="s" s="4">
        <v>3333</v>
      </c>
      <c r="N69" t="s" s="14">
        <v>3398</v>
      </c>
      <c r="O69" t="s" s="14">
        <v>2336</v>
      </c>
    </row>
    <row r="70">
      <c r="D70" t="s" s="29">
        <v>3128</v>
      </c>
      <c r="E70" t="s" s="4">
        <v>3334</v>
      </c>
      <c r="F70" t="s" s="4">
        <v>3335</v>
      </c>
      <c r="G70" s="8"/>
      <c r="H70" s="8"/>
      <c r="I70" s="8"/>
      <c r="J70" s="8"/>
      <c r="K70" s="8"/>
      <c r="L70" s="8"/>
      <c r="M70" s="8"/>
      <c r="N70" t="s" s="14">
        <v>3399</v>
      </c>
    </row>
    <row r="71">
      <c r="D71" t="s" s="29">
        <v>3129</v>
      </c>
      <c r="E71" t="s" s="4">
        <v>3336</v>
      </c>
      <c r="F71" t="s" s="4">
        <v>3337</v>
      </c>
      <c r="G71" s="8"/>
      <c r="H71" s="8"/>
      <c r="I71" s="8"/>
      <c r="J71" s="8"/>
      <c r="K71" s="8"/>
      <c r="L71" s="8"/>
      <c r="M71" s="8"/>
      <c r="N71" t="s" s="14">
        <v>3400</v>
      </c>
    </row>
    <row r="72">
      <c r="D72" t="s" s="29">
        <v>3130</v>
      </c>
      <c r="E72" t="s" s="4">
        <v>3338</v>
      </c>
      <c r="F72" t="s" s="4">
        <v>3339</v>
      </c>
      <c r="G72" s="8"/>
      <c r="H72" s="8"/>
      <c r="I72" s="8"/>
      <c r="J72" s="8"/>
      <c r="K72" s="8"/>
      <c r="L72" s="8"/>
      <c r="M72" s="8"/>
      <c r="N72" t="s" s="14">
        <v>3401</v>
      </c>
    </row>
    <row r="73">
      <c r="D73" t="s" s="29">
        <v>3131</v>
      </c>
      <c r="E73" t="s" s="4">
        <v>3340</v>
      </c>
      <c r="F73" t="s" s="4">
        <v>3341</v>
      </c>
      <c r="G73" s="8"/>
      <c r="H73" s="8"/>
      <c r="I73" s="8"/>
      <c r="J73" s="8"/>
      <c r="K73" s="8"/>
      <c r="L73" s="8"/>
      <c r="M73" s="8"/>
      <c r="N73" t="s" s="14">
        <v>3402</v>
      </c>
    </row>
    <row r="74">
      <c r="D74" t="s" s="29">
        <v>3132</v>
      </c>
      <c r="E74" t="s" s="4">
        <v>3342</v>
      </c>
      <c r="F74" t="s" s="4">
        <v>3343</v>
      </c>
      <c r="G74" s="8"/>
      <c r="H74" s="8"/>
      <c r="I74" s="8"/>
      <c r="J74" s="8"/>
      <c r="K74" s="8"/>
      <c r="L74" s="8"/>
      <c r="M74" s="8"/>
      <c r="N74" t="s" s="14">
        <v>3403</v>
      </c>
    </row>
    <row r="75">
      <c r="D75" t="s" s="29">
        <v>3133</v>
      </c>
      <c r="E75" t="s" s="4">
        <v>3344</v>
      </c>
      <c r="F75" t="s" s="4">
        <v>3345</v>
      </c>
      <c r="G75" s="8"/>
      <c r="H75" s="8"/>
      <c r="I75" s="8"/>
      <c r="J75" s="8"/>
      <c r="K75" s="8"/>
      <c r="L75" s="8"/>
      <c r="M75" s="8"/>
      <c r="N75" t="s" s="14">
        <v>3404</v>
      </c>
    </row>
    <row r="76">
      <c r="D76" t="s" s="29">
        <v>3134</v>
      </c>
      <c r="E76" t="s" s="4">
        <v>3346</v>
      </c>
      <c r="F76" t="s" s="4">
        <v>3347</v>
      </c>
      <c r="G76" s="8"/>
      <c r="H76" s="8"/>
      <c r="I76" s="8"/>
      <c r="J76" s="8"/>
      <c r="K76" s="8"/>
      <c r="L76" s="8"/>
      <c r="M76" s="8"/>
      <c r="N76" t="s" s="14">
        <v>3405</v>
      </c>
    </row>
    <row r="77">
      <c r="D77" t="s" s="29">
        <v>3135</v>
      </c>
      <c r="E77" t="s" s="4">
        <v>3348</v>
      </c>
      <c r="F77" t="s" s="4">
        <v>3349</v>
      </c>
      <c r="G77" s="8"/>
      <c r="H77" s="8"/>
      <c r="I77" s="8"/>
      <c r="J77" s="8"/>
      <c r="K77" s="8"/>
      <c r="L77" s="8"/>
      <c r="M77" s="8"/>
      <c r="N77" t="s" s="14">
        <v>3406</v>
      </c>
    </row>
    <row r="78">
      <c r="D78" t="s" s="29">
        <v>3136</v>
      </c>
      <c r="E78" t="s" s="4">
        <v>3350</v>
      </c>
      <c r="F78" t="s" s="4">
        <v>3351</v>
      </c>
      <c r="G78" s="8"/>
      <c r="H78" s="8"/>
      <c r="I78" s="8"/>
      <c r="J78" s="8"/>
      <c r="K78" s="8"/>
      <c r="L78" s="8"/>
      <c r="M78" s="8"/>
      <c r="N78" t="s" s="14">
        <v>3407</v>
      </c>
    </row>
    <row r="79">
      <c r="D79" t="s" s="29">
        <v>3137</v>
      </c>
      <c r="E79" t="s" s="4">
        <v>3352</v>
      </c>
      <c r="F79" t="s" s="4">
        <v>3353</v>
      </c>
      <c r="G79" s="8"/>
      <c r="H79" s="8"/>
      <c r="I79" s="8"/>
      <c r="J79" s="8"/>
      <c r="K79" s="8"/>
      <c r="L79" s="8"/>
      <c r="M79" s="8"/>
      <c r="N79" t="s" s="14">
        <v>3408</v>
      </c>
    </row>
    <row r="80">
      <c r="D80" t="s" s="29">
        <v>3138</v>
      </c>
      <c r="E80" t="s" s="4">
        <v>3354</v>
      </c>
      <c r="F80" t="s" s="4">
        <v>3355</v>
      </c>
      <c r="G80" s="8"/>
      <c r="H80" s="8"/>
      <c r="I80" s="8"/>
      <c r="J80" s="8"/>
      <c r="K80" s="8"/>
      <c r="L80" s="8"/>
      <c r="M80" s="8"/>
      <c r="N80" t="s" s="14">
        <v>3409</v>
      </c>
    </row>
    <row r="81">
      <c r="D81" t="s" s="29">
        <v>3139</v>
      </c>
      <c r="E81" t="s" s="4">
        <v>3356</v>
      </c>
      <c r="F81" t="s" s="4">
        <v>3357</v>
      </c>
      <c r="G81" s="8"/>
      <c r="H81" s="8"/>
      <c r="I81" s="8"/>
      <c r="J81" s="8"/>
      <c r="K81" s="8"/>
      <c r="L81" s="8"/>
      <c r="M81" s="8"/>
      <c r="N81" t="s" s="14">
        <v>3410</v>
      </c>
    </row>
    <row r="82">
      <c r="D82" t="s" s="29">
        <v>3140</v>
      </c>
      <c r="E82" t="s" s="4">
        <v>3358</v>
      </c>
      <c r="F82" t="s" s="4">
        <v>3359</v>
      </c>
      <c r="G82" s="8"/>
      <c r="H82" s="8"/>
      <c r="I82" s="8"/>
      <c r="J82" s="8"/>
      <c r="K82" s="8"/>
      <c r="L82" s="8"/>
      <c r="M82" s="8"/>
      <c r="N82" t="s" s="14">
        <v>3411</v>
      </c>
    </row>
    <row r="83">
      <c r="D83" t="s" s="29">
        <v>3141</v>
      </c>
      <c r="E83" t="s" s="4">
        <v>3360</v>
      </c>
      <c r="F83" t="s" s="4">
        <v>3361</v>
      </c>
      <c r="G83" s="8"/>
      <c r="H83" s="8"/>
      <c r="I83" s="8"/>
      <c r="J83" s="8"/>
      <c r="K83" s="8"/>
      <c r="L83" s="8"/>
      <c r="M83" s="8"/>
      <c r="N83" t="s" s="14">
        <v>3412</v>
      </c>
    </row>
    <row r="84">
      <c r="D84" t="s" s="29">
        <v>3142</v>
      </c>
      <c r="E84" t="s" s="4">
        <v>3362</v>
      </c>
      <c r="F84" t="s" s="4">
        <v>3363</v>
      </c>
      <c r="G84" s="8"/>
      <c r="H84" s="8"/>
      <c r="I84" s="8"/>
      <c r="J84" t="s" s="4">
        <v>3364</v>
      </c>
      <c r="K84" t="s" s="4">
        <v>3365</v>
      </c>
      <c r="L84" t="s" s="4">
        <v>3366</v>
      </c>
      <c r="M84" t="s" s="4">
        <v>3367</v>
      </c>
      <c r="N84" t="s" s="14">
        <v>3413</v>
      </c>
      <c r="O84" t="s" s="14">
        <v>2336</v>
      </c>
    </row>
    <row r="85">
      <c r="D85" t="s" s="29">
        <v>3143</v>
      </c>
      <c r="E85" t="s" s="4">
        <v>3368</v>
      </c>
      <c r="F85" t="s" s="4">
        <v>3369</v>
      </c>
      <c r="G85" s="8"/>
      <c r="H85" s="8"/>
      <c r="I85" s="8"/>
      <c r="J85" t="s" s="4">
        <v>3370</v>
      </c>
      <c r="K85" t="s" s="4">
        <v>3371</v>
      </c>
      <c r="L85" t="s" s="4">
        <v>3372</v>
      </c>
      <c r="M85" t="s" s="4">
        <v>3373</v>
      </c>
      <c r="N85" t="s" s="14">
        <v>3414</v>
      </c>
      <c r="O85" t="s" s="14">
        <v>2336</v>
      </c>
    </row>
    <row r="86">
      <c r="D86" t="s" s="29">
        <v>3144</v>
      </c>
      <c r="E86" s="8"/>
      <c r="F86" s="8"/>
      <c r="G86" s="8"/>
      <c r="H86" s="8"/>
      <c r="I86" s="8"/>
      <c r="J86" t="s" s="4">
        <v>3374</v>
      </c>
      <c r="K86" s="8"/>
      <c r="L86" s="8"/>
      <c r="M86" t="s" s="4">
        <v>3375</v>
      </c>
      <c r="N86" t="s" s="14">
        <v>3414</v>
      </c>
      <c r="O86" t="s" s="14">
        <v>2333</v>
      </c>
    </row>
    <row r="87">
      <c r="D87" t="s" s="29">
        <v>3145</v>
      </c>
      <c r="E87" s="8"/>
      <c r="F87" s="8"/>
      <c r="G87" s="8"/>
      <c r="H87" s="8"/>
      <c r="I87" s="8"/>
      <c r="J87" t="s" s="4">
        <v>3376</v>
      </c>
      <c r="K87" s="8"/>
      <c r="L87" s="8"/>
      <c r="M87" t="s" s="4">
        <v>3377</v>
      </c>
      <c r="N87" t="s" s="14">
        <v>3414</v>
      </c>
    </row>
    <row r="88">
      <c r="E88" t="s" s="18">
        <v>3018</v>
      </c>
      <c r="F88" t="s" s="18">
        <v>3417</v>
      </c>
      <c r="G88" t="s" s="18">
        <v>3418</v>
      </c>
      <c r="H88" t="s" s="18">
        <v>3421</v>
      </c>
      <c r="I88" t="s" s="9">
        <v>3423</v>
      </c>
      <c r="J88" t="s" s="18">
        <v>2365</v>
      </c>
      <c r="K88" t="s" s="18">
        <v>3425</v>
      </c>
      <c r="L88" t="s" s="18">
        <v>3427</v>
      </c>
      <c r="M88" t="s" s="18">
        <v>2888</v>
      </c>
    </row>
    <row r="89">
      <c r="J89" t="s" s="14">
        <v>2338</v>
      </c>
      <c r="K89" t="s" s="14">
        <v>2338</v>
      </c>
      <c r="L89" t="s" s="14">
        <v>2338</v>
      </c>
      <c r="M89" t="s" s="14">
        <v>2338</v>
      </c>
    </row>
    <row r="90">
      <c r="E90" t="s" s="14">
        <v>3415</v>
      </c>
      <c r="G90" t="s" s="14">
        <v>3419</v>
      </c>
    </row>
    <row r="91">
      <c r="E91" t="s" s="14">
        <v>3416</v>
      </c>
    </row>
    <row r="92">
      <c r="E92" t="s" s="19">
        <v>360</v>
      </c>
      <c r="F92" t="s" s="19">
        <v>360</v>
      </c>
      <c r="G92" t="s" s="19">
        <v>360</v>
      </c>
      <c r="H92" t="s" s="19">
        <v>624</v>
      </c>
      <c r="I92" t="s" s="10">
        <v>3424</v>
      </c>
      <c r="J92" t="s" s="19">
        <v>360</v>
      </c>
      <c r="K92" t="s" s="19">
        <v>360</v>
      </c>
      <c r="L92" t="s" s="19">
        <v>360</v>
      </c>
      <c r="M92" t="s" s="19">
        <v>360</v>
      </c>
    </row>
    <row r="93">
      <c r="E93" t="s" s="19">
        <v>2326</v>
      </c>
      <c r="F93" t="s" s="19">
        <v>2326</v>
      </c>
      <c r="G93" t="s" s="19">
        <v>2326</v>
      </c>
      <c r="H93" t="s" s="19">
        <v>2326</v>
      </c>
      <c r="J93" t="s" s="19">
        <v>2326</v>
      </c>
      <c r="K93" t="s" s="19">
        <v>2326</v>
      </c>
      <c r="L93" t="s" s="19">
        <v>2326</v>
      </c>
      <c r="M93" t="s" s="19">
        <v>2326</v>
      </c>
    </row>
    <row r="94">
      <c r="E94" t="s" s="19">
        <v>3021</v>
      </c>
      <c r="F94" t="s" s="19">
        <v>2586</v>
      </c>
      <c r="G94" t="s" s="19">
        <v>3420</v>
      </c>
      <c r="J94" t="s" s="19">
        <v>1894</v>
      </c>
      <c r="K94" t="s" s="19">
        <v>1894</v>
      </c>
      <c r="L94" t="s" s="19">
        <v>1894</v>
      </c>
      <c r="M94" t="s" s="19">
        <v>1894</v>
      </c>
    </row>
    <row r="95">
      <c r="K95" t="s" s="19">
        <v>3426</v>
      </c>
      <c r="L95" t="s" s="19">
        <v>3428</v>
      </c>
      <c r="M95" t="s" s="19">
        <v>2889</v>
      </c>
    </row>
    <row r="96">
      <c r="H96" t="s" s="19">
        <v>3422</v>
      </c>
    </row>
    <row r="97">
      <c r="B97" t="s" s="11">
        <v>112</v>
      </c>
    </row>
    <row r="98">
      <c r="B98" t="s" s="11">
        <v>3081</v>
      </c>
    </row>
    <row r="99">
      <c r="B99" t="s" s="11">
        <v>489</v>
      </c>
    </row>
    <row r="100">
      <c r="B100" t="s" s="11">
        <v>113</v>
      </c>
    </row>
    <row r="101">
      <c r="B101" t="s" s="26">
        <v>2339</v>
      </c>
    </row>
    <row r="102">
      <c r="B102" t="s" s="11">
        <v>2327</v>
      </c>
    </row>
    <row r="103">
      <c r="B103" t="s" s="12">
        <v>3429</v>
      </c>
    </row>
    <row r="105">
      <c r="E105" t="s" s="20">
        <v>3098</v>
      </c>
      <c r="F105" t="s" s="20">
        <v>3099</v>
      </c>
      <c r="G105" t="s" s="20">
        <v>3100</v>
      </c>
      <c r="H105" t="s" s="20">
        <v>3101</v>
      </c>
      <c r="I105" t="s" s="20">
        <v>3103</v>
      </c>
      <c r="J105" t="s" s="20">
        <v>3104</v>
      </c>
      <c r="K105" t="s" s="20">
        <v>3105</v>
      </c>
      <c r="L105" t="s" s="20">
        <v>3106</v>
      </c>
    </row>
    <row r="106">
      <c r="D106" t="s" s="29">
        <v>3107</v>
      </c>
      <c r="E106" t="s" s="4">
        <v>987</v>
      </c>
      <c r="F106" t="s" s="4">
        <v>988</v>
      </c>
      <c r="G106" t="s" s="4">
        <v>989</v>
      </c>
      <c r="H106" t="s" s="4">
        <v>999</v>
      </c>
      <c r="I106" t="s" s="4">
        <v>3434</v>
      </c>
      <c r="J106" t="s" s="4">
        <v>1009</v>
      </c>
      <c r="K106" t="s" s="4">
        <v>3435</v>
      </c>
      <c r="L106" t="s" s="4">
        <v>3436</v>
      </c>
      <c r="M106" t="s" s="14">
        <v>3378</v>
      </c>
    </row>
    <row r="107">
      <c r="D107" t="s" s="29">
        <v>3108</v>
      </c>
      <c r="E107" t="s" s="4">
        <v>980</v>
      </c>
      <c r="F107" t="s" s="4">
        <v>3437</v>
      </c>
      <c r="G107" t="s" s="4">
        <v>990</v>
      </c>
      <c r="H107" t="s" s="4">
        <v>1000</v>
      </c>
      <c r="I107" t="s" s="4">
        <v>3438</v>
      </c>
      <c r="J107" t="s" s="4">
        <v>1010</v>
      </c>
      <c r="K107" t="s" s="4">
        <v>3439</v>
      </c>
      <c r="L107" t="s" s="4">
        <v>3440</v>
      </c>
      <c r="M107" t="s" s="14">
        <v>3379</v>
      </c>
    </row>
    <row r="108">
      <c r="D108" t="s" s="29">
        <v>3109</v>
      </c>
      <c r="E108" t="s" s="4">
        <v>3441</v>
      </c>
      <c r="F108" t="s" s="4">
        <v>3442</v>
      </c>
      <c r="G108" t="s" s="4">
        <v>3443</v>
      </c>
      <c r="H108" t="s" s="4">
        <v>3444</v>
      </c>
      <c r="I108" t="s" s="4">
        <v>3445</v>
      </c>
      <c r="J108" t="s" s="4">
        <v>3446</v>
      </c>
      <c r="K108" t="s" s="4">
        <v>3447</v>
      </c>
      <c r="L108" t="s" s="4">
        <v>3448</v>
      </c>
      <c r="M108" t="s" s="14">
        <v>3607</v>
      </c>
    </row>
    <row r="109">
      <c r="D109" t="s" s="29">
        <v>3110</v>
      </c>
      <c r="E109" t="s" s="4">
        <v>981</v>
      </c>
      <c r="F109" t="s" s="4">
        <v>3449</v>
      </c>
      <c r="G109" t="s" s="4">
        <v>991</v>
      </c>
      <c r="H109" t="s" s="4">
        <v>1001</v>
      </c>
      <c r="I109" t="s" s="4">
        <v>3450</v>
      </c>
      <c r="J109" t="s" s="4">
        <v>1011</v>
      </c>
      <c r="K109" t="s" s="4">
        <v>3451</v>
      </c>
      <c r="L109" t="s" s="4">
        <v>3452</v>
      </c>
      <c r="M109" t="s" s="14">
        <v>3608</v>
      </c>
    </row>
    <row r="110">
      <c r="D110" t="s" s="29">
        <v>3111</v>
      </c>
      <c r="E110" t="s" s="4">
        <v>3453</v>
      </c>
      <c r="F110" t="s" s="4">
        <v>3454</v>
      </c>
      <c r="G110" t="s" s="4">
        <v>3455</v>
      </c>
      <c r="H110" t="s" s="4">
        <v>3456</v>
      </c>
      <c r="I110" t="s" s="4">
        <v>3457</v>
      </c>
      <c r="J110" t="s" s="4">
        <v>3458</v>
      </c>
      <c r="K110" t="s" s="4">
        <v>3459</v>
      </c>
      <c r="L110" t="s" s="4">
        <v>3460</v>
      </c>
      <c r="M110" t="s" s="14">
        <v>3609</v>
      </c>
    </row>
    <row r="111">
      <c r="D111" t="s" s="29">
        <v>3112</v>
      </c>
      <c r="E111" t="s" s="4">
        <v>982</v>
      </c>
      <c r="F111" t="s" s="4">
        <v>3461</v>
      </c>
      <c r="G111" t="s" s="4">
        <v>992</v>
      </c>
      <c r="H111" t="s" s="4">
        <v>1002</v>
      </c>
      <c r="I111" t="s" s="4">
        <v>3462</v>
      </c>
      <c r="J111" t="s" s="4">
        <v>1012</v>
      </c>
      <c r="K111" t="s" s="4">
        <v>3463</v>
      </c>
      <c r="L111" t="s" s="4">
        <v>3464</v>
      </c>
      <c r="M111" t="s" s="14">
        <v>3380</v>
      </c>
    </row>
    <row r="112">
      <c r="D112" t="s" s="29">
        <v>3113</v>
      </c>
      <c r="E112" t="s" s="4">
        <v>983</v>
      </c>
      <c r="F112" t="s" s="4">
        <v>3465</v>
      </c>
      <c r="G112" t="s" s="4">
        <v>993</v>
      </c>
      <c r="H112" t="s" s="4">
        <v>1003</v>
      </c>
      <c r="I112" t="s" s="4">
        <v>3466</v>
      </c>
      <c r="J112" t="s" s="4">
        <v>1013</v>
      </c>
      <c r="K112" t="s" s="4">
        <v>3467</v>
      </c>
      <c r="L112" t="s" s="4">
        <v>3468</v>
      </c>
      <c r="M112" t="s" s="14">
        <v>3381</v>
      </c>
    </row>
    <row r="113">
      <c r="D113" t="s" s="29">
        <v>3114</v>
      </c>
      <c r="E113" t="s" s="4">
        <v>3469</v>
      </c>
      <c r="F113" t="s" s="4">
        <v>3470</v>
      </c>
      <c r="G113" t="s" s="4">
        <v>3471</v>
      </c>
      <c r="H113" t="s" s="4">
        <v>3472</v>
      </c>
      <c r="I113" t="s" s="4">
        <v>3473</v>
      </c>
      <c r="J113" t="s" s="4">
        <v>3474</v>
      </c>
      <c r="K113" t="s" s="4">
        <v>3475</v>
      </c>
      <c r="L113" t="s" s="4">
        <v>3476</v>
      </c>
      <c r="M113" t="s" s="14">
        <v>3383</v>
      </c>
    </row>
    <row r="114">
      <c r="D114" t="s" s="29">
        <v>3115</v>
      </c>
      <c r="E114" t="s" s="4">
        <v>3477</v>
      </c>
      <c r="F114" t="s" s="4">
        <v>3478</v>
      </c>
      <c r="G114" t="s" s="4">
        <v>994</v>
      </c>
      <c r="H114" t="s" s="4">
        <v>1004</v>
      </c>
      <c r="I114" t="s" s="4">
        <v>3479</v>
      </c>
      <c r="J114" t="s" s="4">
        <v>1014</v>
      </c>
      <c r="K114" t="s" s="4">
        <v>3480</v>
      </c>
      <c r="L114" t="s" s="4">
        <v>3481</v>
      </c>
      <c r="M114" t="s" s="14">
        <v>3384</v>
      </c>
    </row>
    <row r="115">
      <c r="D115" t="s" s="29">
        <v>3116</v>
      </c>
      <c r="E115" t="s" s="4">
        <v>984</v>
      </c>
      <c r="F115" t="s" s="4">
        <v>3482</v>
      </c>
      <c r="G115" t="s" s="4">
        <v>995</v>
      </c>
      <c r="H115" t="s" s="4">
        <v>1005</v>
      </c>
      <c r="I115" t="s" s="4">
        <v>3483</v>
      </c>
      <c r="J115" t="s" s="4">
        <v>1015</v>
      </c>
      <c r="K115" t="s" s="4">
        <v>3484</v>
      </c>
      <c r="L115" t="s" s="4">
        <v>3485</v>
      </c>
      <c r="M115" t="s" s="14">
        <v>3610</v>
      </c>
    </row>
    <row r="116">
      <c r="D116" t="s" s="29">
        <v>3117</v>
      </c>
      <c r="E116" t="s" s="4">
        <v>3486</v>
      </c>
      <c r="F116" t="s" s="4">
        <v>3487</v>
      </c>
      <c r="G116" t="s" s="4">
        <v>3488</v>
      </c>
      <c r="H116" t="s" s="4">
        <v>3489</v>
      </c>
      <c r="I116" t="s" s="4">
        <v>3490</v>
      </c>
      <c r="J116" t="s" s="4">
        <v>3491</v>
      </c>
      <c r="K116" t="s" s="4">
        <v>3492</v>
      </c>
      <c r="L116" t="s" s="4">
        <v>3493</v>
      </c>
      <c r="M116" t="s" s="14">
        <v>3611</v>
      </c>
    </row>
    <row r="117">
      <c r="D117" t="s" s="29">
        <v>3118</v>
      </c>
      <c r="E117" t="s" s="4">
        <v>985</v>
      </c>
      <c r="F117" t="s" s="4">
        <v>3494</v>
      </c>
      <c r="G117" t="s" s="4">
        <v>996</v>
      </c>
      <c r="H117" t="s" s="4">
        <v>1006</v>
      </c>
      <c r="I117" t="s" s="4">
        <v>3495</v>
      </c>
      <c r="J117" t="s" s="4">
        <v>1016</v>
      </c>
      <c r="K117" t="s" s="4">
        <v>3496</v>
      </c>
      <c r="L117" t="s" s="4">
        <v>3497</v>
      </c>
      <c r="M117" t="s" s="14">
        <v>3612</v>
      </c>
    </row>
    <row r="118">
      <c r="D118" t="s" s="29">
        <v>3119</v>
      </c>
      <c r="E118" t="s" s="4">
        <v>986</v>
      </c>
      <c r="F118" t="s" s="4">
        <v>3498</v>
      </c>
      <c r="G118" t="s" s="4">
        <v>997</v>
      </c>
      <c r="H118" t="s" s="4">
        <v>1007</v>
      </c>
      <c r="I118" t="s" s="4">
        <v>3499</v>
      </c>
      <c r="J118" t="s" s="4">
        <v>1017</v>
      </c>
      <c r="K118" t="s" s="4">
        <v>3500</v>
      </c>
      <c r="L118" t="s" s="4">
        <v>3501</v>
      </c>
      <c r="M118" t="s" s="14">
        <v>3613</v>
      </c>
    </row>
    <row r="119">
      <c r="D119" t="s" s="29">
        <v>3120</v>
      </c>
      <c r="E119" t="s" s="4">
        <v>3502</v>
      </c>
      <c r="F119" t="s" s="4">
        <v>3503</v>
      </c>
      <c r="G119" t="s" s="4">
        <v>998</v>
      </c>
      <c r="H119" t="s" s="4">
        <v>1008</v>
      </c>
      <c r="I119" t="s" s="4">
        <v>3504</v>
      </c>
      <c r="J119" t="s" s="4">
        <v>1018</v>
      </c>
      <c r="K119" t="s" s="4">
        <v>3505</v>
      </c>
      <c r="L119" t="s" s="4">
        <v>3506</v>
      </c>
      <c r="M119" t="s" s="14">
        <v>3614</v>
      </c>
    </row>
    <row r="120">
      <c r="D120" t="s" s="29">
        <v>3121</v>
      </c>
      <c r="E120" t="s" s="4">
        <v>3507</v>
      </c>
      <c r="F120" t="s" s="4">
        <v>3508</v>
      </c>
      <c r="G120" t="s" s="4">
        <v>3509</v>
      </c>
      <c r="H120" t="s" s="4">
        <v>3510</v>
      </c>
      <c r="I120" t="s" s="4">
        <v>3511</v>
      </c>
      <c r="J120" t="s" s="4">
        <v>3512</v>
      </c>
      <c r="K120" t="s" s="4">
        <v>3513</v>
      </c>
      <c r="L120" t="s" s="4">
        <v>3514</v>
      </c>
      <c r="M120" t="s" s="14">
        <v>3615</v>
      </c>
    </row>
    <row r="121">
      <c r="D121" t="s" s="29">
        <v>3122</v>
      </c>
      <c r="E121" t="s" s="4">
        <v>3515</v>
      </c>
      <c r="F121" t="s" s="4">
        <v>3516</v>
      </c>
      <c r="G121" t="s" s="4">
        <v>3517</v>
      </c>
      <c r="H121" t="s" s="4">
        <v>3518</v>
      </c>
      <c r="I121" t="s" s="4">
        <v>3519</v>
      </c>
      <c r="J121" t="s" s="4">
        <v>3520</v>
      </c>
      <c r="K121" t="s" s="4">
        <v>3521</v>
      </c>
      <c r="L121" t="s" s="4">
        <v>3522</v>
      </c>
      <c r="M121" t="s" s="14">
        <v>3616</v>
      </c>
    </row>
    <row r="122">
      <c r="D122" t="s" s="29">
        <v>3123</v>
      </c>
      <c r="E122" t="s" s="4">
        <v>3523</v>
      </c>
      <c r="F122" t="s" s="4">
        <v>3524</v>
      </c>
      <c r="G122" t="s" s="4">
        <v>3525</v>
      </c>
      <c r="H122" t="s" s="4">
        <v>3526</v>
      </c>
      <c r="I122" t="s" s="4">
        <v>3527</v>
      </c>
      <c r="J122" t="s" s="4">
        <v>3528</v>
      </c>
      <c r="K122" t="s" s="4">
        <v>3529</v>
      </c>
      <c r="L122" t="s" s="4">
        <v>3530</v>
      </c>
      <c r="M122" t="s" s="14">
        <v>3617</v>
      </c>
    </row>
    <row r="123">
      <c r="D123" t="s" s="29">
        <v>3124</v>
      </c>
      <c r="E123" t="s" s="4">
        <v>3531</v>
      </c>
      <c r="F123" t="s" s="4">
        <v>3532</v>
      </c>
      <c r="G123" t="s" s="4">
        <v>3533</v>
      </c>
      <c r="H123" t="s" s="4">
        <v>3534</v>
      </c>
      <c r="I123" t="s" s="4">
        <v>3535</v>
      </c>
      <c r="J123" t="s" s="4">
        <v>3536</v>
      </c>
      <c r="K123" t="s" s="4">
        <v>3537</v>
      </c>
      <c r="L123" t="s" s="4">
        <v>3538</v>
      </c>
      <c r="M123" t="s" s="14">
        <v>3394</v>
      </c>
    </row>
    <row r="124">
      <c r="D124" t="s" s="29">
        <v>3125</v>
      </c>
      <c r="E124" t="s" s="4">
        <v>3539</v>
      </c>
      <c r="F124" t="s" s="4">
        <v>3540</v>
      </c>
      <c r="G124" t="s" s="4">
        <v>3541</v>
      </c>
      <c r="H124" t="s" s="4">
        <v>3542</v>
      </c>
      <c r="I124" t="s" s="4">
        <v>3543</v>
      </c>
      <c r="J124" t="s" s="4">
        <v>3544</v>
      </c>
      <c r="K124" t="s" s="4">
        <v>3545</v>
      </c>
      <c r="L124" t="s" s="4">
        <v>3546</v>
      </c>
      <c r="M124" t="s" s="14">
        <v>3395</v>
      </c>
    </row>
    <row r="125">
      <c r="D125" t="s" s="29">
        <v>3126</v>
      </c>
      <c r="E125" t="s" s="4">
        <v>3547</v>
      </c>
      <c r="F125" t="s" s="4">
        <v>3548</v>
      </c>
      <c r="G125" t="s" s="4">
        <v>3549</v>
      </c>
      <c r="H125" t="s" s="4">
        <v>3550</v>
      </c>
      <c r="I125" t="s" s="4">
        <v>3551</v>
      </c>
      <c r="J125" t="s" s="4">
        <v>3552</v>
      </c>
      <c r="K125" t="s" s="4">
        <v>3553</v>
      </c>
      <c r="L125" t="s" s="4">
        <v>3554</v>
      </c>
      <c r="M125" t="s" s="14">
        <v>3396</v>
      </c>
    </row>
    <row r="126">
      <c r="D126" t="s" s="29">
        <v>3430</v>
      </c>
      <c r="E126" t="s" s="4">
        <v>3555</v>
      </c>
      <c r="F126" t="s" s="4">
        <v>3556</v>
      </c>
      <c r="G126" t="s" s="4">
        <v>3557</v>
      </c>
      <c r="H126" t="s" s="4">
        <v>3558</v>
      </c>
      <c r="I126" t="s" s="4">
        <v>3559</v>
      </c>
      <c r="J126" t="s" s="4">
        <v>3560</v>
      </c>
      <c r="K126" t="s" s="4">
        <v>3561</v>
      </c>
      <c r="L126" t="s" s="4">
        <v>3562</v>
      </c>
      <c r="M126" t="s" s="14">
        <v>3398</v>
      </c>
      <c r="N126" t="s" s="14">
        <v>2336</v>
      </c>
    </row>
    <row r="127">
      <c r="D127" t="s" s="29">
        <v>3128</v>
      </c>
      <c r="E127" t="s" s="4">
        <v>3563</v>
      </c>
      <c r="F127" t="s" s="4">
        <v>3564</v>
      </c>
      <c r="G127" s="8"/>
      <c r="H127" s="8"/>
      <c r="I127" s="8"/>
      <c r="J127" s="8"/>
      <c r="K127" s="8"/>
      <c r="L127" s="8"/>
      <c r="M127" t="s" s="14">
        <v>3399</v>
      </c>
    </row>
    <row r="128">
      <c r="D128" t="s" s="29">
        <v>3129</v>
      </c>
      <c r="E128" t="s" s="4">
        <v>3565</v>
      </c>
      <c r="F128" t="s" s="4">
        <v>3566</v>
      </c>
      <c r="G128" s="8"/>
      <c r="H128" s="8"/>
      <c r="I128" s="8"/>
      <c r="J128" s="8"/>
      <c r="K128" s="8"/>
      <c r="L128" s="8"/>
      <c r="M128" t="s" s="14">
        <v>3400</v>
      </c>
    </row>
    <row r="129">
      <c r="D129" t="s" s="29">
        <v>3130</v>
      </c>
      <c r="E129" t="s" s="4">
        <v>3567</v>
      </c>
      <c r="F129" t="s" s="4">
        <v>3568</v>
      </c>
      <c r="G129" s="8"/>
      <c r="H129" s="8"/>
      <c r="I129" s="8"/>
      <c r="J129" s="8"/>
      <c r="K129" s="8"/>
      <c r="L129" s="8"/>
      <c r="M129" t="s" s="14">
        <v>3401</v>
      </c>
    </row>
    <row r="130">
      <c r="D130" t="s" s="29">
        <v>3131</v>
      </c>
      <c r="E130" t="s" s="4">
        <v>3569</v>
      </c>
      <c r="F130" t="s" s="4">
        <v>3570</v>
      </c>
      <c r="G130" s="8"/>
      <c r="H130" s="8"/>
      <c r="I130" s="8"/>
      <c r="J130" s="8"/>
      <c r="K130" s="8"/>
      <c r="L130" s="8"/>
      <c r="M130" t="s" s="14">
        <v>3402</v>
      </c>
    </row>
    <row r="131">
      <c r="D131" t="s" s="29">
        <v>3132</v>
      </c>
      <c r="E131" t="s" s="4">
        <v>3571</v>
      </c>
      <c r="F131" t="s" s="4">
        <v>3572</v>
      </c>
      <c r="G131" s="8"/>
      <c r="H131" s="8"/>
      <c r="I131" s="8"/>
      <c r="J131" s="8"/>
      <c r="K131" s="8"/>
      <c r="L131" s="8"/>
      <c r="M131" t="s" s="14">
        <v>3403</v>
      </c>
    </row>
    <row r="132">
      <c r="D132" t="s" s="29">
        <v>3133</v>
      </c>
      <c r="E132" t="s" s="4">
        <v>3573</v>
      </c>
      <c r="F132" t="s" s="4">
        <v>3574</v>
      </c>
      <c r="G132" s="8"/>
      <c r="H132" s="8"/>
      <c r="I132" s="8"/>
      <c r="J132" s="8"/>
      <c r="K132" s="8"/>
      <c r="L132" s="8"/>
      <c r="M132" t="s" s="14">
        <v>3404</v>
      </c>
    </row>
    <row r="133">
      <c r="D133" t="s" s="29">
        <v>3134</v>
      </c>
      <c r="E133" t="s" s="4">
        <v>3575</v>
      </c>
      <c r="F133" t="s" s="4">
        <v>3576</v>
      </c>
      <c r="G133" s="8"/>
      <c r="H133" s="8"/>
      <c r="I133" s="8"/>
      <c r="J133" s="8"/>
      <c r="K133" s="8"/>
      <c r="L133" s="8"/>
      <c r="M133" t="s" s="14">
        <v>3405</v>
      </c>
    </row>
    <row r="134">
      <c r="D134" t="s" s="29">
        <v>3135</v>
      </c>
      <c r="E134" t="s" s="4">
        <v>3577</v>
      </c>
      <c r="F134" t="s" s="4">
        <v>3578</v>
      </c>
      <c r="G134" s="8"/>
      <c r="H134" s="8"/>
      <c r="I134" s="8"/>
      <c r="J134" s="8"/>
      <c r="K134" s="8"/>
      <c r="L134" s="8"/>
      <c r="M134" t="s" s="14">
        <v>3406</v>
      </c>
    </row>
    <row r="135">
      <c r="D135" t="s" s="29">
        <v>3136</v>
      </c>
      <c r="E135" t="s" s="4">
        <v>3579</v>
      </c>
      <c r="F135" t="s" s="4">
        <v>3580</v>
      </c>
      <c r="G135" s="8"/>
      <c r="H135" s="8"/>
      <c r="I135" s="8"/>
      <c r="J135" s="8"/>
      <c r="K135" s="8"/>
      <c r="L135" s="8"/>
      <c r="M135" t="s" s="14">
        <v>3407</v>
      </c>
    </row>
    <row r="136">
      <c r="D136" t="s" s="29">
        <v>3137</v>
      </c>
      <c r="E136" t="s" s="4">
        <v>3581</v>
      </c>
      <c r="F136" t="s" s="4">
        <v>3582</v>
      </c>
      <c r="G136" s="8"/>
      <c r="H136" s="8"/>
      <c r="I136" s="8"/>
      <c r="J136" s="8"/>
      <c r="K136" s="8"/>
      <c r="L136" s="8"/>
      <c r="M136" t="s" s="14">
        <v>3408</v>
      </c>
    </row>
    <row r="137">
      <c r="D137" t="s" s="29">
        <v>3138</v>
      </c>
      <c r="E137" t="s" s="4">
        <v>3583</v>
      </c>
      <c r="F137" t="s" s="4">
        <v>3584</v>
      </c>
      <c r="G137" s="8"/>
      <c r="H137" s="8"/>
      <c r="I137" s="8"/>
      <c r="J137" s="8"/>
      <c r="K137" s="8"/>
      <c r="L137" s="8"/>
      <c r="M137" t="s" s="14">
        <v>3409</v>
      </c>
    </row>
    <row r="138">
      <c r="D138" t="s" s="29">
        <v>3139</v>
      </c>
      <c r="E138" t="s" s="4">
        <v>3585</v>
      </c>
      <c r="F138" t="s" s="4">
        <v>3586</v>
      </c>
      <c r="G138" s="8"/>
      <c r="H138" s="8"/>
      <c r="I138" s="8"/>
      <c r="J138" s="8"/>
      <c r="K138" s="8"/>
      <c r="L138" s="8"/>
      <c r="M138" t="s" s="14">
        <v>3410</v>
      </c>
    </row>
    <row r="139">
      <c r="D139" t="s" s="29">
        <v>3140</v>
      </c>
      <c r="E139" t="s" s="4">
        <v>3587</v>
      </c>
      <c r="F139" t="s" s="4">
        <v>3588</v>
      </c>
      <c r="G139" s="8"/>
      <c r="H139" s="8"/>
      <c r="I139" s="8"/>
      <c r="J139" s="8"/>
      <c r="K139" s="8"/>
      <c r="L139" s="8"/>
      <c r="M139" t="s" s="14">
        <v>3411</v>
      </c>
    </row>
    <row r="140">
      <c r="D140" t="s" s="29">
        <v>3141</v>
      </c>
      <c r="E140" t="s" s="4">
        <v>3589</v>
      </c>
      <c r="F140" t="s" s="4">
        <v>3590</v>
      </c>
      <c r="G140" s="8"/>
      <c r="H140" s="8"/>
      <c r="I140" s="8"/>
      <c r="J140" s="8"/>
      <c r="K140" s="8"/>
      <c r="L140" s="8"/>
      <c r="M140" t="s" s="14">
        <v>3412</v>
      </c>
    </row>
    <row r="141">
      <c r="D141" t="s" s="29">
        <v>3431</v>
      </c>
      <c r="E141" t="s" s="4">
        <v>3591</v>
      </c>
      <c r="F141" t="s" s="4">
        <v>3592</v>
      </c>
      <c r="G141" s="8"/>
      <c r="H141" s="8"/>
      <c r="I141" t="s" s="4">
        <v>3593</v>
      </c>
      <c r="J141" t="s" s="4">
        <v>3594</v>
      </c>
      <c r="K141" t="s" s="4">
        <v>3595</v>
      </c>
      <c r="L141" t="s" s="4">
        <v>3596</v>
      </c>
      <c r="M141" t="s" s="14">
        <v>3413</v>
      </c>
      <c r="N141" t="s" s="14">
        <v>2336</v>
      </c>
    </row>
    <row r="142">
      <c r="D142" t="s" s="29">
        <v>3432</v>
      </c>
      <c r="E142" t="s" s="4">
        <v>3597</v>
      </c>
      <c r="F142" t="s" s="4">
        <v>3598</v>
      </c>
      <c r="G142" s="8"/>
      <c r="H142" s="8"/>
      <c r="I142" t="s" s="4">
        <v>3599</v>
      </c>
      <c r="J142" t="s" s="4">
        <v>3600</v>
      </c>
      <c r="K142" t="s" s="4">
        <v>3601</v>
      </c>
      <c r="L142" t="s" s="4">
        <v>3602</v>
      </c>
      <c r="M142" t="s" s="14">
        <v>3414</v>
      </c>
      <c r="N142" t="s" s="14">
        <v>2336</v>
      </c>
    </row>
    <row r="143">
      <c r="D143" t="s" s="29">
        <v>3144</v>
      </c>
      <c r="E143" s="8"/>
      <c r="F143" s="8"/>
      <c r="G143" s="8"/>
      <c r="H143" s="8"/>
      <c r="I143" t="s" s="4">
        <v>3603</v>
      </c>
      <c r="J143" s="8"/>
      <c r="K143" s="8"/>
      <c r="L143" t="s" s="4">
        <v>3604</v>
      </c>
      <c r="M143" t="s" s="14">
        <v>3414</v>
      </c>
      <c r="N143" t="s" s="14">
        <v>2333</v>
      </c>
    </row>
    <row r="144">
      <c r="D144" t="s" s="29">
        <v>3433</v>
      </c>
      <c r="E144" s="8"/>
      <c r="F144" s="8"/>
      <c r="G144" s="8"/>
      <c r="H144" s="8"/>
      <c r="I144" t="s" s="4">
        <v>3605</v>
      </c>
      <c r="J144" s="8"/>
      <c r="K144" s="8"/>
      <c r="L144" t="s" s="4">
        <v>3606</v>
      </c>
      <c r="M144" t="s" s="14">
        <v>3414</v>
      </c>
    </row>
    <row r="145">
      <c r="E145" t="s" s="18">
        <v>3018</v>
      </c>
      <c r="F145" t="s" s="18">
        <v>3417</v>
      </c>
      <c r="G145" t="s" s="18">
        <v>3418</v>
      </c>
      <c r="H145" t="s" s="18">
        <v>3421</v>
      </c>
      <c r="I145" t="s" s="18">
        <v>2365</v>
      </c>
      <c r="J145" t="s" s="18">
        <v>3425</v>
      </c>
      <c r="K145" t="s" s="18">
        <v>3427</v>
      </c>
      <c r="L145" t="s" s="18">
        <v>2888</v>
      </c>
    </row>
    <row r="146">
      <c r="I146" t="s" s="14">
        <v>2338</v>
      </c>
      <c r="J146" t="s" s="14">
        <v>2338</v>
      </c>
      <c r="K146" t="s" s="14">
        <v>2338</v>
      </c>
      <c r="L146" t="s" s="14">
        <v>2338</v>
      </c>
    </row>
    <row r="147">
      <c r="E147" t="s" s="14">
        <v>3415</v>
      </c>
      <c r="G147" t="s" s="14">
        <v>3419</v>
      </c>
    </row>
    <row r="148">
      <c r="E148" t="s" s="14">
        <v>3416</v>
      </c>
    </row>
    <row r="149">
      <c r="E149" t="s" s="19">
        <v>360</v>
      </c>
      <c r="F149" t="s" s="19">
        <v>360</v>
      </c>
      <c r="G149" t="s" s="19">
        <v>360</v>
      </c>
      <c r="H149" t="s" s="19">
        <v>624</v>
      </c>
      <c r="I149" t="s" s="19">
        <v>360</v>
      </c>
      <c r="J149" t="s" s="19">
        <v>360</v>
      </c>
      <c r="K149" t="s" s="19">
        <v>360</v>
      </c>
      <c r="L149" t="s" s="19">
        <v>360</v>
      </c>
    </row>
    <row r="150">
      <c r="E150" t="s" s="19">
        <v>2326</v>
      </c>
      <c r="F150" t="s" s="19">
        <v>2326</v>
      </c>
      <c r="G150" t="s" s="19">
        <v>2326</v>
      </c>
      <c r="H150" t="s" s="19">
        <v>2326</v>
      </c>
      <c r="I150" t="s" s="19">
        <v>2326</v>
      </c>
      <c r="J150" t="s" s="19">
        <v>2326</v>
      </c>
      <c r="K150" t="s" s="19">
        <v>2326</v>
      </c>
      <c r="L150" t="s" s="19">
        <v>2326</v>
      </c>
    </row>
    <row r="151">
      <c r="E151" t="s" s="19">
        <v>3021</v>
      </c>
      <c r="F151" t="s" s="19">
        <v>2586</v>
      </c>
      <c r="G151" t="s" s="19">
        <v>3420</v>
      </c>
      <c r="I151" t="s" s="19">
        <v>1894</v>
      </c>
      <c r="J151" t="s" s="19">
        <v>1894</v>
      </c>
      <c r="K151" t="s" s="19">
        <v>1894</v>
      </c>
      <c r="L151" t="s" s="19">
        <v>1894</v>
      </c>
    </row>
    <row r="152">
      <c r="J152" t="s" s="19">
        <v>3426</v>
      </c>
      <c r="K152" t="s" s="19">
        <v>3428</v>
      </c>
      <c r="L152" t="s" s="19">
        <v>2889</v>
      </c>
    </row>
    <row r="153">
      <c r="H153" t="s" s="19">
        <v>3422</v>
      </c>
    </row>
    <row r="154">
      <c r="B154" t="s" s="11">
        <v>112</v>
      </c>
    </row>
    <row r="155">
      <c r="B155" t="s" s="11">
        <v>3082</v>
      </c>
    </row>
    <row r="156">
      <c r="B156" t="s" s="11">
        <v>489</v>
      </c>
    </row>
    <row r="157">
      <c r="B157" t="s" s="11">
        <v>113</v>
      </c>
    </row>
    <row r="158">
      <c r="B158" t="s" s="26">
        <v>2339</v>
      </c>
    </row>
    <row r="159">
      <c r="B159" t="s" s="11">
        <v>2327</v>
      </c>
    </row>
    <row r="160">
      <c r="B160" t="s" s="12">
        <v>3618</v>
      </c>
    </row>
    <row r="162">
      <c r="E162" t="s" s="20">
        <v>3098</v>
      </c>
      <c r="F162" t="s" s="20">
        <v>3099</v>
      </c>
      <c r="G162" t="s" s="20">
        <v>3100</v>
      </c>
      <c r="H162" t="s" s="20">
        <v>3101</v>
      </c>
      <c r="I162" t="s" s="20">
        <v>3102</v>
      </c>
      <c r="J162" t="s" s="20">
        <v>3103</v>
      </c>
      <c r="K162" t="s" s="20">
        <v>3104</v>
      </c>
      <c r="L162" t="s" s="20">
        <v>3105</v>
      </c>
      <c r="M162" t="s" s="20">
        <v>3106</v>
      </c>
    </row>
    <row r="163">
      <c r="D163" t="s" s="29">
        <v>3107</v>
      </c>
      <c r="E163" t="s" s="4">
        <v>770</v>
      </c>
      <c r="F163" t="s" s="4">
        <v>783</v>
      </c>
      <c r="G163" t="s" s="4">
        <v>796</v>
      </c>
      <c r="H163" t="s" s="4">
        <v>809</v>
      </c>
      <c r="I163" t="s" s="4">
        <v>3623</v>
      </c>
      <c r="J163" t="s" s="4">
        <v>3624</v>
      </c>
      <c r="K163" t="s" s="4">
        <v>3625</v>
      </c>
      <c r="L163" t="s" s="4">
        <v>3626</v>
      </c>
      <c r="M163" t="s" s="4">
        <v>3627</v>
      </c>
      <c r="N163" t="s" s="14">
        <v>3378</v>
      </c>
    </row>
    <row r="164">
      <c r="D164" t="s" s="29">
        <v>3108</v>
      </c>
      <c r="E164" t="s" s="4">
        <v>771</v>
      </c>
      <c r="F164" t="s" s="4">
        <v>784</v>
      </c>
      <c r="G164" t="s" s="4">
        <v>797</v>
      </c>
      <c r="H164" t="s" s="4">
        <v>810</v>
      </c>
      <c r="I164" t="s" s="4">
        <v>3628</v>
      </c>
      <c r="J164" t="s" s="4">
        <v>3629</v>
      </c>
      <c r="K164" t="s" s="4">
        <v>3630</v>
      </c>
      <c r="L164" t="s" s="4">
        <v>3631</v>
      </c>
      <c r="M164" t="s" s="4">
        <v>3632</v>
      </c>
      <c r="N164" t="s" s="14">
        <v>3379</v>
      </c>
    </row>
    <row r="165">
      <c r="D165" t="s" s="29">
        <v>3109</v>
      </c>
      <c r="E165" t="s" s="4">
        <v>772</v>
      </c>
      <c r="F165" t="s" s="4">
        <v>785</v>
      </c>
      <c r="G165" t="s" s="4">
        <v>798</v>
      </c>
      <c r="H165" t="s" s="4">
        <v>811</v>
      </c>
      <c r="I165" t="s" s="4">
        <v>3633</v>
      </c>
      <c r="J165" t="s" s="4">
        <v>3634</v>
      </c>
      <c r="K165" t="s" s="4">
        <v>3635</v>
      </c>
      <c r="L165" t="s" s="4">
        <v>3636</v>
      </c>
      <c r="M165" t="s" s="4">
        <v>3637</v>
      </c>
      <c r="N165" t="s" s="14">
        <v>3607</v>
      </c>
    </row>
    <row r="166">
      <c r="D166" t="s" s="29">
        <v>3110</v>
      </c>
      <c r="E166" t="s" s="4">
        <v>773</v>
      </c>
      <c r="F166" t="s" s="4">
        <v>786</v>
      </c>
      <c r="G166" t="s" s="4">
        <v>799</v>
      </c>
      <c r="H166" t="s" s="4">
        <v>812</v>
      </c>
      <c r="I166" t="s" s="4">
        <v>3638</v>
      </c>
      <c r="J166" t="s" s="4">
        <v>3639</v>
      </c>
      <c r="K166" t="s" s="4">
        <v>3640</v>
      </c>
      <c r="L166" t="s" s="4">
        <v>3641</v>
      </c>
      <c r="M166" t="s" s="4">
        <v>3642</v>
      </c>
      <c r="N166" t="s" s="14">
        <v>3380</v>
      </c>
    </row>
    <row r="167">
      <c r="D167" t="s" s="29">
        <v>3111</v>
      </c>
      <c r="E167" t="s" s="4">
        <v>774</v>
      </c>
      <c r="F167" t="s" s="4">
        <v>787</v>
      </c>
      <c r="G167" t="s" s="4">
        <v>800</v>
      </c>
      <c r="H167" t="s" s="4">
        <v>813</v>
      </c>
      <c r="I167" t="s" s="4">
        <v>3643</v>
      </c>
      <c r="J167" t="s" s="4">
        <v>3644</v>
      </c>
      <c r="K167" t="s" s="4">
        <v>3645</v>
      </c>
      <c r="L167" t="s" s="4">
        <v>3646</v>
      </c>
      <c r="M167" t="s" s="4">
        <v>3647</v>
      </c>
      <c r="N167" t="s" s="14">
        <v>3381</v>
      </c>
    </row>
    <row r="168">
      <c r="D168" t="s" s="29">
        <v>3112</v>
      </c>
      <c r="E168" t="s" s="4">
        <v>775</v>
      </c>
      <c r="F168" t="s" s="4">
        <v>788</v>
      </c>
      <c r="G168" t="s" s="4">
        <v>801</v>
      </c>
      <c r="H168" t="s" s="4">
        <v>814</v>
      </c>
      <c r="I168" t="s" s="4">
        <v>3648</v>
      </c>
      <c r="J168" t="s" s="4">
        <v>3649</v>
      </c>
      <c r="K168" t="s" s="4">
        <v>3650</v>
      </c>
      <c r="L168" t="s" s="4">
        <v>3651</v>
      </c>
      <c r="M168" t="s" s="4">
        <v>3652</v>
      </c>
      <c r="N168" t="s" s="14">
        <v>3749</v>
      </c>
    </row>
    <row r="169">
      <c r="D169" t="s" s="29">
        <v>3113</v>
      </c>
      <c r="E169" t="s" s="4">
        <v>776</v>
      </c>
      <c r="F169" t="s" s="4">
        <v>789</v>
      </c>
      <c r="G169" t="s" s="4">
        <v>802</v>
      </c>
      <c r="H169" t="s" s="4">
        <v>815</v>
      </c>
      <c r="I169" t="s" s="4">
        <v>3653</v>
      </c>
      <c r="J169" t="s" s="4">
        <v>3654</v>
      </c>
      <c r="K169" t="s" s="4">
        <v>3655</v>
      </c>
      <c r="L169" t="s" s="4">
        <v>3656</v>
      </c>
      <c r="M169" t="s" s="4">
        <v>3657</v>
      </c>
      <c r="N169" t="s" s="14">
        <v>3384</v>
      </c>
    </row>
    <row r="170">
      <c r="D170" t="s" s="29">
        <v>3114</v>
      </c>
      <c r="E170" t="s" s="4">
        <v>3658</v>
      </c>
      <c r="F170" t="s" s="4">
        <v>3659</v>
      </c>
      <c r="G170" t="s" s="4">
        <v>3660</v>
      </c>
      <c r="H170" t="s" s="4">
        <v>3661</v>
      </c>
      <c r="I170" t="s" s="4">
        <v>3662</v>
      </c>
      <c r="J170" t="s" s="4">
        <v>3663</v>
      </c>
      <c r="K170" t="s" s="4">
        <v>3664</v>
      </c>
      <c r="L170" t="s" s="4">
        <v>3665</v>
      </c>
      <c r="M170" t="s" s="4">
        <v>3666</v>
      </c>
      <c r="N170" t="s" s="14">
        <v>3611</v>
      </c>
    </row>
    <row r="171">
      <c r="D171" t="s" s="29">
        <v>3115</v>
      </c>
      <c r="E171" t="s" s="4">
        <v>777</v>
      </c>
      <c r="F171" t="s" s="4">
        <v>790</v>
      </c>
      <c r="G171" t="s" s="4">
        <v>803</v>
      </c>
      <c r="H171" t="s" s="4">
        <v>816</v>
      </c>
      <c r="I171" t="s" s="4">
        <v>3667</v>
      </c>
      <c r="J171" t="s" s="4">
        <v>3668</v>
      </c>
      <c r="K171" t="s" s="4">
        <v>3669</v>
      </c>
      <c r="L171" t="s" s="4">
        <v>3670</v>
      </c>
      <c r="M171" t="s" s="4">
        <v>3671</v>
      </c>
      <c r="N171" t="s" s="14">
        <v>3612</v>
      </c>
    </row>
    <row r="172">
      <c r="D172" t="s" s="29">
        <v>3116</v>
      </c>
      <c r="E172" t="s" s="4">
        <v>778</v>
      </c>
      <c r="F172" t="s" s="4">
        <v>791</v>
      </c>
      <c r="G172" t="s" s="4">
        <v>804</v>
      </c>
      <c r="H172" t="s" s="4">
        <v>817</v>
      </c>
      <c r="I172" t="s" s="4">
        <v>3672</v>
      </c>
      <c r="J172" t="s" s="4">
        <v>3673</v>
      </c>
      <c r="K172" t="s" s="4">
        <v>3674</v>
      </c>
      <c r="L172" t="s" s="4">
        <v>3675</v>
      </c>
      <c r="M172" t="s" s="4">
        <v>3676</v>
      </c>
      <c r="N172" t="s" s="14">
        <v>3390</v>
      </c>
    </row>
    <row r="173">
      <c r="D173" t="s" s="29">
        <v>3117</v>
      </c>
      <c r="E173" t="s" s="4">
        <v>779</v>
      </c>
      <c r="F173" t="s" s="4">
        <v>792</v>
      </c>
      <c r="G173" t="s" s="4">
        <v>805</v>
      </c>
      <c r="H173" t="s" s="4">
        <v>818</v>
      </c>
      <c r="I173" t="s" s="4">
        <v>3677</v>
      </c>
      <c r="J173" t="s" s="4">
        <v>3678</v>
      </c>
      <c r="K173" t="s" s="4">
        <v>3679</v>
      </c>
      <c r="L173" t="s" s="4">
        <v>3680</v>
      </c>
      <c r="M173" t="s" s="4">
        <v>3681</v>
      </c>
      <c r="N173" t="s" s="14">
        <v>3615</v>
      </c>
    </row>
    <row r="174">
      <c r="D174" t="s" s="29">
        <v>3118</v>
      </c>
      <c r="E174" t="s" s="4">
        <v>780</v>
      </c>
      <c r="F174" t="s" s="4">
        <v>793</v>
      </c>
      <c r="G174" t="s" s="4">
        <v>806</v>
      </c>
      <c r="H174" t="s" s="4">
        <v>819</v>
      </c>
      <c r="I174" t="s" s="4">
        <v>3682</v>
      </c>
      <c r="J174" t="s" s="4">
        <v>3683</v>
      </c>
      <c r="K174" t="s" s="4">
        <v>3684</v>
      </c>
      <c r="L174" t="s" s="4">
        <v>3685</v>
      </c>
      <c r="M174" t="s" s="4">
        <v>3686</v>
      </c>
      <c r="N174" t="s" s="14">
        <v>3616</v>
      </c>
    </row>
    <row r="175">
      <c r="D175" t="s" s="29">
        <v>3119</v>
      </c>
      <c r="E175" t="s" s="4">
        <v>781</v>
      </c>
      <c r="F175" t="s" s="4">
        <v>794</v>
      </c>
      <c r="G175" t="s" s="4">
        <v>807</v>
      </c>
      <c r="H175" t="s" s="4">
        <v>820</v>
      </c>
      <c r="I175" t="s" s="4">
        <v>3687</v>
      </c>
      <c r="J175" t="s" s="4">
        <v>3688</v>
      </c>
      <c r="K175" t="s" s="4">
        <v>3689</v>
      </c>
      <c r="L175" t="s" s="4">
        <v>3690</v>
      </c>
      <c r="M175" t="s" s="4">
        <v>3691</v>
      </c>
      <c r="N175" t="s" s="14">
        <v>3617</v>
      </c>
    </row>
    <row r="176">
      <c r="D176" t="s" s="29">
        <v>3120</v>
      </c>
      <c r="E176" t="s" s="4">
        <v>782</v>
      </c>
      <c r="F176" t="s" s="4">
        <v>795</v>
      </c>
      <c r="G176" t="s" s="4">
        <v>808</v>
      </c>
      <c r="H176" t="s" s="4">
        <v>821</v>
      </c>
      <c r="I176" t="s" s="4">
        <v>3692</v>
      </c>
      <c r="J176" t="s" s="4">
        <v>3693</v>
      </c>
      <c r="K176" t="s" s="4">
        <v>3694</v>
      </c>
      <c r="L176" t="s" s="4">
        <v>3695</v>
      </c>
      <c r="M176" t="s" s="4">
        <v>3696</v>
      </c>
      <c r="N176" t="s" s="14">
        <v>3393</v>
      </c>
    </row>
    <row r="177">
      <c r="D177" t="s" s="29">
        <v>3619</v>
      </c>
      <c r="E177" t="s" s="4">
        <v>3697</v>
      </c>
      <c r="F177" t="s" s="4">
        <v>3698</v>
      </c>
      <c r="G177" t="s" s="4">
        <v>3699</v>
      </c>
      <c r="H177" t="s" s="4">
        <v>3700</v>
      </c>
      <c r="I177" s="8"/>
      <c r="J177" t="s" s="4">
        <v>3701</v>
      </c>
      <c r="K177" t="s" s="4">
        <v>3702</v>
      </c>
      <c r="L177" t="s" s="4">
        <v>3703</v>
      </c>
      <c r="M177" t="s" s="4">
        <v>3704</v>
      </c>
      <c r="N177" t="s" s="14">
        <v>3398</v>
      </c>
      <c r="O177" t="s" s="14">
        <v>2336</v>
      </c>
    </row>
    <row r="178">
      <c r="D178" t="s" s="29">
        <v>3128</v>
      </c>
      <c r="E178" t="s" s="4">
        <v>3705</v>
      </c>
      <c r="F178" t="s" s="4">
        <v>3706</v>
      </c>
      <c r="G178" s="8"/>
      <c r="H178" s="8"/>
      <c r="I178" s="8"/>
      <c r="J178" s="8"/>
      <c r="K178" s="8"/>
      <c r="L178" s="8"/>
      <c r="M178" s="8"/>
      <c r="N178" t="s" s="14">
        <v>3399</v>
      </c>
    </row>
    <row r="179">
      <c r="D179" t="s" s="29">
        <v>3129</v>
      </c>
      <c r="E179" t="s" s="4">
        <v>3707</v>
      </c>
      <c r="F179" t="s" s="4">
        <v>3708</v>
      </c>
      <c r="G179" s="8"/>
      <c r="H179" s="8"/>
      <c r="I179" s="8"/>
      <c r="J179" s="8"/>
      <c r="K179" s="8"/>
      <c r="L179" s="8"/>
      <c r="M179" s="8"/>
      <c r="N179" t="s" s="14">
        <v>3400</v>
      </c>
    </row>
    <row r="180">
      <c r="D180" t="s" s="29">
        <v>3130</v>
      </c>
      <c r="E180" t="s" s="4">
        <v>3709</v>
      </c>
      <c r="F180" t="s" s="4">
        <v>3710</v>
      </c>
      <c r="G180" s="8"/>
      <c r="H180" s="8"/>
      <c r="I180" s="8"/>
      <c r="J180" s="8"/>
      <c r="K180" s="8"/>
      <c r="L180" s="8"/>
      <c r="M180" s="8"/>
      <c r="N180" t="s" s="14">
        <v>3401</v>
      </c>
    </row>
    <row r="181">
      <c r="D181" t="s" s="29">
        <v>3131</v>
      </c>
      <c r="E181" t="s" s="4">
        <v>3711</v>
      </c>
      <c r="F181" t="s" s="4">
        <v>3712</v>
      </c>
      <c r="G181" s="8"/>
      <c r="H181" s="8"/>
      <c r="I181" s="8"/>
      <c r="J181" s="8"/>
      <c r="K181" s="8"/>
      <c r="L181" s="8"/>
      <c r="M181" s="8"/>
      <c r="N181" t="s" s="14">
        <v>3402</v>
      </c>
    </row>
    <row r="182">
      <c r="D182" t="s" s="29">
        <v>3132</v>
      </c>
      <c r="E182" t="s" s="4">
        <v>3713</v>
      </c>
      <c r="F182" t="s" s="4">
        <v>3714</v>
      </c>
      <c r="G182" s="8"/>
      <c r="H182" s="8"/>
      <c r="I182" s="8"/>
      <c r="J182" s="8"/>
      <c r="K182" s="8"/>
      <c r="L182" s="8"/>
      <c r="M182" s="8"/>
      <c r="N182" t="s" s="14">
        <v>3403</v>
      </c>
    </row>
    <row r="183">
      <c r="D183" t="s" s="29">
        <v>3133</v>
      </c>
      <c r="E183" t="s" s="4">
        <v>3715</v>
      </c>
      <c r="F183" t="s" s="4">
        <v>3716</v>
      </c>
      <c r="G183" s="8"/>
      <c r="H183" s="8"/>
      <c r="I183" s="8"/>
      <c r="J183" s="8"/>
      <c r="K183" s="8"/>
      <c r="L183" s="8"/>
      <c r="M183" s="8"/>
      <c r="N183" t="s" s="14">
        <v>3404</v>
      </c>
    </row>
    <row r="184">
      <c r="D184" t="s" s="29">
        <v>3134</v>
      </c>
      <c r="E184" t="s" s="4">
        <v>3717</v>
      </c>
      <c r="F184" t="s" s="4">
        <v>3718</v>
      </c>
      <c r="G184" s="8"/>
      <c r="H184" s="8"/>
      <c r="I184" s="8"/>
      <c r="J184" s="8"/>
      <c r="K184" s="8"/>
      <c r="L184" s="8"/>
      <c r="M184" s="8"/>
      <c r="N184" t="s" s="14">
        <v>3405</v>
      </c>
    </row>
    <row r="185">
      <c r="D185" t="s" s="29">
        <v>3135</v>
      </c>
      <c r="E185" t="s" s="4">
        <v>3719</v>
      </c>
      <c r="F185" t="s" s="4">
        <v>3720</v>
      </c>
      <c r="G185" s="8"/>
      <c r="H185" s="8"/>
      <c r="I185" s="8"/>
      <c r="J185" s="8"/>
      <c r="K185" s="8"/>
      <c r="L185" s="8"/>
      <c r="M185" s="8"/>
      <c r="N185" t="s" s="14">
        <v>3406</v>
      </c>
    </row>
    <row r="186">
      <c r="D186" t="s" s="29">
        <v>3136</v>
      </c>
      <c r="E186" t="s" s="4">
        <v>3721</v>
      </c>
      <c r="F186" t="s" s="4">
        <v>3722</v>
      </c>
      <c r="G186" s="8"/>
      <c r="H186" s="8"/>
      <c r="I186" s="8"/>
      <c r="J186" s="8"/>
      <c r="K186" s="8"/>
      <c r="L186" s="8"/>
      <c r="M186" s="8"/>
      <c r="N186" t="s" s="14">
        <v>3407</v>
      </c>
    </row>
    <row r="187">
      <c r="D187" t="s" s="29">
        <v>3137</v>
      </c>
      <c r="E187" t="s" s="4">
        <v>3723</v>
      </c>
      <c r="F187" t="s" s="4">
        <v>3724</v>
      </c>
      <c r="G187" s="8"/>
      <c r="H187" s="8"/>
      <c r="I187" s="8"/>
      <c r="J187" s="8"/>
      <c r="K187" s="8"/>
      <c r="L187" s="8"/>
      <c r="M187" s="8"/>
      <c r="N187" t="s" s="14">
        <v>3408</v>
      </c>
    </row>
    <row r="188">
      <c r="D188" t="s" s="29">
        <v>3138</v>
      </c>
      <c r="E188" t="s" s="4">
        <v>3725</v>
      </c>
      <c r="F188" t="s" s="4">
        <v>3726</v>
      </c>
      <c r="G188" s="8"/>
      <c r="H188" s="8"/>
      <c r="I188" s="8"/>
      <c r="J188" s="8"/>
      <c r="K188" s="8"/>
      <c r="L188" s="8"/>
      <c r="M188" s="8"/>
      <c r="N188" t="s" s="14">
        <v>3409</v>
      </c>
    </row>
    <row r="189">
      <c r="D189" t="s" s="29">
        <v>3139</v>
      </c>
      <c r="E189" t="s" s="4">
        <v>3727</v>
      </c>
      <c r="F189" t="s" s="4">
        <v>3728</v>
      </c>
      <c r="G189" s="8"/>
      <c r="H189" s="8"/>
      <c r="I189" s="8"/>
      <c r="J189" s="8"/>
      <c r="K189" s="8"/>
      <c r="L189" s="8"/>
      <c r="M189" s="8"/>
      <c r="N189" t="s" s="14">
        <v>3410</v>
      </c>
    </row>
    <row r="190">
      <c r="D190" t="s" s="29">
        <v>3140</v>
      </c>
      <c r="E190" t="s" s="4">
        <v>3729</v>
      </c>
      <c r="F190" t="s" s="4">
        <v>3730</v>
      </c>
      <c r="G190" s="8"/>
      <c r="H190" s="8"/>
      <c r="I190" s="8"/>
      <c r="J190" s="8"/>
      <c r="K190" s="8"/>
      <c r="L190" s="8"/>
      <c r="M190" s="8"/>
      <c r="N190" t="s" s="14">
        <v>3411</v>
      </c>
    </row>
    <row r="191">
      <c r="D191" t="s" s="29">
        <v>3141</v>
      </c>
      <c r="E191" t="s" s="4">
        <v>3731</v>
      </c>
      <c r="F191" t="s" s="4">
        <v>3732</v>
      </c>
      <c r="G191" s="8"/>
      <c r="H191" s="8"/>
      <c r="I191" s="8"/>
      <c r="J191" s="8"/>
      <c r="K191" s="8"/>
      <c r="L191" s="8"/>
      <c r="M191" s="8"/>
      <c r="N191" t="s" s="14">
        <v>3412</v>
      </c>
    </row>
    <row r="192">
      <c r="D192" t="s" s="29">
        <v>3620</v>
      </c>
      <c r="E192" t="s" s="4">
        <v>3733</v>
      </c>
      <c r="F192" t="s" s="4">
        <v>3734</v>
      </c>
      <c r="G192" s="8"/>
      <c r="H192" s="8"/>
      <c r="I192" s="8"/>
      <c r="J192" t="s" s="4">
        <v>3735</v>
      </c>
      <c r="K192" t="s" s="4">
        <v>3736</v>
      </c>
      <c r="L192" t="s" s="4">
        <v>3737</v>
      </c>
      <c r="M192" t="s" s="4">
        <v>3738</v>
      </c>
      <c r="N192" t="s" s="14">
        <v>3413</v>
      </c>
      <c r="O192" t="s" s="14">
        <v>2336</v>
      </c>
    </row>
    <row r="193">
      <c r="D193" t="s" s="29">
        <v>3621</v>
      </c>
      <c r="E193" t="s" s="4">
        <v>3739</v>
      </c>
      <c r="F193" t="s" s="4">
        <v>3740</v>
      </c>
      <c r="G193" s="8"/>
      <c r="H193" s="8"/>
      <c r="I193" s="8"/>
      <c r="J193" t="s" s="4">
        <v>3741</v>
      </c>
      <c r="K193" t="s" s="4">
        <v>3742</v>
      </c>
      <c r="L193" t="s" s="4">
        <v>3743</v>
      </c>
      <c r="M193" t="s" s="4">
        <v>3744</v>
      </c>
      <c r="N193" t="s" s="14">
        <v>3414</v>
      </c>
      <c r="O193" t="s" s="14">
        <v>2336</v>
      </c>
    </row>
    <row r="194">
      <c r="D194" t="s" s="29">
        <v>3144</v>
      </c>
      <c r="E194" s="8"/>
      <c r="F194" s="8"/>
      <c r="G194" s="8"/>
      <c r="H194" s="8"/>
      <c r="I194" s="8"/>
      <c r="J194" t="s" s="4">
        <v>3745</v>
      </c>
      <c r="K194" s="8"/>
      <c r="L194" s="8"/>
      <c r="M194" t="s" s="4">
        <v>3746</v>
      </c>
      <c r="N194" t="s" s="14">
        <v>3414</v>
      </c>
      <c r="O194" t="s" s="14">
        <v>2333</v>
      </c>
    </row>
    <row r="195">
      <c r="D195" t="s" s="29">
        <v>3622</v>
      </c>
      <c r="E195" s="8"/>
      <c r="F195" s="8"/>
      <c r="G195" s="8"/>
      <c r="H195" s="8"/>
      <c r="I195" s="8"/>
      <c r="J195" t="s" s="4">
        <v>3747</v>
      </c>
      <c r="K195" s="8"/>
      <c r="L195" s="8"/>
      <c r="M195" t="s" s="4">
        <v>3748</v>
      </c>
      <c r="N195" t="s" s="14">
        <v>3414</v>
      </c>
    </row>
    <row r="196">
      <c r="E196" t="s" s="18">
        <v>3018</v>
      </c>
      <c r="F196" t="s" s="18">
        <v>3417</v>
      </c>
      <c r="G196" t="s" s="18">
        <v>3418</v>
      </c>
      <c r="H196" t="s" s="18">
        <v>3421</v>
      </c>
      <c r="I196" t="s" s="9">
        <v>3423</v>
      </c>
      <c r="J196" t="s" s="18">
        <v>2365</v>
      </c>
      <c r="K196" t="s" s="18">
        <v>3425</v>
      </c>
      <c r="L196" t="s" s="18">
        <v>3427</v>
      </c>
      <c r="M196" t="s" s="18">
        <v>2888</v>
      </c>
    </row>
    <row r="197">
      <c r="J197" t="s" s="14">
        <v>2338</v>
      </c>
      <c r="K197" t="s" s="14">
        <v>2338</v>
      </c>
      <c r="L197" t="s" s="14">
        <v>2338</v>
      </c>
      <c r="M197" t="s" s="14">
        <v>2338</v>
      </c>
    </row>
    <row r="198">
      <c r="E198" t="s" s="14">
        <v>3415</v>
      </c>
      <c r="G198" t="s" s="14">
        <v>3419</v>
      </c>
    </row>
    <row r="199">
      <c r="E199" t="s" s="14">
        <v>3416</v>
      </c>
    </row>
    <row r="200">
      <c r="E200" t="s" s="19">
        <v>360</v>
      </c>
      <c r="F200" t="s" s="19">
        <v>360</v>
      </c>
      <c r="G200" t="s" s="19">
        <v>360</v>
      </c>
      <c r="H200" t="s" s="19">
        <v>624</v>
      </c>
      <c r="I200" t="s" s="10">
        <v>3424</v>
      </c>
      <c r="J200" t="s" s="19">
        <v>360</v>
      </c>
      <c r="K200" t="s" s="19">
        <v>360</v>
      </c>
      <c r="L200" t="s" s="19">
        <v>360</v>
      </c>
      <c r="M200" t="s" s="19">
        <v>360</v>
      </c>
    </row>
    <row r="201">
      <c r="E201" t="s" s="19">
        <v>2326</v>
      </c>
      <c r="F201" t="s" s="19">
        <v>2326</v>
      </c>
      <c r="G201" t="s" s="19">
        <v>2326</v>
      </c>
      <c r="H201" t="s" s="19">
        <v>2326</v>
      </c>
      <c r="J201" t="s" s="19">
        <v>2326</v>
      </c>
      <c r="K201" t="s" s="19">
        <v>2326</v>
      </c>
      <c r="L201" t="s" s="19">
        <v>2326</v>
      </c>
      <c r="M201" t="s" s="19">
        <v>2326</v>
      </c>
    </row>
    <row r="202">
      <c r="E202" t="s" s="19">
        <v>3021</v>
      </c>
      <c r="F202" t="s" s="19">
        <v>2586</v>
      </c>
      <c r="G202" t="s" s="19">
        <v>3420</v>
      </c>
      <c r="J202" t="s" s="19">
        <v>1894</v>
      </c>
      <c r="K202" t="s" s="19">
        <v>1894</v>
      </c>
      <c r="L202" t="s" s="19">
        <v>1894</v>
      </c>
      <c r="M202" t="s" s="19">
        <v>1894</v>
      </c>
    </row>
    <row r="203">
      <c r="K203" t="s" s="19">
        <v>3426</v>
      </c>
      <c r="L203" t="s" s="19">
        <v>3428</v>
      </c>
      <c r="M203" t="s" s="19">
        <v>2889</v>
      </c>
    </row>
    <row r="204">
      <c r="H204" t="s" s="19">
        <v>3422</v>
      </c>
    </row>
    <row r="205">
      <c r="B205" t="s" s="11">
        <v>112</v>
      </c>
    </row>
    <row r="206">
      <c r="B206" t="s" s="11">
        <v>3083</v>
      </c>
    </row>
    <row r="207">
      <c r="B207" t="s" s="11">
        <v>489</v>
      </c>
    </row>
    <row r="208">
      <c r="B208" t="s" s="11">
        <v>113</v>
      </c>
    </row>
    <row r="209">
      <c r="B209" t="s" s="26">
        <v>2339</v>
      </c>
    </row>
    <row r="210">
      <c r="B210" t="s" s="11">
        <v>2327</v>
      </c>
    </row>
    <row r="211">
      <c r="B211" t="s" s="12">
        <v>3750</v>
      </c>
    </row>
    <row r="213">
      <c r="E213" t="s" s="20">
        <v>3098</v>
      </c>
      <c r="F213" t="s" s="20">
        <v>3099</v>
      </c>
      <c r="G213" t="s" s="20">
        <v>3100</v>
      </c>
      <c r="H213" t="s" s="20">
        <v>3101</v>
      </c>
      <c r="I213" t="s" s="20">
        <v>3102</v>
      </c>
      <c r="J213" t="s" s="20">
        <v>3103</v>
      </c>
      <c r="K213" t="s" s="20">
        <v>3104</v>
      </c>
      <c r="L213" t="s" s="20">
        <v>3105</v>
      </c>
      <c r="M213" t="s" s="20">
        <v>3106</v>
      </c>
    </row>
    <row r="214">
      <c r="D214" t="s" s="29">
        <v>3107</v>
      </c>
      <c r="E214" t="s" s="4">
        <v>3755</v>
      </c>
      <c r="F214" t="s" s="4">
        <v>3756</v>
      </c>
      <c r="G214" t="s" s="4">
        <v>3757</v>
      </c>
      <c r="H214" t="s" s="4">
        <v>3758</v>
      </c>
      <c r="I214" t="s" s="4">
        <v>3759</v>
      </c>
      <c r="J214" t="s" s="4">
        <v>3760</v>
      </c>
      <c r="K214" t="s" s="4">
        <v>3761</v>
      </c>
      <c r="L214" t="s" s="4">
        <v>3762</v>
      </c>
      <c r="M214" t="s" s="4">
        <v>3763</v>
      </c>
      <c r="N214" t="s" s="14">
        <v>3378</v>
      </c>
    </row>
    <row r="215">
      <c r="D215" t="s" s="29">
        <v>3108</v>
      </c>
      <c r="E215" t="s" s="4">
        <v>3764</v>
      </c>
      <c r="F215" t="s" s="4">
        <v>3765</v>
      </c>
      <c r="G215" t="s" s="4">
        <v>3766</v>
      </c>
      <c r="H215" t="s" s="4">
        <v>3767</v>
      </c>
      <c r="I215" t="s" s="4">
        <v>3768</v>
      </c>
      <c r="J215" t="s" s="4">
        <v>3769</v>
      </c>
      <c r="K215" t="s" s="4">
        <v>3770</v>
      </c>
      <c r="L215" t="s" s="4">
        <v>3771</v>
      </c>
      <c r="M215" t="s" s="4">
        <v>3772</v>
      </c>
      <c r="N215" t="s" s="14">
        <v>3379</v>
      </c>
    </row>
    <row r="216">
      <c r="D216" t="s" s="29">
        <v>3109</v>
      </c>
      <c r="E216" t="s" s="4">
        <v>3773</v>
      </c>
      <c r="F216" t="s" s="4">
        <v>3774</v>
      </c>
      <c r="G216" t="s" s="4">
        <v>3775</v>
      </c>
      <c r="H216" t="s" s="4">
        <v>3776</v>
      </c>
      <c r="I216" t="s" s="4">
        <v>3777</v>
      </c>
      <c r="J216" t="s" s="4">
        <v>3778</v>
      </c>
      <c r="K216" t="s" s="4">
        <v>3779</v>
      </c>
      <c r="L216" t="s" s="4">
        <v>3780</v>
      </c>
      <c r="M216" t="s" s="4">
        <v>3781</v>
      </c>
      <c r="N216" t="s" s="14">
        <v>3381</v>
      </c>
    </row>
    <row r="217">
      <c r="D217" t="s" s="29">
        <v>3110</v>
      </c>
      <c r="E217" t="s" s="4">
        <v>3782</v>
      </c>
      <c r="F217" t="s" s="4">
        <v>3783</v>
      </c>
      <c r="G217" t="s" s="4">
        <v>3784</v>
      </c>
      <c r="H217" t="s" s="4">
        <v>3785</v>
      </c>
      <c r="I217" t="s" s="4">
        <v>3786</v>
      </c>
      <c r="J217" t="s" s="4">
        <v>3787</v>
      </c>
      <c r="K217" t="s" s="4">
        <v>3788</v>
      </c>
      <c r="L217" t="s" s="4">
        <v>3789</v>
      </c>
      <c r="M217" t="s" s="4">
        <v>3790</v>
      </c>
      <c r="N217" t="s" s="14">
        <v>3749</v>
      </c>
    </row>
    <row r="218">
      <c r="D218" t="s" s="29">
        <v>3111</v>
      </c>
      <c r="E218" t="s" s="4">
        <v>3791</v>
      </c>
      <c r="F218" t="s" s="4">
        <v>3792</v>
      </c>
      <c r="G218" t="s" s="4">
        <v>3793</v>
      </c>
      <c r="H218" t="s" s="4">
        <v>3794</v>
      </c>
      <c r="I218" t="s" s="4">
        <v>3795</v>
      </c>
      <c r="J218" t="s" s="4">
        <v>3796</v>
      </c>
      <c r="K218" t="s" s="4">
        <v>3797</v>
      </c>
      <c r="L218" t="s" s="4">
        <v>3798</v>
      </c>
      <c r="M218" t="s" s="4">
        <v>3799</v>
      </c>
      <c r="N218" t="s" s="14">
        <v>3384</v>
      </c>
    </row>
    <row r="219">
      <c r="D219" t="s" s="29">
        <v>3112</v>
      </c>
      <c r="E219" t="s" s="4">
        <v>3800</v>
      </c>
      <c r="F219" t="s" s="4">
        <v>3801</v>
      </c>
      <c r="G219" t="s" s="4">
        <v>3802</v>
      </c>
      <c r="H219" t="s" s="4">
        <v>3803</v>
      </c>
      <c r="I219" t="s" s="4">
        <v>3804</v>
      </c>
      <c r="J219" t="s" s="4">
        <v>3805</v>
      </c>
      <c r="K219" t="s" s="4">
        <v>3806</v>
      </c>
      <c r="L219" t="s" s="4">
        <v>3807</v>
      </c>
      <c r="M219" t="s" s="4">
        <v>3808</v>
      </c>
      <c r="N219" t="s" s="14">
        <v>3612</v>
      </c>
    </row>
    <row r="220">
      <c r="D220" t="s" s="29">
        <v>3113</v>
      </c>
      <c r="E220" t="s" s="4">
        <v>3809</v>
      </c>
      <c r="F220" t="s" s="4">
        <v>3810</v>
      </c>
      <c r="G220" t="s" s="4">
        <v>3811</v>
      </c>
      <c r="H220" t="s" s="4">
        <v>3812</v>
      </c>
      <c r="I220" t="s" s="4">
        <v>3813</v>
      </c>
      <c r="J220" t="s" s="4">
        <v>3814</v>
      </c>
      <c r="K220" t="s" s="4">
        <v>3815</v>
      </c>
      <c r="L220" t="s" s="4">
        <v>3816</v>
      </c>
      <c r="M220" t="s" s="4">
        <v>3817</v>
      </c>
      <c r="N220" t="s" s="14">
        <v>3387</v>
      </c>
    </row>
    <row r="221">
      <c r="D221" t="s" s="29">
        <v>3114</v>
      </c>
      <c r="E221" t="s" s="4">
        <v>3818</v>
      </c>
      <c r="F221" t="s" s="4">
        <v>3819</v>
      </c>
      <c r="G221" t="s" s="4">
        <v>3820</v>
      </c>
      <c r="H221" t="s" s="4">
        <v>3821</v>
      </c>
      <c r="I221" t="s" s="4">
        <v>3822</v>
      </c>
      <c r="J221" t="s" s="4">
        <v>3823</v>
      </c>
      <c r="K221" t="s" s="4">
        <v>3824</v>
      </c>
      <c r="L221" t="s" s="4">
        <v>3825</v>
      </c>
      <c r="M221" t="s" s="4">
        <v>3826</v>
      </c>
      <c r="N221" t="s" s="14">
        <v>3388</v>
      </c>
    </row>
    <row r="222">
      <c r="D222" t="s" s="29">
        <v>3115</v>
      </c>
      <c r="E222" t="s" s="4">
        <v>3827</v>
      </c>
      <c r="F222" t="s" s="4">
        <v>3828</v>
      </c>
      <c r="G222" t="s" s="4">
        <v>3829</v>
      </c>
      <c r="H222" t="s" s="4">
        <v>3830</v>
      </c>
      <c r="I222" t="s" s="4">
        <v>3831</v>
      </c>
      <c r="J222" t="s" s="4">
        <v>3832</v>
      </c>
      <c r="K222" t="s" s="4">
        <v>3833</v>
      </c>
      <c r="L222" t="s" s="4">
        <v>3834</v>
      </c>
      <c r="M222" t="s" s="4">
        <v>3835</v>
      </c>
      <c r="N222" t="s" s="14">
        <v>3391</v>
      </c>
    </row>
    <row r="223">
      <c r="D223" t="s" s="29">
        <v>3751</v>
      </c>
      <c r="E223" t="s" s="4">
        <v>3836</v>
      </c>
      <c r="F223" t="s" s="4">
        <v>3837</v>
      </c>
      <c r="G223" t="s" s="4">
        <v>3838</v>
      </c>
      <c r="H223" t="s" s="4">
        <v>3839</v>
      </c>
      <c r="I223" s="8"/>
      <c r="J223" t="s" s="4">
        <v>3840</v>
      </c>
      <c r="K223" t="s" s="4">
        <v>3841</v>
      </c>
      <c r="L223" t="s" s="4">
        <v>3842</v>
      </c>
      <c r="M223" t="s" s="4">
        <v>3843</v>
      </c>
      <c r="N223" t="s" s="14">
        <v>3398</v>
      </c>
      <c r="O223" t="s" s="14">
        <v>2336</v>
      </c>
    </row>
    <row r="224">
      <c r="D224" t="s" s="29">
        <v>3128</v>
      </c>
      <c r="E224" t="s" s="4">
        <v>3844</v>
      </c>
      <c r="F224" t="s" s="4">
        <v>3845</v>
      </c>
      <c r="G224" s="8"/>
      <c r="H224" s="8"/>
      <c r="I224" s="8"/>
      <c r="J224" s="8"/>
      <c r="K224" s="8"/>
      <c r="L224" s="8"/>
      <c r="M224" s="8"/>
      <c r="N224" t="s" s="14">
        <v>3399</v>
      </c>
    </row>
    <row r="225">
      <c r="D225" t="s" s="29">
        <v>3129</v>
      </c>
      <c r="E225" t="s" s="4">
        <v>3846</v>
      </c>
      <c r="F225" t="s" s="4">
        <v>3847</v>
      </c>
      <c r="G225" s="8"/>
      <c r="H225" s="8"/>
      <c r="I225" s="8"/>
      <c r="J225" s="8"/>
      <c r="K225" s="8"/>
      <c r="L225" s="8"/>
      <c r="M225" s="8"/>
      <c r="N225" t="s" s="14">
        <v>3400</v>
      </c>
    </row>
    <row r="226">
      <c r="D226" t="s" s="29">
        <v>3130</v>
      </c>
      <c r="E226" t="s" s="4">
        <v>3848</v>
      </c>
      <c r="F226" t="s" s="4">
        <v>3849</v>
      </c>
      <c r="G226" s="8"/>
      <c r="H226" s="8"/>
      <c r="I226" s="8"/>
      <c r="J226" s="8"/>
      <c r="K226" s="8"/>
      <c r="L226" s="8"/>
      <c r="M226" s="8"/>
      <c r="N226" t="s" s="14">
        <v>3401</v>
      </c>
    </row>
    <row r="227">
      <c r="D227" t="s" s="29">
        <v>3131</v>
      </c>
      <c r="E227" t="s" s="4">
        <v>3850</v>
      </c>
      <c r="F227" t="s" s="4">
        <v>3851</v>
      </c>
      <c r="G227" s="8"/>
      <c r="H227" s="8"/>
      <c r="I227" s="8"/>
      <c r="J227" s="8"/>
      <c r="K227" s="8"/>
      <c r="L227" s="8"/>
      <c r="M227" s="8"/>
      <c r="N227" t="s" s="14">
        <v>3402</v>
      </c>
    </row>
    <row r="228">
      <c r="D228" t="s" s="29">
        <v>3132</v>
      </c>
      <c r="E228" t="s" s="4">
        <v>3852</v>
      </c>
      <c r="F228" t="s" s="4">
        <v>3853</v>
      </c>
      <c r="G228" s="8"/>
      <c r="H228" s="8"/>
      <c r="I228" s="8"/>
      <c r="J228" s="8"/>
      <c r="K228" s="8"/>
      <c r="L228" s="8"/>
      <c r="M228" s="8"/>
      <c r="N228" t="s" s="14">
        <v>3403</v>
      </c>
    </row>
    <row r="229">
      <c r="D229" t="s" s="29">
        <v>3133</v>
      </c>
      <c r="E229" t="s" s="4">
        <v>3854</v>
      </c>
      <c r="F229" t="s" s="4">
        <v>3855</v>
      </c>
      <c r="G229" s="8"/>
      <c r="H229" s="8"/>
      <c r="I229" s="8"/>
      <c r="J229" s="8"/>
      <c r="K229" s="8"/>
      <c r="L229" s="8"/>
      <c r="M229" s="8"/>
      <c r="N229" t="s" s="14">
        <v>3404</v>
      </c>
    </row>
    <row r="230">
      <c r="D230" t="s" s="29">
        <v>3134</v>
      </c>
      <c r="E230" t="s" s="4">
        <v>3856</v>
      </c>
      <c r="F230" t="s" s="4">
        <v>3857</v>
      </c>
      <c r="G230" s="8"/>
      <c r="H230" s="8"/>
      <c r="I230" s="8"/>
      <c r="J230" s="8"/>
      <c r="K230" s="8"/>
      <c r="L230" s="8"/>
      <c r="M230" s="8"/>
      <c r="N230" t="s" s="14">
        <v>3405</v>
      </c>
    </row>
    <row r="231">
      <c r="D231" t="s" s="29">
        <v>3135</v>
      </c>
      <c r="E231" t="s" s="4">
        <v>3858</v>
      </c>
      <c r="F231" t="s" s="4">
        <v>3859</v>
      </c>
      <c r="G231" s="8"/>
      <c r="H231" s="8"/>
      <c r="I231" s="8"/>
      <c r="J231" s="8"/>
      <c r="K231" s="8"/>
      <c r="L231" s="8"/>
      <c r="M231" s="8"/>
      <c r="N231" t="s" s="14">
        <v>3406</v>
      </c>
    </row>
    <row r="232">
      <c r="D232" t="s" s="29">
        <v>3136</v>
      </c>
      <c r="E232" t="s" s="4">
        <v>3860</v>
      </c>
      <c r="F232" t="s" s="4">
        <v>3861</v>
      </c>
      <c r="G232" s="8"/>
      <c r="H232" s="8"/>
      <c r="I232" s="8"/>
      <c r="J232" s="8"/>
      <c r="K232" s="8"/>
      <c r="L232" s="8"/>
      <c r="M232" s="8"/>
      <c r="N232" t="s" s="14">
        <v>3407</v>
      </c>
    </row>
    <row r="233">
      <c r="D233" t="s" s="29">
        <v>3137</v>
      </c>
      <c r="E233" t="s" s="4">
        <v>3862</v>
      </c>
      <c r="F233" t="s" s="4">
        <v>3863</v>
      </c>
      <c r="G233" s="8"/>
      <c r="H233" s="8"/>
      <c r="I233" s="8"/>
      <c r="J233" s="8"/>
      <c r="K233" s="8"/>
      <c r="L233" s="8"/>
      <c r="M233" s="8"/>
      <c r="N233" t="s" s="14">
        <v>3408</v>
      </c>
    </row>
    <row r="234">
      <c r="D234" t="s" s="29">
        <v>3138</v>
      </c>
      <c r="E234" t="s" s="4">
        <v>3864</v>
      </c>
      <c r="F234" t="s" s="4">
        <v>3865</v>
      </c>
      <c r="G234" s="8"/>
      <c r="H234" s="8"/>
      <c r="I234" s="8"/>
      <c r="J234" s="8"/>
      <c r="K234" s="8"/>
      <c r="L234" s="8"/>
      <c r="M234" s="8"/>
      <c r="N234" t="s" s="14">
        <v>3409</v>
      </c>
    </row>
    <row r="235">
      <c r="D235" t="s" s="29">
        <v>3139</v>
      </c>
      <c r="E235" t="s" s="4">
        <v>3866</v>
      </c>
      <c r="F235" t="s" s="4">
        <v>3867</v>
      </c>
      <c r="G235" s="8"/>
      <c r="H235" s="8"/>
      <c r="I235" s="8"/>
      <c r="J235" s="8"/>
      <c r="K235" s="8"/>
      <c r="L235" s="8"/>
      <c r="M235" s="8"/>
      <c r="N235" t="s" s="14">
        <v>3410</v>
      </c>
    </row>
    <row r="236">
      <c r="D236" t="s" s="29">
        <v>3140</v>
      </c>
      <c r="E236" t="s" s="4">
        <v>3868</v>
      </c>
      <c r="F236" t="s" s="4">
        <v>3869</v>
      </c>
      <c r="G236" s="8"/>
      <c r="H236" s="8"/>
      <c r="I236" s="8"/>
      <c r="J236" s="8"/>
      <c r="K236" s="8"/>
      <c r="L236" s="8"/>
      <c r="M236" s="8"/>
      <c r="N236" t="s" s="14">
        <v>3411</v>
      </c>
    </row>
    <row r="237">
      <c r="D237" t="s" s="29">
        <v>3141</v>
      </c>
      <c r="E237" t="s" s="4">
        <v>3870</v>
      </c>
      <c r="F237" t="s" s="4">
        <v>3871</v>
      </c>
      <c r="G237" s="8"/>
      <c r="H237" s="8"/>
      <c r="I237" s="8"/>
      <c r="J237" s="8"/>
      <c r="K237" s="8"/>
      <c r="L237" s="8"/>
      <c r="M237" s="8"/>
      <c r="N237" t="s" s="14">
        <v>3412</v>
      </c>
    </row>
    <row r="238">
      <c r="D238" t="s" s="29">
        <v>3752</v>
      </c>
      <c r="E238" t="s" s="4">
        <v>3872</v>
      </c>
      <c r="F238" t="s" s="4">
        <v>3873</v>
      </c>
      <c r="G238" s="8"/>
      <c r="H238" s="8"/>
      <c r="I238" s="8"/>
      <c r="J238" t="s" s="4">
        <v>3874</v>
      </c>
      <c r="K238" t="s" s="4">
        <v>3875</v>
      </c>
      <c r="L238" t="s" s="4">
        <v>3876</v>
      </c>
      <c r="M238" t="s" s="4">
        <v>3877</v>
      </c>
      <c r="N238" t="s" s="14">
        <v>3413</v>
      </c>
      <c r="O238" t="s" s="14">
        <v>2336</v>
      </c>
    </row>
    <row r="239">
      <c r="D239" t="s" s="29">
        <v>3753</v>
      </c>
      <c r="E239" t="s" s="4">
        <v>3878</v>
      </c>
      <c r="F239" t="s" s="4">
        <v>3879</v>
      </c>
      <c r="G239" s="8"/>
      <c r="H239" s="8"/>
      <c r="I239" s="8"/>
      <c r="J239" t="s" s="4">
        <v>3880</v>
      </c>
      <c r="K239" t="s" s="4">
        <v>3881</v>
      </c>
      <c r="L239" t="s" s="4">
        <v>3882</v>
      </c>
      <c r="M239" t="s" s="4">
        <v>3883</v>
      </c>
      <c r="N239" t="s" s="14">
        <v>3414</v>
      </c>
      <c r="O239" t="s" s="14">
        <v>2336</v>
      </c>
    </row>
    <row r="240">
      <c r="D240" t="s" s="29">
        <v>3144</v>
      </c>
      <c r="E240" s="8"/>
      <c r="F240" s="8"/>
      <c r="G240" s="8"/>
      <c r="H240" s="8"/>
      <c r="I240" s="8"/>
      <c r="J240" t="s" s="4">
        <v>3884</v>
      </c>
      <c r="K240" s="8"/>
      <c r="L240" s="8"/>
      <c r="M240" t="s" s="4">
        <v>3885</v>
      </c>
      <c r="N240" t="s" s="14">
        <v>3414</v>
      </c>
      <c r="O240" t="s" s="14">
        <v>2333</v>
      </c>
    </row>
    <row r="241">
      <c r="D241" t="s" s="29">
        <v>3754</v>
      </c>
      <c r="E241" s="8"/>
      <c r="F241" s="8"/>
      <c r="G241" s="8"/>
      <c r="H241" s="8"/>
      <c r="I241" s="8"/>
      <c r="J241" t="s" s="4">
        <v>3886</v>
      </c>
      <c r="K241" s="8"/>
      <c r="L241" s="8"/>
      <c r="M241" t="s" s="4">
        <v>3887</v>
      </c>
      <c r="N241" t="s" s="14">
        <v>3414</v>
      </c>
    </row>
    <row r="242">
      <c r="E242" t="s" s="18">
        <v>3018</v>
      </c>
      <c r="F242" t="s" s="18">
        <v>3417</v>
      </c>
      <c r="G242" t="s" s="18">
        <v>3418</v>
      </c>
      <c r="H242" t="s" s="18">
        <v>3421</v>
      </c>
      <c r="I242" t="s" s="9">
        <v>3423</v>
      </c>
      <c r="J242" t="s" s="18">
        <v>2365</v>
      </c>
      <c r="K242" t="s" s="18">
        <v>3425</v>
      </c>
      <c r="L242" t="s" s="18">
        <v>3427</v>
      </c>
      <c r="M242" t="s" s="18">
        <v>2888</v>
      </c>
    </row>
    <row r="243">
      <c r="J243" t="s" s="14">
        <v>2338</v>
      </c>
      <c r="K243" t="s" s="14">
        <v>2338</v>
      </c>
      <c r="L243" t="s" s="14">
        <v>2338</v>
      </c>
      <c r="M243" t="s" s="14">
        <v>2338</v>
      </c>
    </row>
    <row r="244">
      <c r="E244" t="s" s="14">
        <v>3415</v>
      </c>
      <c r="G244" t="s" s="14">
        <v>3419</v>
      </c>
    </row>
    <row r="245">
      <c r="E245" t="s" s="14">
        <v>3416</v>
      </c>
    </row>
    <row r="246">
      <c r="E246" t="s" s="19">
        <v>360</v>
      </c>
      <c r="F246" t="s" s="19">
        <v>360</v>
      </c>
      <c r="G246" t="s" s="19">
        <v>360</v>
      </c>
      <c r="H246" t="s" s="19">
        <v>624</v>
      </c>
      <c r="I246" t="s" s="10">
        <v>3424</v>
      </c>
      <c r="J246" t="s" s="19">
        <v>360</v>
      </c>
      <c r="K246" t="s" s="19">
        <v>360</v>
      </c>
      <c r="L246" t="s" s="19">
        <v>360</v>
      </c>
      <c r="M246" t="s" s="19">
        <v>360</v>
      </c>
    </row>
    <row r="247">
      <c r="E247" t="s" s="19">
        <v>2326</v>
      </c>
      <c r="F247" t="s" s="19">
        <v>2326</v>
      </c>
      <c r="G247" t="s" s="19">
        <v>2326</v>
      </c>
      <c r="H247" t="s" s="19">
        <v>2326</v>
      </c>
      <c r="J247" t="s" s="19">
        <v>2326</v>
      </c>
      <c r="K247" t="s" s="19">
        <v>2326</v>
      </c>
      <c r="L247" t="s" s="19">
        <v>2326</v>
      </c>
      <c r="M247" t="s" s="19">
        <v>2326</v>
      </c>
    </row>
    <row r="248">
      <c r="E248" t="s" s="19">
        <v>3021</v>
      </c>
      <c r="F248" t="s" s="19">
        <v>2586</v>
      </c>
      <c r="G248" t="s" s="19">
        <v>3420</v>
      </c>
      <c r="J248" t="s" s="19">
        <v>1894</v>
      </c>
      <c r="K248" t="s" s="19">
        <v>1894</v>
      </c>
      <c r="L248" t="s" s="19">
        <v>1894</v>
      </c>
      <c r="M248" t="s" s="19">
        <v>1894</v>
      </c>
    </row>
    <row r="249">
      <c r="K249" t="s" s="19">
        <v>3426</v>
      </c>
      <c r="L249" t="s" s="19">
        <v>3428</v>
      </c>
      <c r="M249" t="s" s="19">
        <v>2889</v>
      </c>
    </row>
    <row r="250">
      <c r="H250" t="s" s="19">
        <v>3422</v>
      </c>
    </row>
    <row r="251">
      <c r="B251" t="s" s="11">
        <v>112</v>
      </c>
    </row>
    <row r="252">
      <c r="B252" t="s" s="11">
        <v>3084</v>
      </c>
    </row>
    <row r="253">
      <c r="B253" t="s" s="11">
        <v>489</v>
      </c>
    </row>
    <row r="254">
      <c r="B254" t="s" s="11">
        <v>113</v>
      </c>
    </row>
    <row r="255">
      <c r="B255" t="s" s="26">
        <v>2339</v>
      </c>
    </row>
    <row r="256">
      <c r="B256" t="s" s="11">
        <v>2327</v>
      </c>
    </row>
    <row r="257">
      <c r="B257" t="s" s="12">
        <v>3888</v>
      </c>
    </row>
    <row r="259">
      <c r="E259" t="s" s="20">
        <v>3098</v>
      </c>
      <c r="F259" t="s" s="20">
        <v>3099</v>
      </c>
      <c r="G259" t="s" s="20">
        <v>3100</v>
      </c>
      <c r="H259" t="s" s="20">
        <v>3101</v>
      </c>
      <c r="I259" t="s" s="20">
        <v>3103</v>
      </c>
      <c r="J259" t="s" s="20">
        <v>3104</v>
      </c>
      <c r="K259" t="s" s="20">
        <v>3105</v>
      </c>
      <c r="L259" t="s" s="20">
        <v>3106</v>
      </c>
    </row>
    <row r="260">
      <c r="D260" t="s" s="29">
        <v>3889</v>
      </c>
      <c r="E260" t="s" s="4">
        <v>3892</v>
      </c>
      <c r="F260" t="s" s="4">
        <v>3893</v>
      </c>
      <c r="G260" t="s" s="4">
        <v>3894</v>
      </c>
      <c r="H260" t="s" s="4">
        <v>3895</v>
      </c>
      <c r="I260" t="s" s="4">
        <v>3896</v>
      </c>
      <c r="J260" t="s" s="4">
        <v>3897</v>
      </c>
      <c r="K260" t="s" s="4">
        <v>3898</v>
      </c>
      <c r="L260" t="s" s="4">
        <v>3899</v>
      </c>
      <c r="M260" t="s" s="14">
        <v>2336</v>
      </c>
    </row>
    <row r="261">
      <c r="D261" t="s" s="29">
        <v>3890</v>
      </c>
      <c r="E261" s="8"/>
      <c r="F261" s="8"/>
      <c r="G261" s="8"/>
      <c r="H261" s="8"/>
      <c r="I261" t="s" s="4">
        <v>3900</v>
      </c>
      <c r="J261" s="8"/>
      <c r="K261" s="8"/>
      <c r="L261" t="s" s="4">
        <v>3901</v>
      </c>
      <c r="M261" t="s" s="14">
        <v>2333</v>
      </c>
    </row>
    <row r="262">
      <c r="D262" t="s" s="29">
        <v>3891</v>
      </c>
      <c r="E262" s="8"/>
      <c r="F262" s="8"/>
      <c r="G262" s="8"/>
      <c r="H262" s="8"/>
      <c r="I262" t="s" s="4">
        <v>3902</v>
      </c>
      <c r="J262" s="8"/>
      <c r="K262" s="8"/>
      <c r="L262" t="s" s="4">
        <v>3903</v>
      </c>
    </row>
    <row r="263">
      <c r="E263" t="s" s="18">
        <v>3018</v>
      </c>
      <c r="F263" t="s" s="18">
        <v>3417</v>
      </c>
      <c r="G263" t="s" s="18">
        <v>3418</v>
      </c>
      <c r="H263" t="s" s="18">
        <v>3421</v>
      </c>
      <c r="I263" t="s" s="18">
        <v>2365</v>
      </c>
      <c r="J263" t="s" s="18">
        <v>3425</v>
      </c>
      <c r="K263" t="s" s="18">
        <v>3427</v>
      </c>
      <c r="L263" t="s" s="18">
        <v>2888</v>
      </c>
    </row>
    <row r="264">
      <c r="I264" t="s" s="14">
        <v>2338</v>
      </c>
      <c r="J264" t="s" s="14">
        <v>2338</v>
      </c>
      <c r="K264" t="s" s="14">
        <v>2338</v>
      </c>
      <c r="L264" t="s" s="14">
        <v>2338</v>
      </c>
    </row>
    <row r="265">
      <c r="E265" t="s" s="14">
        <v>3415</v>
      </c>
      <c r="G265" t="s" s="14">
        <v>3419</v>
      </c>
    </row>
    <row r="266">
      <c r="E266" t="s" s="14">
        <v>3416</v>
      </c>
    </row>
    <row r="267">
      <c r="E267" t="s" s="19">
        <v>360</v>
      </c>
      <c r="F267" t="s" s="19">
        <v>360</v>
      </c>
      <c r="G267" t="s" s="19">
        <v>360</v>
      </c>
      <c r="H267" t="s" s="19">
        <v>624</v>
      </c>
      <c r="I267" t="s" s="19">
        <v>360</v>
      </c>
      <c r="J267" t="s" s="19">
        <v>360</v>
      </c>
      <c r="K267" t="s" s="19">
        <v>360</v>
      </c>
      <c r="L267" t="s" s="19">
        <v>360</v>
      </c>
    </row>
    <row r="268">
      <c r="E268" t="s" s="19">
        <v>2326</v>
      </c>
      <c r="F268" t="s" s="19">
        <v>2326</v>
      </c>
      <c r="G268" t="s" s="19">
        <v>2326</v>
      </c>
      <c r="H268" t="s" s="19">
        <v>2326</v>
      </c>
      <c r="I268" t="s" s="19">
        <v>2326</v>
      </c>
      <c r="J268" t="s" s="19">
        <v>2326</v>
      </c>
      <c r="K268" t="s" s="19">
        <v>2326</v>
      </c>
      <c r="L268" t="s" s="19">
        <v>2326</v>
      </c>
    </row>
    <row r="269">
      <c r="E269" t="s" s="19">
        <v>3021</v>
      </c>
      <c r="F269" t="s" s="19">
        <v>2586</v>
      </c>
      <c r="G269" t="s" s="19">
        <v>3420</v>
      </c>
      <c r="I269" t="s" s="19">
        <v>1894</v>
      </c>
      <c r="J269" t="s" s="19">
        <v>1894</v>
      </c>
      <c r="K269" t="s" s="19">
        <v>1894</v>
      </c>
      <c r="L269" t="s" s="19">
        <v>1894</v>
      </c>
    </row>
    <row r="270">
      <c r="J270" t="s" s="19">
        <v>3426</v>
      </c>
      <c r="K270" t="s" s="19">
        <v>3428</v>
      </c>
      <c r="L270" t="s" s="19">
        <v>2889</v>
      </c>
    </row>
    <row r="271">
      <c r="H271" t="s" s="19">
        <v>3422</v>
      </c>
    </row>
    <row r="272">
      <c r="B272" t="s" s="11">
        <v>112</v>
      </c>
    </row>
    <row r="273">
      <c r="B273" t="s" s="11">
        <v>3085</v>
      </c>
    </row>
    <row r="274">
      <c r="B274" t="s" s="11">
        <v>489</v>
      </c>
    </row>
    <row r="275">
      <c r="B275" t="s" s="11">
        <v>113</v>
      </c>
    </row>
    <row r="276">
      <c r="B276" t="s" s="26">
        <v>2339</v>
      </c>
    </row>
    <row r="277">
      <c r="B277" t="s" s="11">
        <v>2327</v>
      </c>
    </row>
    <row r="278">
      <c r="B278" t="s" s="12">
        <v>3904</v>
      </c>
    </row>
    <row r="280">
      <c r="E280" t="s" s="20">
        <v>3905</v>
      </c>
      <c r="F280" t="s" s="20">
        <v>3103</v>
      </c>
      <c r="G280" t="s" s="20">
        <v>3104</v>
      </c>
      <c r="H280" t="s" s="20">
        <v>3105</v>
      </c>
      <c r="I280" t="s" s="20">
        <v>3106</v>
      </c>
    </row>
    <row r="281">
      <c r="D281" t="s" s="29">
        <v>1088</v>
      </c>
      <c r="E281" t="s" s="4">
        <v>3906</v>
      </c>
      <c r="F281" t="s" s="4">
        <v>868</v>
      </c>
      <c r="G281" t="s" s="4">
        <v>3907</v>
      </c>
      <c r="H281" t="s" s="4">
        <v>3908</v>
      </c>
      <c r="I281" t="s" s="4">
        <v>3909</v>
      </c>
      <c r="J281" t="s" s="14">
        <v>3086</v>
      </c>
    </row>
    <row r="282">
      <c r="E282" t="s" s="18">
        <v>3018</v>
      </c>
      <c r="F282" t="s" s="18">
        <v>2365</v>
      </c>
      <c r="G282" t="s" s="18">
        <v>3425</v>
      </c>
      <c r="H282" t="s" s="18">
        <v>3427</v>
      </c>
      <c r="I282" t="s" s="18">
        <v>2888</v>
      </c>
    </row>
    <row r="283">
      <c r="F283" t="s" s="14">
        <v>2338</v>
      </c>
      <c r="G283" t="s" s="14">
        <v>2338</v>
      </c>
      <c r="H283" t="s" s="14">
        <v>2338</v>
      </c>
      <c r="I283" t="s" s="14">
        <v>2338</v>
      </c>
    </row>
    <row r="284">
      <c r="E284" t="s" s="14">
        <v>3415</v>
      </c>
    </row>
    <row r="285">
      <c r="E285" t="s" s="14">
        <v>3416</v>
      </c>
    </row>
    <row r="286">
      <c r="E286" t="s" s="19">
        <v>360</v>
      </c>
      <c r="F286" t="s" s="19">
        <v>360</v>
      </c>
      <c r="G286" t="s" s="19">
        <v>360</v>
      </c>
      <c r="H286" t="s" s="19">
        <v>360</v>
      </c>
      <c r="I286" t="s" s="19">
        <v>360</v>
      </c>
    </row>
    <row r="287">
      <c r="E287" t="s" s="19">
        <v>2326</v>
      </c>
      <c r="F287" t="s" s="19">
        <v>2326</v>
      </c>
      <c r="G287" t="s" s="19">
        <v>2326</v>
      </c>
      <c r="H287" t="s" s="19">
        <v>2326</v>
      </c>
      <c r="I287" t="s" s="19">
        <v>2326</v>
      </c>
    </row>
    <row r="288">
      <c r="E288" t="s" s="19">
        <v>3021</v>
      </c>
      <c r="F288" t="s" s="19">
        <v>1894</v>
      </c>
      <c r="G288" t="s" s="19">
        <v>1894</v>
      </c>
      <c r="H288" t="s" s="19">
        <v>1894</v>
      </c>
      <c r="I288" t="s" s="19">
        <v>1894</v>
      </c>
    </row>
    <row r="289">
      <c r="G289" t="s" s="19">
        <v>3426</v>
      </c>
      <c r="H289" t="s" s="19">
        <v>3428</v>
      </c>
      <c r="I289" t="s" s="19">
        <v>2889</v>
      </c>
    </row>
    <row r="290">
      <c r="B290" t="s" s="11">
        <v>112</v>
      </c>
    </row>
    <row r="291">
      <c r="B291" t="s" s="11">
        <v>489</v>
      </c>
    </row>
    <row r="292">
      <c r="B292" t="s" s="11">
        <v>113</v>
      </c>
    </row>
    <row r="293">
      <c r="B293" t="s" s="26">
        <v>2339</v>
      </c>
    </row>
    <row r="294">
      <c r="B294" t="s" s="11">
        <v>2327</v>
      </c>
    </row>
    <row r="295">
      <c r="B295" t="s" s="12">
        <v>3910</v>
      </c>
    </row>
    <row r="297">
      <c r="E297" t="s" s="20">
        <v>3911</v>
      </c>
      <c r="F297" t="s" s="20">
        <v>3912</v>
      </c>
      <c r="G297" t="s" s="20">
        <v>3913</v>
      </c>
      <c r="H297" t="s" s="20">
        <v>3104</v>
      </c>
      <c r="I297" t="s" s="20">
        <v>3105</v>
      </c>
      <c r="J297" t="s" s="20">
        <v>3914</v>
      </c>
    </row>
    <row r="298">
      <c r="D298" t="s" s="29">
        <v>1761</v>
      </c>
      <c r="E298" t="s" s="4">
        <v>3915</v>
      </c>
      <c r="F298" t="s" s="4">
        <v>3916</v>
      </c>
      <c r="G298" t="s" s="4">
        <v>3917</v>
      </c>
      <c r="H298" t="s" s="4">
        <v>3918</v>
      </c>
      <c r="I298" t="s" s="4">
        <v>3919</v>
      </c>
      <c r="J298" t="s" s="4">
        <v>3920</v>
      </c>
      <c r="K298" t="s" s="14">
        <v>3088</v>
      </c>
    </row>
    <row r="299">
      <c r="E299" t="s" s="18">
        <v>3921</v>
      </c>
      <c r="F299" t="s" s="18">
        <v>3923</v>
      </c>
      <c r="G299" t="s" s="18">
        <v>2365</v>
      </c>
      <c r="H299" t="s" s="18">
        <v>3425</v>
      </c>
      <c r="I299" t="s" s="18">
        <v>3427</v>
      </c>
      <c r="J299" t="s" s="18">
        <v>2888</v>
      </c>
    </row>
    <row r="300">
      <c r="G300" t="s" s="14">
        <v>2338</v>
      </c>
      <c r="H300" t="s" s="14">
        <v>2338</v>
      </c>
      <c r="I300" t="s" s="14">
        <v>2338</v>
      </c>
      <c r="J300" t="s" s="14">
        <v>2338</v>
      </c>
    </row>
    <row r="301">
      <c r="E301" t="s" s="19">
        <v>663</v>
      </c>
      <c r="F301" t="s" s="19">
        <v>663</v>
      </c>
      <c r="G301" t="s" s="19">
        <v>360</v>
      </c>
      <c r="H301" t="s" s="19">
        <v>360</v>
      </c>
      <c r="I301" t="s" s="19">
        <v>360</v>
      </c>
      <c r="J301" t="s" s="19">
        <v>360</v>
      </c>
    </row>
    <row r="302">
      <c r="E302" t="s" s="19">
        <v>2326</v>
      </c>
      <c r="F302" t="s" s="19">
        <v>2326</v>
      </c>
      <c r="G302" t="s" s="19">
        <v>2326</v>
      </c>
      <c r="H302" t="s" s="19">
        <v>2326</v>
      </c>
      <c r="I302" t="s" s="19">
        <v>2326</v>
      </c>
      <c r="J302" t="s" s="19">
        <v>2326</v>
      </c>
    </row>
    <row r="303">
      <c r="G303" t="s" s="19">
        <v>1894</v>
      </c>
      <c r="H303" t="s" s="19">
        <v>1894</v>
      </c>
      <c r="I303" t="s" s="19">
        <v>1894</v>
      </c>
      <c r="J303" t="s" s="19">
        <v>1894</v>
      </c>
    </row>
    <row r="304">
      <c r="H304" t="s" s="19">
        <v>3426</v>
      </c>
      <c r="I304" t="s" s="19">
        <v>3428</v>
      </c>
      <c r="J304" t="s" s="19">
        <v>2889</v>
      </c>
    </row>
    <row r="305">
      <c r="E305" t="s" s="19">
        <v>3922</v>
      </c>
      <c r="F305" t="s" s="19">
        <v>3924</v>
      </c>
    </row>
    <row r="306">
      <c r="B306" t="s" s="11">
        <v>112</v>
      </c>
    </row>
    <row r="307">
      <c r="B307" t="s" s="11">
        <v>489</v>
      </c>
    </row>
    <row r="308">
      <c r="B308" t="s" s="11">
        <v>113</v>
      </c>
    </row>
    <row r="309">
      <c r="B309" t="s" s="26">
        <v>2339</v>
      </c>
    </row>
    <row r="310">
      <c r="B310" t="s" s="11">
        <v>2327</v>
      </c>
    </row>
    <row r="311">
      <c r="B311" t="s" s="12">
        <v>3925</v>
      </c>
    </row>
    <row r="313">
      <c r="D313" s="2" t="s">
        <v>3926</v>
      </c>
      <c r="E313" s="2" t="s">
        <v>3929</v>
      </c>
      <c r="F313" s="2" t="s">
        <v>3933</v>
      </c>
      <c r="G313" s="2" t="s">
        <v>3937</v>
      </c>
      <c r="H313" s="2" t="s">
        <v>3941</v>
      </c>
      <c r="I313" s="2" t="s">
        <v>3104</v>
      </c>
      <c r="J313" s="2" t="s">
        <v>3105</v>
      </c>
      <c r="K313" s="2" t="s">
        <v>3949</v>
      </c>
    </row>
    <row r="314">
      <c r="D314" t="s" s="13">
        <v>3927</v>
      </c>
      <c r="E314" s="16"/>
      <c r="F314" s="16"/>
      <c r="G314" s="16"/>
      <c r="H314" s="16"/>
      <c r="I314" s="16"/>
      <c r="J314" s="16"/>
      <c r="K314" s="16"/>
    </row>
    <row r="315">
      <c r="D315" t="s" s="15">
        <v>3928</v>
      </c>
      <c r="E315" t="s" s="17">
        <v>3930</v>
      </c>
      <c r="F315" t="s" s="17">
        <v>3934</v>
      </c>
      <c r="G315" t="s" s="17">
        <v>3938</v>
      </c>
      <c r="H315" t="s" s="17">
        <v>3942</v>
      </c>
      <c r="I315" t="s" s="17">
        <v>3945</v>
      </c>
      <c r="J315" t="s" s="17">
        <v>3947</v>
      </c>
      <c r="K315" t="s" s="17">
        <v>3950</v>
      </c>
    </row>
    <row r="316">
      <c r="D316" t="s">
        <v>176</v>
      </c>
      <c r="E316" t="s" s="18">
        <v>3931</v>
      </c>
      <c r="F316" t="s" s="18">
        <v>3935</v>
      </c>
      <c r="G316" t="s" s="18">
        <v>3939</v>
      </c>
      <c r="H316" t="s" s="18">
        <v>3943</v>
      </c>
      <c r="I316" t="s" s="18">
        <v>3946</v>
      </c>
      <c r="J316" t="s" s="18">
        <v>3948</v>
      </c>
      <c r="K316" t="s" s="18">
        <v>3951</v>
      </c>
    </row>
    <row r="317">
      <c r="E317" t="s" s="19">
        <v>360</v>
      </c>
      <c r="F317" t="s" s="19">
        <v>360</v>
      </c>
      <c r="G317" t="s" s="19">
        <v>360</v>
      </c>
      <c r="H317" t="s" s="19">
        <v>360</v>
      </c>
      <c r="I317" t="s" s="19">
        <v>360</v>
      </c>
      <c r="J317" t="s" s="19">
        <v>360</v>
      </c>
      <c r="K317" t="s" s="19">
        <v>360</v>
      </c>
    </row>
    <row r="318">
      <c r="E318" t="s" s="19">
        <v>2326</v>
      </c>
      <c r="F318" t="s" s="19">
        <v>2326</v>
      </c>
      <c r="G318" t="s" s="19">
        <v>2326</v>
      </c>
      <c r="H318" t="s" s="19">
        <v>2326</v>
      </c>
      <c r="I318" t="s" s="19">
        <v>2326</v>
      </c>
      <c r="J318" t="s" s="19">
        <v>2326</v>
      </c>
      <c r="K318" t="s" s="19">
        <v>2326</v>
      </c>
    </row>
    <row r="319">
      <c r="E319" t="s" s="19">
        <v>1894</v>
      </c>
      <c r="F319" t="s" s="19">
        <v>1894</v>
      </c>
      <c r="G319" t="s" s="19">
        <v>1894</v>
      </c>
      <c r="H319" t="s" s="19">
        <v>1894</v>
      </c>
      <c r="I319" t="s" s="19">
        <v>1894</v>
      </c>
      <c r="J319" t="s" s="19">
        <v>1894</v>
      </c>
      <c r="K319" t="s" s="19">
        <v>1894</v>
      </c>
    </row>
    <row r="320">
      <c r="E320" t="s" s="19">
        <v>3932</v>
      </c>
      <c r="F320" t="s" s="19">
        <v>3936</v>
      </c>
      <c r="G320" t="s" s="19">
        <v>3940</v>
      </c>
      <c r="H320" t="s" s="19">
        <v>3944</v>
      </c>
      <c r="I320" t="s" s="19">
        <v>3944</v>
      </c>
      <c r="J320" t="s" s="19">
        <v>3944</v>
      </c>
      <c r="K320" t="s" s="19">
        <v>3944</v>
      </c>
    </row>
    <row r="321">
      <c r="E321" t="s" s="19">
        <v>2338</v>
      </c>
      <c r="F321" t="s" s="19">
        <v>2338</v>
      </c>
      <c r="G321" t="s" s="19">
        <v>2338</v>
      </c>
      <c r="H321" t="s" s="19">
        <v>2338</v>
      </c>
      <c r="I321" t="s" s="19">
        <v>3426</v>
      </c>
      <c r="J321" t="s" s="19">
        <v>3428</v>
      </c>
      <c r="K321" t="s" s="19">
        <v>2889</v>
      </c>
    </row>
    <row r="322">
      <c r="I322" t="s" s="19">
        <v>2338</v>
      </c>
      <c r="J322" t="s" s="19">
        <v>2338</v>
      </c>
      <c r="K322" t="s" s="19">
        <v>2338</v>
      </c>
    </row>
    <row r="323">
      <c r="B323" t="s" s="11">
        <v>112</v>
      </c>
    </row>
    <row r="324">
      <c r="B324" t="s" s="11">
        <v>489</v>
      </c>
    </row>
    <row r="325">
      <c r="B325" t="s" s="11">
        <v>113</v>
      </c>
    </row>
    <row r="326">
      <c r="B326" t="s" s="26">
        <v>2339</v>
      </c>
    </row>
    <row r="327">
      <c r="B327" t="s" s="11">
        <v>2327</v>
      </c>
    </row>
    <row r="328">
      <c r="B328" t="s" s="12">
        <v>3952</v>
      </c>
    </row>
    <row r="330">
      <c r="D330" s="2" t="s">
        <v>3953</v>
      </c>
      <c r="E330" s="2" t="s">
        <v>3956</v>
      </c>
      <c r="F330" s="2" t="s">
        <v>3960</v>
      </c>
      <c r="G330" s="2" t="s">
        <v>3964</v>
      </c>
      <c r="H330" s="2" t="s">
        <v>3968</v>
      </c>
      <c r="I330" s="2" t="s">
        <v>3972</v>
      </c>
      <c r="J330" s="2" t="s">
        <v>3976</v>
      </c>
      <c r="K330" s="2" t="s">
        <v>3104</v>
      </c>
      <c r="L330" s="2" t="s">
        <v>3105</v>
      </c>
      <c r="M330" s="2" t="s">
        <v>3984</v>
      </c>
    </row>
    <row r="331">
      <c r="D331" t="s" s="13">
        <v>3954</v>
      </c>
      <c r="E331" s="16"/>
      <c r="F331" s="16"/>
      <c r="G331" s="16"/>
      <c r="H331" s="16"/>
      <c r="I331" s="16"/>
      <c r="J331" s="16"/>
      <c r="K331" s="16"/>
      <c r="L331" s="16"/>
      <c r="M331" s="16"/>
    </row>
    <row r="332">
      <c r="D332" t="s" s="15">
        <v>3955</v>
      </c>
      <c r="E332" t="s" s="17">
        <v>3957</v>
      </c>
      <c r="F332" t="s" s="17">
        <v>3961</v>
      </c>
      <c r="G332" t="s" s="17">
        <v>3965</v>
      </c>
      <c r="H332" t="s" s="17">
        <v>3969</v>
      </c>
      <c r="I332" t="s" s="17">
        <v>3973</v>
      </c>
      <c r="J332" t="s" s="17">
        <v>3977</v>
      </c>
      <c r="K332" t="s" s="17">
        <v>3980</v>
      </c>
      <c r="L332" t="s" s="17">
        <v>3982</v>
      </c>
      <c r="M332" t="s" s="17">
        <v>3985</v>
      </c>
    </row>
    <row r="333">
      <c r="D333" t="s">
        <v>176</v>
      </c>
      <c r="E333" t="s" s="18">
        <v>3958</v>
      </c>
      <c r="F333" t="s" s="18">
        <v>3962</v>
      </c>
      <c r="G333" t="s" s="18">
        <v>3966</v>
      </c>
      <c r="H333" t="s" s="18">
        <v>3970</v>
      </c>
      <c r="I333" t="s" s="18">
        <v>3974</v>
      </c>
      <c r="J333" t="s" s="18">
        <v>3978</v>
      </c>
      <c r="K333" t="s" s="18">
        <v>3981</v>
      </c>
      <c r="L333" t="s" s="18">
        <v>3983</v>
      </c>
      <c r="M333" t="s" s="18">
        <v>3986</v>
      </c>
    </row>
    <row r="334">
      <c r="E334" t="s" s="19">
        <v>360</v>
      </c>
      <c r="F334" t="s" s="19">
        <v>360</v>
      </c>
      <c r="G334" t="s" s="19">
        <v>360</v>
      </c>
      <c r="H334" t="s" s="19">
        <v>360</v>
      </c>
      <c r="I334" t="s" s="19">
        <v>360</v>
      </c>
      <c r="J334" t="s" s="19">
        <v>360</v>
      </c>
      <c r="K334" t="s" s="19">
        <v>360</v>
      </c>
      <c r="L334" t="s" s="19">
        <v>360</v>
      </c>
      <c r="M334" t="s" s="19">
        <v>360</v>
      </c>
    </row>
    <row r="335">
      <c r="E335" t="s" s="19">
        <v>2326</v>
      </c>
      <c r="F335" t="s" s="19">
        <v>2326</v>
      </c>
      <c r="G335" t="s" s="19">
        <v>2326</v>
      </c>
      <c r="H335" t="s" s="19">
        <v>2326</v>
      </c>
      <c r="I335" t="s" s="19">
        <v>2326</v>
      </c>
      <c r="J335" t="s" s="19">
        <v>2326</v>
      </c>
      <c r="K335" t="s" s="19">
        <v>2326</v>
      </c>
      <c r="L335" t="s" s="19">
        <v>2326</v>
      </c>
      <c r="M335" t="s" s="19">
        <v>2326</v>
      </c>
    </row>
    <row r="336">
      <c r="E336" t="s" s="19">
        <v>1894</v>
      </c>
      <c r="F336" t="s" s="19">
        <v>1894</v>
      </c>
      <c r="G336" t="s" s="19">
        <v>1894</v>
      </c>
      <c r="H336" t="s" s="19">
        <v>1894</v>
      </c>
      <c r="I336" t="s" s="19">
        <v>1894</v>
      </c>
      <c r="J336" t="s" s="19">
        <v>1894</v>
      </c>
      <c r="K336" t="s" s="19">
        <v>1894</v>
      </c>
      <c r="L336" t="s" s="19">
        <v>1894</v>
      </c>
      <c r="M336" t="s" s="19">
        <v>1894</v>
      </c>
    </row>
    <row r="337">
      <c r="E337" t="s" s="19">
        <v>3959</v>
      </c>
      <c r="F337" t="s" s="19">
        <v>3963</v>
      </c>
      <c r="G337" t="s" s="19">
        <v>3967</v>
      </c>
      <c r="H337" t="s" s="19">
        <v>3971</v>
      </c>
      <c r="I337" t="s" s="19">
        <v>3975</v>
      </c>
      <c r="J337" t="s" s="19">
        <v>3979</v>
      </c>
      <c r="K337" t="s" s="19">
        <v>3979</v>
      </c>
      <c r="L337" t="s" s="19">
        <v>3979</v>
      </c>
      <c r="M337" t="s" s="19">
        <v>3979</v>
      </c>
    </row>
    <row r="338">
      <c r="E338" t="s" s="19">
        <v>2338</v>
      </c>
      <c r="F338" t="s" s="19">
        <v>2338</v>
      </c>
      <c r="G338" t="s" s="19">
        <v>2338</v>
      </c>
      <c r="H338" t="s" s="19">
        <v>2338</v>
      </c>
      <c r="I338" t="s" s="19">
        <v>2338</v>
      </c>
      <c r="J338" t="s" s="19">
        <v>2338</v>
      </c>
      <c r="K338" t="s" s="19">
        <v>3426</v>
      </c>
      <c r="L338" t="s" s="19">
        <v>3428</v>
      </c>
      <c r="M338" t="s" s="19">
        <v>2889</v>
      </c>
    </row>
    <row r="339">
      <c r="K339" t="s" s="19">
        <v>2338</v>
      </c>
      <c r="L339" t="s" s="19">
        <v>2338</v>
      </c>
      <c r="M339" t="s" s="19">
        <v>2338</v>
      </c>
    </row>
    <row r="340">
      <c r="B340" t="s" s="11">
        <v>112</v>
      </c>
    </row>
    <row r="341">
      <c r="B341" t="s" s="11">
        <v>489</v>
      </c>
    </row>
    <row r="342">
      <c r="B342" t="s" s="11">
        <v>113</v>
      </c>
    </row>
    <row r="343">
      <c r="B343" t="s" s="26">
        <v>2339</v>
      </c>
    </row>
    <row r="344">
      <c r="B344" t="s" s="11">
        <v>2327</v>
      </c>
    </row>
    <row r="345">
      <c r="B345" t="s" s="12">
        <v>3987</v>
      </c>
    </row>
    <row r="347">
      <c r="E347" t="s" s="20">
        <v>3988</v>
      </c>
      <c r="F347" t="s" s="20">
        <v>3989</v>
      </c>
      <c r="G347" t="s" s="20">
        <v>3990</v>
      </c>
    </row>
    <row r="348">
      <c r="D348" t="s" s="29">
        <v>3991</v>
      </c>
      <c r="E348" t="s" s="4">
        <v>3994</v>
      </c>
      <c r="F348" t="s" s="4">
        <v>3995</v>
      </c>
      <c r="G348" t="s" s="4">
        <v>3996</v>
      </c>
      <c r="H348" t="s" s="14">
        <v>2336</v>
      </c>
    </row>
    <row r="349">
      <c r="D349" t="s" s="29">
        <v>3992</v>
      </c>
      <c r="E349" t="s" s="4">
        <v>3997</v>
      </c>
      <c r="F349" t="s" s="4">
        <v>3998</v>
      </c>
      <c r="G349" t="s" s="4">
        <v>3999</v>
      </c>
      <c r="H349" t="s" s="14">
        <v>2333</v>
      </c>
    </row>
    <row r="350">
      <c r="D350" t="s" s="29">
        <v>3993</v>
      </c>
      <c r="E350" t="s" s="4">
        <v>4000</v>
      </c>
      <c r="F350" t="s" s="4">
        <v>4001</v>
      </c>
      <c r="G350" t="s" s="4">
        <v>4002</v>
      </c>
      <c r="H350" t="s" s="14">
        <v>4003</v>
      </c>
    </row>
    <row r="351">
      <c r="E351" t="s" s="18">
        <v>2365</v>
      </c>
      <c r="F351" t="s" s="18">
        <v>3095</v>
      </c>
      <c r="G351" t="s" s="18">
        <v>2888</v>
      </c>
    </row>
    <row r="352">
      <c r="E352" t="s" s="14">
        <v>3089</v>
      </c>
      <c r="F352" t="s" s="14">
        <v>3089</v>
      </c>
      <c r="G352" t="s" s="14">
        <v>3089</v>
      </c>
    </row>
    <row r="353">
      <c r="E353" t="s" s="14">
        <v>2338</v>
      </c>
      <c r="F353" t="s" s="14">
        <v>2338</v>
      </c>
      <c r="G353" t="s" s="14">
        <v>2338</v>
      </c>
    </row>
    <row r="354">
      <c r="E354" t="s" s="19">
        <v>360</v>
      </c>
      <c r="F354" t="s" s="19">
        <v>360</v>
      </c>
      <c r="G354" t="s" s="19">
        <v>360</v>
      </c>
    </row>
    <row r="355">
      <c r="E355" t="s" s="19">
        <v>2326</v>
      </c>
      <c r="F355" t="s" s="19">
        <v>2326</v>
      </c>
      <c r="G355" t="s" s="19">
        <v>2326</v>
      </c>
    </row>
    <row r="356">
      <c r="E356" t="s" s="19">
        <v>1894</v>
      </c>
      <c r="F356" t="s" s="19">
        <v>1894</v>
      </c>
      <c r="G356" t="s" s="19">
        <v>1894</v>
      </c>
    </row>
    <row r="357">
      <c r="F357" t="s" s="19">
        <v>3096</v>
      </c>
      <c r="G357" t="s" s="19">
        <v>2889</v>
      </c>
    </row>
    <row r="358">
      <c r="B358" t="s" s="11">
        <v>112</v>
      </c>
    </row>
    <row r="359">
      <c r="B359" t="s" s="11">
        <v>489</v>
      </c>
    </row>
    <row r="360">
      <c r="B360" t="s" s="11">
        <v>113</v>
      </c>
    </row>
    <row r="361">
      <c r="B361" t="s" s="26">
        <v>2339</v>
      </c>
    </row>
    <row r="362">
      <c r="B362" t="s" s="11">
        <v>2327</v>
      </c>
    </row>
    <row r="363">
      <c r="B363" t="s" s="12">
        <v>4004</v>
      </c>
    </row>
    <row r="365">
      <c r="E365" t="s" s="20">
        <v>4005</v>
      </c>
      <c r="F365" t="s" s="20">
        <v>4006</v>
      </c>
      <c r="G365" t="s" s="20">
        <v>4007</v>
      </c>
      <c r="H365" t="s" s="20">
        <v>3104</v>
      </c>
      <c r="I365" t="s" s="20">
        <v>3105</v>
      </c>
      <c r="J365" t="s" s="20">
        <v>4008</v>
      </c>
    </row>
    <row r="366">
      <c r="D366" t="s" s="29">
        <v>4007</v>
      </c>
      <c r="E366" t="s" s="4">
        <v>881</v>
      </c>
      <c r="F366" t="s" s="4">
        <v>4009</v>
      </c>
      <c r="G366" t="s" s="4">
        <v>4010</v>
      </c>
      <c r="H366" t="s" s="4">
        <v>4011</v>
      </c>
      <c r="I366" t="s" s="4">
        <v>4012</v>
      </c>
      <c r="J366" t="s" s="4">
        <v>4013</v>
      </c>
    </row>
    <row r="367">
      <c r="E367" t="s" s="18">
        <v>2365</v>
      </c>
      <c r="F367" t="s" s="18">
        <v>2365</v>
      </c>
      <c r="G367" t="s" s="18">
        <v>2365</v>
      </c>
      <c r="H367" t="s" s="18">
        <v>3425</v>
      </c>
      <c r="I367" t="s" s="18">
        <v>3427</v>
      </c>
      <c r="J367" t="s" s="18">
        <v>2888</v>
      </c>
    </row>
    <row r="368">
      <c r="E368" t="s" s="14">
        <v>2338</v>
      </c>
      <c r="F368" t="s" s="14">
        <v>2338</v>
      </c>
      <c r="G368" t="s" s="14">
        <v>2338</v>
      </c>
      <c r="H368" t="s" s="14">
        <v>2338</v>
      </c>
      <c r="I368" t="s" s="14">
        <v>2338</v>
      </c>
      <c r="J368" t="s" s="14">
        <v>2338</v>
      </c>
    </row>
    <row r="369">
      <c r="E369" t="s" s="14">
        <v>4014</v>
      </c>
      <c r="F369" t="s" s="14">
        <v>4015</v>
      </c>
      <c r="G369" t="s" s="14">
        <v>3090</v>
      </c>
      <c r="H369" t="s" s="14">
        <v>3090</v>
      </c>
      <c r="I369" t="s" s="14">
        <v>3090</v>
      </c>
      <c r="J369" t="s" s="14">
        <v>3090</v>
      </c>
    </row>
    <row r="370">
      <c r="E370" t="s" s="19">
        <v>360</v>
      </c>
      <c r="F370" t="s" s="19">
        <v>360</v>
      </c>
      <c r="G370" t="s" s="19">
        <v>360</v>
      </c>
      <c r="H370" t="s" s="19">
        <v>360</v>
      </c>
      <c r="I370" t="s" s="19">
        <v>360</v>
      </c>
      <c r="J370" t="s" s="19">
        <v>360</v>
      </c>
    </row>
    <row r="371">
      <c r="E371" t="s" s="19">
        <v>2326</v>
      </c>
      <c r="F371" t="s" s="19">
        <v>2326</v>
      </c>
      <c r="G371" t="s" s="19">
        <v>2326</v>
      </c>
      <c r="H371" t="s" s="19">
        <v>2326</v>
      </c>
      <c r="I371" t="s" s="19">
        <v>2326</v>
      </c>
      <c r="J371" t="s" s="19">
        <v>2326</v>
      </c>
    </row>
    <row r="372">
      <c r="E372" t="s" s="19">
        <v>1894</v>
      </c>
      <c r="F372" t="s" s="19">
        <v>1894</v>
      </c>
      <c r="G372" t="s" s="19">
        <v>1894</v>
      </c>
      <c r="H372" t="s" s="19">
        <v>1894</v>
      </c>
      <c r="I372" t="s" s="19">
        <v>1894</v>
      </c>
      <c r="J372" t="s" s="19">
        <v>1894</v>
      </c>
    </row>
    <row r="373">
      <c r="H373" t="s" s="19">
        <v>3426</v>
      </c>
      <c r="I373" t="s" s="19">
        <v>3428</v>
      </c>
      <c r="J373" t="s" s="19">
        <v>2889</v>
      </c>
    </row>
    <row r="374">
      <c r="B374" t="s" s="11">
        <v>112</v>
      </c>
    </row>
    <row r="375">
      <c r="B375" t="s" s="11">
        <v>489</v>
      </c>
    </row>
    <row r="376">
      <c r="B376" t="s" s="11">
        <v>113</v>
      </c>
    </row>
    <row r="377">
      <c r="B377" t="s" s="26">
        <v>2339</v>
      </c>
    </row>
    <row r="378">
      <c r="B378" t="s" s="11">
        <v>2327</v>
      </c>
    </row>
    <row r="379">
      <c r="B379" t="s" s="12">
        <v>4016</v>
      </c>
    </row>
    <row r="381">
      <c r="E381" t="s" s="20">
        <v>4017</v>
      </c>
      <c r="F381" t="s" s="20">
        <v>3104</v>
      </c>
      <c r="G381" t="s" s="20">
        <v>3105</v>
      </c>
      <c r="H381" t="s" s="20">
        <v>4018</v>
      </c>
    </row>
    <row r="382">
      <c r="D382" t="s" s="29">
        <v>1761</v>
      </c>
      <c r="E382" t="s" s="4">
        <v>931</v>
      </c>
      <c r="F382" t="s" s="4">
        <v>932</v>
      </c>
      <c r="G382" t="s" s="4">
        <v>4019</v>
      </c>
      <c r="H382" t="s" s="4">
        <v>933</v>
      </c>
      <c r="I382" t="s" s="14">
        <v>3091</v>
      </c>
    </row>
    <row r="383">
      <c r="E383" t="s" s="18">
        <v>2365</v>
      </c>
      <c r="F383" t="s" s="18">
        <v>3425</v>
      </c>
      <c r="G383" t="s" s="18">
        <v>3427</v>
      </c>
      <c r="H383" t="s" s="18">
        <v>2888</v>
      </c>
    </row>
    <row r="384">
      <c r="E384" t="s" s="19">
        <v>360</v>
      </c>
      <c r="F384" t="s" s="19">
        <v>360</v>
      </c>
      <c r="G384" t="s" s="19">
        <v>360</v>
      </c>
      <c r="H384" t="s" s="19">
        <v>360</v>
      </c>
    </row>
    <row r="385">
      <c r="E385" t="s" s="19">
        <v>2326</v>
      </c>
      <c r="F385" t="s" s="19">
        <v>2326</v>
      </c>
      <c r="G385" t="s" s="19">
        <v>2326</v>
      </c>
      <c r="H385" t="s" s="19">
        <v>2326</v>
      </c>
    </row>
    <row r="386">
      <c r="E386" t="s" s="19">
        <v>1894</v>
      </c>
      <c r="F386" t="s" s="19">
        <v>1894</v>
      </c>
      <c r="G386" t="s" s="19">
        <v>1894</v>
      </c>
      <c r="H386" t="s" s="19">
        <v>1894</v>
      </c>
    </row>
    <row r="387">
      <c r="F387" t="s" s="19">
        <v>3426</v>
      </c>
      <c r="G387" t="s" s="19">
        <v>3428</v>
      </c>
      <c r="H387" t="s" s="19">
        <v>2889</v>
      </c>
    </row>
    <row r="388">
      <c r="B388" t="s" s="11">
        <v>112</v>
      </c>
    </row>
    <row r="389">
      <c r="B389" t="s" s="11">
        <v>489</v>
      </c>
    </row>
    <row r="390">
      <c r="B390" t="s" s="11">
        <v>2338</v>
      </c>
    </row>
    <row r="391">
      <c r="B391" t="s" s="11">
        <v>113</v>
      </c>
    </row>
    <row r="392">
      <c r="B392" t="s" s="26">
        <v>2339</v>
      </c>
    </row>
    <row r="393">
      <c r="B393" t="s" s="11">
        <v>2327</v>
      </c>
    </row>
    <row r="394">
      <c r="B394" t="s" s="12">
        <v>4020</v>
      </c>
    </row>
    <row r="396">
      <c r="E396" t="s" s="20">
        <v>4021</v>
      </c>
      <c r="F396" t="s" s="20">
        <v>4022</v>
      </c>
      <c r="G396" t="s" s="20">
        <v>4023</v>
      </c>
      <c r="H396" t="s" s="20">
        <v>4024</v>
      </c>
      <c r="I396" t="s" s="20">
        <v>3104</v>
      </c>
      <c r="J396" t="s" s="20">
        <v>3105</v>
      </c>
      <c r="K396" t="s" s="20">
        <v>4025</v>
      </c>
    </row>
    <row r="397">
      <c r="D397" t="s" s="29">
        <v>4026</v>
      </c>
      <c r="E397" t="s" s="4">
        <v>4031</v>
      </c>
      <c r="F397" t="s" s="4">
        <v>4032</v>
      </c>
      <c r="G397" t="s" s="4">
        <v>4033</v>
      </c>
      <c r="H397" t="s" s="4">
        <v>4034</v>
      </c>
      <c r="I397" t="s" s="4">
        <v>4035</v>
      </c>
      <c r="J397" t="s" s="4">
        <v>4036</v>
      </c>
      <c r="K397" t="s" s="4">
        <v>4037</v>
      </c>
      <c r="L397" t="s" s="14">
        <v>4071</v>
      </c>
    </row>
    <row r="398">
      <c r="D398" t="s" s="29">
        <v>4027</v>
      </c>
      <c r="E398" t="s" s="4">
        <v>4038</v>
      </c>
      <c r="F398" t="s" s="4">
        <v>4039</v>
      </c>
      <c r="G398" t="s" s="4">
        <v>4040</v>
      </c>
      <c r="H398" t="s" s="4">
        <v>4041</v>
      </c>
      <c r="I398" t="s" s="4">
        <v>4042</v>
      </c>
      <c r="J398" t="s" s="4">
        <v>4043</v>
      </c>
      <c r="K398" t="s" s="4">
        <v>4044</v>
      </c>
      <c r="L398" t="s" s="14">
        <v>4072</v>
      </c>
    </row>
    <row r="399">
      <c r="D399" t="s" s="29">
        <v>4028</v>
      </c>
      <c r="E399" t="s" s="4">
        <v>4045</v>
      </c>
      <c r="F399" t="s" s="4">
        <v>4046</v>
      </c>
      <c r="G399" t="s" s="4">
        <v>4047</v>
      </c>
      <c r="H399" t="s" s="4">
        <v>4048</v>
      </c>
      <c r="I399" t="s" s="4">
        <v>4049</v>
      </c>
      <c r="J399" t="s" s="4">
        <v>4050</v>
      </c>
      <c r="K399" t="s" s="4">
        <v>4051</v>
      </c>
      <c r="L399" t="s" s="14">
        <v>4073</v>
      </c>
    </row>
    <row r="400">
      <c r="D400" t="s" s="29">
        <v>4029</v>
      </c>
      <c r="E400" t="s" s="4">
        <v>4052</v>
      </c>
      <c r="F400" t="s" s="4">
        <v>4053</v>
      </c>
      <c r="G400" t="s" s="4">
        <v>4054</v>
      </c>
      <c r="H400" t="s" s="4">
        <v>4055</v>
      </c>
      <c r="I400" t="s" s="4">
        <v>4056</v>
      </c>
      <c r="J400" t="s" s="4">
        <v>4057</v>
      </c>
      <c r="K400" t="s" s="4">
        <v>4058</v>
      </c>
      <c r="L400" t="s" s="14">
        <v>4074</v>
      </c>
    </row>
    <row r="401">
      <c r="D401" t="s" s="29">
        <v>4030</v>
      </c>
      <c r="E401" t="s" s="4">
        <v>4059</v>
      </c>
      <c r="F401" t="s" s="4">
        <v>4060</v>
      </c>
      <c r="G401" t="s" s="4">
        <v>4061</v>
      </c>
      <c r="H401" t="s" s="4">
        <v>4062</v>
      </c>
      <c r="I401" t="s" s="4">
        <v>4063</v>
      </c>
      <c r="J401" t="s" s="4">
        <v>4064</v>
      </c>
      <c r="K401" t="s" s="4">
        <v>4065</v>
      </c>
      <c r="L401" t="s" s="14">
        <v>4075</v>
      </c>
    </row>
    <row r="402">
      <c r="D402" t="s" s="29">
        <v>1761</v>
      </c>
      <c r="E402" t="s" s="4">
        <v>4066</v>
      </c>
      <c r="F402" s="8"/>
      <c r="G402" s="8"/>
      <c r="H402" t="s" s="4">
        <v>4067</v>
      </c>
      <c r="I402" t="s" s="4">
        <v>4068</v>
      </c>
      <c r="J402" t="s" s="4">
        <v>4069</v>
      </c>
      <c r="K402" t="s" s="4">
        <v>4070</v>
      </c>
      <c r="L402" t="s" s="14">
        <v>3092</v>
      </c>
      <c r="M402" t="s" s="14">
        <v>2336</v>
      </c>
    </row>
    <row r="403">
      <c r="E403" t="s" s="18">
        <v>3018</v>
      </c>
      <c r="F403" t="s" s="18">
        <v>4076</v>
      </c>
      <c r="G403" t="s" s="18">
        <v>4078</v>
      </c>
      <c r="H403" t="s" s="18">
        <v>2365</v>
      </c>
      <c r="I403" t="s" s="18">
        <v>3425</v>
      </c>
      <c r="J403" t="s" s="18">
        <v>3427</v>
      </c>
      <c r="K403" t="s" s="18">
        <v>2888</v>
      </c>
    </row>
    <row r="404">
      <c r="H404" t="s" s="14">
        <v>2338</v>
      </c>
      <c r="I404" t="s" s="14">
        <v>2338</v>
      </c>
      <c r="J404" t="s" s="14">
        <v>2338</v>
      </c>
      <c r="K404" t="s" s="14">
        <v>2338</v>
      </c>
    </row>
    <row r="405">
      <c r="E405" t="s" s="14">
        <v>3020</v>
      </c>
    </row>
    <row r="406">
      <c r="E406" t="s" s="14">
        <v>3019</v>
      </c>
    </row>
    <row r="407">
      <c r="E407" t="s" s="19">
        <v>360</v>
      </c>
      <c r="F407" t="s" s="19">
        <v>360</v>
      </c>
      <c r="G407" t="s" s="19">
        <v>663</v>
      </c>
      <c r="H407" t="s" s="19">
        <v>360</v>
      </c>
      <c r="I407" t="s" s="19">
        <v>360</v>
      </c>
      <c r="J407" t="s" s="19">
        <v>360</v>
      </c>
      <c r="K407" t="s" s="19">
        <v>360</v>
      </c>
    </row>
    <row r="408">
      <c r="E408" t="s" s="19">
        <v>2326</v>
      </c>
      <c r="F408" t="s" s="19">
        <v>2326</v>
      </c>
      <c r="G408" t="s" s="19">
        <v>2326</v>
      </c>
      <c r="H408" t="s" s="19">
        <v>2326</v>
      </c>
      <c r="I408" t="s" s="19">
        <v>2326</v>
      </c>
      <c r="J408" t="s" s="19">
        <v>2326</v>
      </c>
      <c r="K408" t="s" s="19">
        <v>2326</v>
      </c>
    </row>
    <row r="409">
      <c r="E409" t="s" s="19">
        <v>3021</v>
      </c>
      <c r="F409" t="s" s="19">
        <v>4077</v>
      </c>
      <c r="H409" t="s" s="19">
        <v>1894</v>
      </c>
      <c r="I409" t="s" s="19">
        <v>1894</v>
      </c>
      <c r="J409" t="s" s="19">
        <v>1894</v>
      </c>
      <c r="K409" t="s" s="19">
        <v>1894</v>
      </c>
    </row>
    <row r="410">
      <c r="I410" t="s" s="19">
        <v>3426</v>
      </c>
      <c r="J410" t="s" s="19">
        <v>3428</v>
      </c>
      <c r="K410" t="s" s="19">
        <v>2889</v>
      </c>
    </row>
    <row r="411">
      <c r="G411" t="s" s="19">
        <v>4079</v>
      </c>
    </row>
    <row r="412">
      <c r="B412" t="s" s="11">
        <v>112</v>
      </c>
    </row>
    <row r="413">
      <c r="B413" t="s" s="11">
        <v>489</v>
      </c>
    </row>
    <row r="414">
      <c r="B414" t="s" s="11">
        <v>113</v>
      </c>
    </row>
    <row r="415">
      <c r="B415" t="s" s="26">
        <v>2339</v>
      </c>
    </row>
    <row r="416">
      <c r="B416" t="s" s="11">
        <v>2327</v>
      </c>
    </row>
    <row r="417">
      <c r="B417" t="s" s="12">
        <v>4080</v>
      </c>
    </row>
    <row r="419">
      <c r="E419" t="s" s="20">
        <v>4024</v>
      </c>
      <c r="F419" t="s" s="20">
        <v>3989</v>
      </c>
      <c r="G419" t="s" s="20">
        <v>4025</v>
      </c>
    </row>
    <row r="420">
      <c r="D420" t="s" s="29">
        <v>3991</v>
      </c>
      <c r="E420" t="s" s="4">
        <v>4082</v>
      </c>
      <c r="F420" t="s" s="4">
        <v>4083</v>
      </c>
      <c r="G420" t="s" s="4">
        <v>4084</v>
      </c>
      <c r="H420" t="s" s="14">
        <v>2336</v>
      </c>
    </row>
    <row r="421">
      <c r="D421" t="s" s="29">
        <v>4081</v>
      </c>
      <c r="E421" t="s" s="4">
        <v>4085</v>
      </c>
      <c r="F421" t="s" s="4">
        <v>4086</v>
      </c>
      <c r="G421" t="s" s="4">
        <v>4087</v>
      </c>
      <c r="H421" t="s" s="14">
        <v>2333</v>
      </c>
    </row>
    <row r="422">
      <c r="D422" t="s" s="29">
        <v>3993</v>
      </c>
      <c r="E422" t="s" s="4">
        <v>4088</v>
      </c>
      <c r="F422" t="s" s="4">
        <v>4089</v>
      </c>
      <c r="G422" t="s" s="4">
        <v>4090</v>
      </c>
      <c r="H422" t="s" s="14">
        <v>4003</v>
      </c>
    </row>
    <row r="423">
      <c r="E423" t="s" s="18">
        <v>2365</v>
      </c>
      <c r="F423" t="s" s="18">
        <v>3095</v>
      </c>
      <c r="G423" t="s" s="18">
        <v>2888</v>
      </c>
    </row>
    <row r="424">
      <c r="E424" t="s" s="19">
        <v>360</v>
      </c>
      <c r="F424" t="s" s="19">
        <v>360</v>
      </c>
      <c r="G424" t="s" s="19">
        <v>360</v>
      </c>
    </row>
    <row r="425">
      <c r="E425" t="s" s="19">
        <v>2326</v>
      </c>
      <c r="F425" t="s" s="19">
        <v>2326</v>
      </c>
      <c r="G425" t="s" s="19">
        <v>2326</v>
      </c>
    </row>
    <row r="426">
      <c r="E426" t="s" s="19">
        <v>1894</v>
      </c>
      <c r="F426" t="s" s="19">
        <v>1894</v>
      </c>
      <c r="G426" t="s" s="19">
        <v>1894</v>
      </c>
    </row>
    <row r="427">
      <c r="F427" t="s" s="19">
        <v>3096</v>
      </c>
      <c r="G427" t="s" s="19">
        <v>2889</v>
      </c>
    </row>
    <row r="428">
      <c r="B428" t="s" s="11">
        <v>112</v>
      </c>
    </row>
    <row r="429">
      <c r="B429" t="s" s="11">
        <v>489</v>
      </c>
    </row>
    <row r="430">
      <c r="B430" t="s" s="11">
        <v>3092</v>
      </c>
    </row>
    <row r="431">
      <c r="B431" t="s" s="11">
        <v>2338</v>
      </c>
    </row>
    <row r="432">
      <c r="B432" t="s" s="11">
        <v>113</v>
      </c>
    </row>
    <row r="433">
      <c r="B433" t="s" s="26">
        <v>2339</v>
      </c>
    </row>
    <row r="434">
      <c r="B434" t="s" s="11">
        <v>2327</v>
      </c>
    </row>
    <row r="435">
      <c r="B435" t="s" s="12">
        <v>4091</v>
      </c>
    </row>
    <row r="437">
      <c r="E437" t="s" s="20">
        <v>4092</v>
      </c>
      <c r="F437" t="s" s="20">
        <v>4093</v>
      </c>
      <c r="G437" t="s" s="20">
        <v>4094</v>
      </c>
      <c r="H437" t="s" s="20">
        <v>3104</v>
      </c>
      <c r="I437" t="s" s="20">
        <v>3105</v>
      </c>
      <c r="J437" t="s" s="20">
        <v>4095</v>
      </c>
    </row>
    <row r="438">
      <c r="D438" t="s" s="29">
        <v>4096</v>
      </c>
      <c r="E438" t="s" s="4">
        <v>4098</v>
      </c>
      <c r="F438" t="s" s="4">
        <v>4099</v>
      </c>
      <c r="G438" t="s" s="4">
        <v>4100</v>
      </c>
      <c r="H438" t="s" s="4">
        <v>4101</v>
      </c>
      <c r="I438" t="s" s="4">
        <v>4102</v>
      </c>
      <c r="J438" t="s" s="4">
        <v>4103</v>
      </c>
      <c r="K438" t="s" s="14">
        <v>4116</v>
      </c>
    </row>
    <row r="439">
      <c r="D439" t="s" s="29">
        <v>4097</v>
      </c>
      <c r="E439" t="s" s="4">
        <v>4104</v>
      </c>
      <c r="F439" t="s" s="4">
        <v>4105</v>
      </c>
      <c r="G439" t="s" s="4">
        <v>4106</v>
      </c>
      <c r="H439" t="s" s="4">
        <v>4107</v>
      </c>
      <c r="I439" t="s" s="4">
        <v>4108</v>
      </c>
      <c r="J439" t="s" s="4">
        <v>4109</v>
      </c>
      <c r="K439" t="s" s="14">
        <v>4117</v>
      </c>
    </row>
    <row r="440">
      <c r="D440" t="s" s="29">
        <v>1761</v>
      </c>
      <c r="E440" t="s" s="4">
        <v>4110</v>
      </c>
      <c r="F440" t="s" s="4">
        <v>4111</v>
      </c>
      <c r="G440" t="s" s="4">
        <v>4112</v>
      </c>
      <c r="H440" t="s" s="4">
        <v>4113</v>
      </c>
      <c r="I440" t="s" s="4">
        <v>4114</v>
      </c>
      <c r="J440" t="s" s="4">
        <v>4115</v>
      </c>
      <c r="K440" t="s" s="14">
        <v>4118</v>
      </c>
    </row>
    <row r="441">
      <c r="E441" t="s" s="18">
        <v>3417</v>
      </c>
      <c r="F441" t="s" s="18">
        <v>4119</v>
      </c>
      <c r="G441" t="s" s="18">
        <v>2365</v>
      </c>
      <c r="H441" t="s" s="18">
        <v>3425</v>
      </c>
      <c r="I441" t="s" s="18">
        <v>3427</v>
      </c>
      <c r="J441" t="s" s="18">
        <v>2888</v>
      </c>
    </row>
    <row r="442">
      <c r="G442" t="s" s="14">
        <v>2338</v>
      </c>
      <c r="H442" t="s" s="14">
        <v>2338</v>
      </c>
      <c r="I442" t="s" s="14">
        <v>2338</v>
      </c>
      <c r="J442" t="s" s="14">
        <v>2338</v>
      </c>
    </row>
    <row r="443">
      <c r="E443" t="s" s="19">
        <v>360</v>
      </c>
      <c r="F443" t="s" s="19">
        <v>624</v>
      </c>
      <c r="G443" t="s" s="19">
        <v>360</v>
      </c>
      <c r="H443" t="s" s="19">
        <v>360</v>
      </c>
      <c r="I443" t="s" s="19">
        <v>360</v>
      </c>
      <c r="J443" t="s" s="19">
        <v>360</v>
      </c>
    </row>
    <row r="444">
      <c r="E444" t="s" s="19">
        <v>2326</v>
      </c>
      <c r="F444" t="s" s="19">
        <v>2326</v>
      </c>
      <c r="G444" t="s" s="19">
        <v>2326</v>
      </c>
      <c r="H444" t="s" s="19">
        <v>2326</v>
      </c>
      <c r="I444" t="s" s="19">
        <v>2326</v>
      </c>
      <c r="J444" t="s" s="19">
        <v>2326</v>
      </c>
    </row>
    <row r="445">
      <c r="E445" t="s" s="19">
        <v>2586</v>
      </c>
      <c r="G445" t="s" s="19">
        <v>1894</v>
      </c>
      <c r="H445" t="s" s="19">
        <v>1894</v>
      </c>
      <c r="I445" t="s" s="19">
        <v>1894</v>
      </c>
      <c r="J445" t="s" s="19">
        <v>1894</v>
      </c>
    </row>
    <row r="446">
      <c r="H446" t="s" s="19">
        <v>3426</v>
      </c>
      <c r="I446" t="s" s="19">
        <v>3428</v>
      </c>
      <c r="J446" t="s" s="19">
        <v>2889</v>
      </c>
    </row>
    <row r="447">
      <c r="F447" t="s" s="19">
        <v>4120</v>
      </c>
    </row>
    <row r="448">
      <c r="B448" t="s" s="11">
        <v>112</v>
      </c>
    </row>
    <row r="449">
      <c r="B449" t="s" s="11">
        <v>489</v>
      </c>
    </row>
    <row r="450">
      <c r="B450" t="s" s="11">
        <v>113</v>
      </c>
    </row>
    <row r="451">
      <c r="B451" t="s" s="26">
        <v>2339</v>
      </c>
    </row>
    <row r="452">
      <c r="B452" t="s" s="11">
        <v>2327</v>
      </c>
    </row>
    <row r="453">
      <c r="B453" t="s" s="12">
        <v>4121</v>
      </c>
    </row>
    <row r="455">
      <c r="E455" t="s" s="20">
        <v>4021</v>
      </c>
      <c r="F455" t="s" s="20">
        <v>4122</v>
      </c>
      <c r="G455" t="s" s="20">
        <v>3104</v>
      </c>
      <c r="H455" t="s" s="20">
        <v>3105</v>
      </c>
      <c r="I455" t="s" s="20">
        <v>4123</v>
      </c>
    </row>
    <row r="456">
      <c r="D456" t="s" s="29">
        <v>1761</v>
      </c>
      <c r="E456" t="s" s="4">
        <v>4124</v>
      </c>
      <c r="F456" t="s" s="4">
        <v>4125</v>
      </c>
      <c r="G456" t="s" s="4">
        <v>4126</v>
      </c>
      <c r="H456" t="s" s="4">
        <v>4127</v>
      </c>
      <c r="I456" t="s" s="4">
        <v>4128</v>
      </c>
    </row>
    <row r="457">
      <c r="E457" t="s" s="18">
        <v>3018</v>
      </c>
      <c r="F457" t="s" s="18">
        <v>2365</v>
      </c>
      <c r="G457" t="s" s="18">
        <v>3425</v>
      </c>
      <c r="H457" t="s" s="18">
        <v>3427</v>
      </c>
      <c r="I457" t="s" s="18">
        <v>2888</v>
      </c>
    </row>
    <row r="458">
      <c r="F458" t="s" s="14">
        <v>2338</v>
      </c>
      <c r="G458" t="s" s="14">
        <v>2338</v>
      </c>
      <c r="H458" t="s" s="14">
        <v>2338</v>
      </c>
      <c r="I458" t="s" s="14">
        <v>2338</v>
      </c>
    </row>
    <row r="459">
      <c r="E459" t="s" s="14">
        <v>3020</v>
      </c>
    </row>
    <row r="460">
      <c r="E460" t="s" s="14">
        <v>3019</v>
      </c>
    </row>
    <row r="461">
      <c r="E461" t="s" s="19">
        <v>360</v>
      </c>
      <c r="F461" t="s" s="19">
        <v>360</v>
      </c>
      <c r="G461" t="s" s="19">
        <v>360</v>
      </c>
      <c r="H461" t="s" s="19">
        <v>360</v>
      </c>
      <c r="I461" t="s" s="19">
        <v>360</v>
      </c>
    </row>
    <row r="462">
      <c r="E462" t="s" s="19">
        <v>2326</v>
      </c>
      <c r="F462" t="s" s="19">
        <v>2326</v>
      </c>
      <c r="G462" t="s" s="19">
        <v>2326</v>
      </c>
      <c r="H462" t="s" s="19">
        <v>2326</v>
      </c>
      <c r="I462" t="s" s="19">
        <v>2326</v>
      </c>
    </row>
    <row r="463">
      <c r="E463" t="s" s="19">
        <v>3021</v>
      </c>
      <c r="F463" t="s" s="19">
        <v>1894</v>
      </c>
      <c r="G463" t="s" s="19">
        <v>1894</v>
      </c>
      <c r="H463" t="s" s="19">
        <v>1894</v>
      </c>
      <c r="I463" t="s" s="19">
        <v>1894</v>
      </c>
    </row>
    <row r="464">
      <c r="G464" t="s" s="19">
        <v>3426</v>
      </c>
      <c r="H464" t="s" s="19">
        <v>3428</v>
      </c>
      <c r="I464" t="s" s="19">
        <v>2889</v>
      </c>
    </row>
    <row r="465">
      <c r="B465" t="s" s="11">
        <v>112</v>
      </c>
    </row>
    <row r="466">
      <c r="B466" t="s" s="11">
        <v>489</v>
      </c>
    </row>
    <row r="467">
      <c r="B467" t="s" s="11">
        <v>4129</v>
      </c>
    </row>
    <row r="468">
      <c r="B468" t="s" s="11">
        <v>113</v>
      </c>
    </row>
    <row r="469">
      <c r="B469" t="s" s="26">
        <v>2339</v>
      </c>
    </row>
    <row r="470">
      <c r="B470" t="s" s="11">
        <v>2327</v>
      </c>
    </row>
    <row r="471">
      <c r="B471" t="s" s="12">
        <v>4130</v>
      </c>
    </row>
    <row r="473">
      <c r="E473" t="s" s="20">
        <v>4131</v>
      </c>
      <c r="F473" t="s" s="20">
        <v>3989</v>
      </c>
      <c r="G473" t="s" s="20">
        <v>4132</v>
      </c>
    </row>
    <row r="474">
      <c r="D474" t="s" s="29">
        <v>3991</v>
      </c>
      <c r="E474" t="s" s="4">
        <v>4133</v>
      </c>
      <c r="F474" t="s" s="4">
        <v>4134</v>
      </c>
      <c r="G474" t="s" s="4">
        <v>4135</v>
      </c>
      <c r="H474" t="s" s="14">
        <v>2336</v>
      </c>
    </row>
    <row r="475">
      <c r="D475" t="s" s="29">
        <v>3992</v>
      </c>
      <c r="E475" t="s" s="4">
        <v>4136</v>
      </c>
      <c r="F475" t="s" s="4">
        <v>4137</v>
      </c>
      <c r="G475" t="s" s="4">
        <v>4138</v>
      </c>
      <c r="H475" t="s" s="14">
        <v>2333</v>
      </c>
    </row>
    <row r="476">
      <c r="D476" t="s" s="29">
        <v>3993</v>
      </c>
      <c r="E476" t="s" s="4">
        <v>4139</v>
      </c>
      <c r="F476" t="s" s="4">
        <v>4140</v>
      </c>
      <c r="G476" t="s" s="4">
        <v>4141</v>
      </c>
      <c r="H476" t="s" s="14">
        <v>4003</v>
      </c>
    </row>
    <row r="477">
      <c r="E477" t="s" s="18">
        <v>2365</v>
      </c>
      <c r="F477" t="s" s="18">
        <v>3095</v>
      </c>
      <c r="G477" t="s" s="18">
        <v>2888</v>
      </c>
    </row>
    <row r="478">
      <c r="E478" t="s" s="19">
        <v>360</v>
      </c>
      <c r="F478" t="s" s="19">
        <v>360</v>
      </c>
      <c r="G478" t="s" s="19">
        <v>360</v>
      </c>
    </row>
    <row r="479">
      <c r="E479" t="s" s="19">
        <v>2326</v>
      </c>
      <c r="F479" t="s" s="19">
        <v>2326</v>
      </c>
      <c r="G479" t="s" s="19">
        <v>2326</v>
      </c>
    </row>
    <row r="480">
      <c r="E480" t="s" s="19">
        <v>1894</v>
      </c>
      <c r="F480" t="s" s="19">
        <v>1894</v>
      </c>
      <c r="G480" t="s" s="19">
        <v>1894</v>
      </c>
    </row>
    <row r="481">
      <c r="F481" t="s" s="19">
        <v>3096</v>
      </c>
      <c r="G481" t="s" s="19">
        <v>2889</v>
      </c>
    </row>
    <row r="482">
      <c r="B482" t="s" s="11">
        <v>112</v>
      </c>
    </row>
    <row r="483">
      <c r="B483" t="s" s="11">
        <v>489</v>
      </c>
    </row>
    <row r="484">
      <c r="B484" t="s" s="11">
        <v>3093</v>
      </c>
    </row>
    <row r="485">
      <c r="B485" t="s" s="11">
        <v>2338</v>
      </c>
    </row>
    <row r="486">
      <c r="B486" t="s" s="11">
        <v>113</v>
      </c>
    </row>
    <row r="487">
      <c r="B487" t="s" s="26">
        <v>2339</v>
      </c>
    </row>
    <row r="488">
      <c r="B488" t="s" s="11">
        <v>2327</v>
      </c>
    </row>
    <row r="489">
      <c r="B489" t="s" s="12">
        <v>4142</v>
      </c>
    </row>
    <row r="491">
      <c r="E491" t="s" s="20">
        <v>3098</v>
      </c>
      <c r="F491" t="s" s="20">
        <v>4143</v>
      </c>
      <c r="G491" t="s" s="20">
        <v>3989</v>
      </c>
      <c r="H491" t="s" s="20">
        <v>4144</v>
      </c>
    </row>
    <row r="492">
      <c r="D492" t="s" s="29">
        <v>4145</v>
      </c>
      <c r="E492" t="s" s="4">
        <v>4150</v>
      </c>
      <c r="F492" t="s" s="4">
        <v>4151</v>
      </c>
      <c r="G492" s="8"/>
      <c r="H492" s="8"/>
      <c r="I492" t="s" s="14">
        <v>4169</v>
      </c>
    </row>
    <row r="493">
      <c r="D493" t="s" s="29">
        <v>4146</v>
      </c>
      <c r="E493" t="s" s="4">
        <v>4152</v>
      </c>
      <c r="F493" t="s" s="4">
        <v>4153</v>
      </c>
      <c r="G493" s="8"/>
      <c r="H493" s="8"/>
      <c r="I493" t="s" s="14">
        <v>4170</v>
      </c>
    </row>
    <row r="494">
      <c r="D494" t="s" s="29">
        <v>1083</v>
      </c>
      <c r="E494" t="s" s="4">
        <v>4154</v>
      </c>
      <c r="F494" t="s" s="4">
        <v>4155</v>
      </c>
      <c r="G494" s="8"/>
      <c r="H494" s="8"/>
      <c r="I494" t="s" s="14">
        <v>4171</v>
      </c>
    </row>
    <row r="495">
      <c r="D495" t="s" s="29">
        <v>4147</v>
      </c>
      <c r="E495" t="s" s="4">
        <v>4156</v>
      </c>
      <c r="F495" t="s" s="4">
        <v>4157</v>
      </c>
      <c r="G495" s="8"/>
      <c r="H495" s="8"/>
      <c r="I495" t="s" s="14">
        <v>4172</v>
      </c>
    </row>
    <row r="496">
      <c r="D496" t="s" s="29">
        <v>4148</v>
      </c>
      <c r="E496" t="s" s="4">
        <v>4158</v>
      </c>
      <c r="F496" t="s" s="4">
        <v>4159</v>
      </c>
      <c r="G496" s="8"/>
      <c r="H496" s="8"/>
      <c r="I496" t="s" s="14">
        <v>4173</v>
      </c>
    </row>
    <row r="497">
      <c r="D497" t="s" s="29">
        <v>3991</v>
      </c>
      <c r="E497" s="8"/>
      <c r="F497" t="s" s="4">
        <v>4160</v>
      </c>
      <c r="G497" t="s" s="4">
        <v>4161</v>
      </c>
      <c r="H497" t="s" s="4">
        <v>4162</v>
      </c>
      <c r="I497" t="s" s="14">
        <v>3094</v>
      </c>
      <c r="J497" t="s" s="14">
        <v>2336</v>
      </c>
    </row>
    <row r="498">
      <c r="D498" t="s" s="29">
        <v>4149</v>
      </c>
      <c r="E498" s="8"/>
      <c r="F498" t="s" s="4">
        <v>4163</v>
      </c>
      <c r="G498" t="s" s="4">
        <v>4164</v>
      </c>
      <c r="H498" t="s" s="4">
        <v>4165</v>
      </c>
      <c r="I498" t="s" s="14">
        <v>3094</v>
      </c>
      <c r="J498" t="s" s="14">
        <v>2333</v>
      </c>
    </row>
    <row r="499">
      <c r="D499" t="s" s="29">
        <v>3993</v>
      </c>
      <c r="E499" s="8"/>
      <c r="F499" t="s" s="4">
        <v>4166</v>
      </c>
      <c r="G499" t="s" s="4">
        <v>4167</v>
      </c>
      <c r="H499" t="s" s="4">
        <v>4168</v>
      </c>
      <c r="I499" t="s" s="14">
        <v>3094</v>
      </c>
      <c r="J499" t="s" s="14">
        <v>4003</v>
      </c>
    </row>
    <row r="500">
      <c r="E500" t="s" s="18">
        <v>3018</v>
      </c>
      <c r="F500" t="s" s="18">
        <v>2365</v>
      </c>
      <c r="G500" t="s" s="18">
        <v>3095</v>
      </c>
      <c r="H500" t="s" s="18">
        <v>2888</v>
      </c>
    </row>
    <row r="501">
      <c r="F501" t="s" s="14">
        <v>2338</v>
      </c>
      <c r="G501" t="s" s="14">
        <v>2338</v>
      </c>
      <c r="H501" t="s" s="14">
        <v>2338</v>
      </c>
    </row>
    <row r="502">
      <c r="E502" t="s" s="14">
        <v>3416</v>
      </c>
    </row>
    <row r="503">
      <c r="E503" t="s" s="19">
        <v>360</v>
      </c>
      <c r="F503" t="s" s="19">
        <v>360</v>
      </c>
      <c r="G503" t="s" s="19">
        <v>360</v>
      </c>
      <c r="H503" t="s" s="19">
        <v>360</v>
      </c>
    </row>
    <row r="504">
      <c r="E504" t="s" s="19">
        <v>2326</v>
      </c>
      <c r="F504" t="s" s="19">
        <v>2326</v>
      </c>
      <c r="G504" t="s" s="19">
        <v>2326</v>
      </c>
      <c r="H504" t="s" s="19">
        <v>2326</v>
      </c>
    </row>
    <row r="505">
      <c r="E505" t="s" s="19">
        <v>3021</v>
      </c>
      <c r="F505" t="s" s="19">
        <v>1894</v>
      </c>
      <c r="G505" t="s" s="19">
        <v>1894</v>
      </c>
      <c r="H505" t="s" s="19">
        <v>1894</v>
      </c>
    </row>
    <row r="506">
      <c r="G506" t="s" s="19">
        <v>3096</v>
      </c>
      <c r="H506" t="s" s="19">
        <v>2889</v>
      </c>
    </row>
    <row r="507">
      <c r="B507" t="s" s="11">
        <v>112</v>
      </c>
    </row>
    <row r="508">
      <c r="B508" t="s" s="11">
        <v>489</v>
      </c>
    </row>
    <row r="509">
      <c r="B509" t="s" s="11">
        <v>113</v>
      </c>
    </row>
    <row r="510">
      <c r="B510" t="s" s="26">
        <v>2339</v>
      </c>
    </row>
    <row r="511">
      <c r="B511" t="s" s="11">
        <v>2327</v>
      </c>
    </row>
    <row r="512">
      <c r="B512" t="s" s="12">
        <v>4174</v>
      </c>
    </row>
    <row r="514">
      <c r="E514" t="s" s="20">
        <v>4175</v>
      </c>
      <c r="G514" t="s" s="20">
        <v>4178</v>
      </c>
      <c r="I514" t="s" s="20">
        <v>4179</v>
      </c>
      <c r="K514" t="s" s="20">
        <v>4180</v>
      </c>
      <c r="M514" t="s" s="20">
        <v>4181</v>
      </c>
      <c r="O514" t="s" s="20">
        <v>3103</v>
      </c>
      <c r="P514" t="s" s="20">
        <v>3104</v>
      </c>
      <c r="Q514" t="s" s="20">
        <v>3105</v>
      </c>
      <c r="R514" t="s" s="20">
        <v>3106</v>
      </c>
    </row>
    <row r="515">
      <c r="E515" t="s" s="20">
        <v>4176</v>
      </c>
      <c r="F515" t="s" s="20">
        <v>4177</v>
      </c>
      <c r="G515" t="s" s="20">
        <v>4176</v>
      </c>
      <c r="H515" t="s" s="20">
        <v>4177</v>
      </c>
      <c r="I515" t="s" s="20">
        <v>4176</v>
      </c>
      <c r="J515" t="s" s="20">
        <v>4177</v>
      </c>
      <c r="K515" t="s" s="20">
        <v>4176</v>
      </c>
      <c r="L515" t="s" s="20">
        <v>4177</v>
      </c>
      <c r="M515" t="s" s="20">
        <v>4176</v>
      </c>
      <c r="N515" t="s" s="20">
        <v>4177</v>
      </c>
    </row>
    <row r="516">
      <c r="D516" t="s" s="29">
        <v>4182</v>
      </c>
      <c r="E516" t="s" s="4">
        <v>4216</v>
      </c>
      <c r="F516" t="s" s="4">
        <v>4217</v>
      </c>
      <c r="G516" t="s" s="4">
        <v>4218</v>
      </c>
      <c r="H516" t="s" s="4">
        <v>4219</v>
      </c>
      <c r="I516" t="s" s="4">
        <v>4220</v>
      </c>
      <c r="J516" t="s" s="4">
        <v>4221</v>
      </c>
      <c r="K516" t="s" s="4">
        <v>4222</v>
      </c>
      <c r="L516" t="s" s="4">
        <v>4223</v>
      </c>
      <c r="M516" t="s" s="4">
        <v>4224</v>
      </c>
      <c r="N516" t="s" s="4">
        <v>4225</v>
      </c>
      <c r="O516" t="s" s="4">
        <v>4226</v>
      </c>
      <c r="P516" t="s" s="4">
        <v>4227</v>
      </c>
      <c r="Q516" t="s" s="4">
        <v>4228</v>
      </c>
      <c r="R516" t="s" s="4">
        <v>4229</v>
      </c>
      <c r="S516" t="s" s="14">
        <v>3378</v>
      </c>
    </row>
    <row r="517">
      <c r="D517" t="s" s="29">
        <v>4183</v>
      </c>
      <c r="E517" t="s" s="4">
        <v>4230</v>
      </c>
      <c r="F517" t="s" s="4">
        <v>4231</v>
      </c>
      <c r="G517" t="s" s="4">
        <v>4232</v>
      </c>
      <c r="H517" t="s" s="4">
        <v>4233</v>
      </c>
      <c r="I517" t="s" s="4">
        <v>4234</v>
      </c>
      <c r="J517" t="s" s="4">
        <v>4235</v>
      </c>
      <c r="K517" t="s" s="4">
        <v>4236</v>
      </c>
      <c r="L517" t="s" s="4">
        <v>4237</v>
      </c>
      <c r="M517" t="s" s="4">
        <v>4238</v>
      </c>
      <c r="N517" t="s" s="4">
        <v>4239</v>
      </c>
      <c r="O517" t="s" s="4">
        <v>4240</v>
      </c>
      <c r="P517" t="s" s="4">
        <v>4241</v>
      </c>
      <c r="Q517" t="s" s="4">
        <v>4242</v>
      </c>
      <c r="R517" t="s" s="4">
        <v>4243</v>
      </c>
      <c r="S517" t="s" s="14">
        <v>3379</v>
      </c>
    </row>
    <row r="518">
      <c r="D518" t="s" s="29">
        <v>4184</v>
      </c>
      <c r="E518" t="s" s="4">
        <v>4244</v>
      </c>
      <c r="F518" t="s" s="4">
        <v>4245</v>
      </c>
      <c r="G518" t="s" s="4">
        <v>4246</v>
      </c>
      <c r="H518" t="s" s="4">
        <v>4247</v>
      </c>
      <c r="I518" t="s" s="4">
        <v>4248</v>
      </c>
      <c r="J518" t="s" s="4">
        <v>4249</v>
      </c>
      <c r="K518" t="s" s="4">
        <v>4250</v>
      </c>
      <c r="L518" t="s" s="4">
        <v>4251</v>
      </c>
      <c r="M518" t="s" s="4">
        <v>4252</v>
      </c>
      <c r="N518" t="s" s="4">
        <v>4253</v>
      </c>
      <c r="O518" t="s" s="4">
        <v>4254</v>
      </c>
      <c r="P518" t="s" s="4">
        <v>4255</v>
      </c>
      <c r="Q518" t="s" s="4">
        <v>4256</v>
      </c>
      <c r="R518" t="s" s="4">
        <v>4257</v>
      </c>
      <c r="S518" t="s" s="14">
        <v>3607</v>
      </c>
    </row>
    <row r="519">
      <c r="D519" t="s" s="29">
        <v>4185</v>
      </c>
      <c r="E519" t="s" s="4">
        <v>4258</v>
      </c>
      <c r="F519" t="s" s="4">
        <v>4259</v>
      </c>
      <c r="G519" t="s" s="4">
        <v>4260</v>
      </c>
      <c r="H519" t="s" s="4">
        <v>4261</v>
      </c>
      <c r="I519" t="s" s="4">
        <v>4262</v>
      </c>
      <c r="J519" t="s" s="4">
        <v>4263</v>
      </c>
      <c r="K519" t="s" s="4">
        <v>4264</v>
      </c>
      <c r="L519" t="s" s="4">
        <v>4265</v>
      </c>
      <c r="M519" t="s" s="4">
        <v>4266</v>
      </c>
      <c r="N519" t="s" s="4">
        <v>4267</v>
      </c>
      <c r="O519" t="s" s="4">
        <v>4268</v>
      </c>
      <c r="P519" t="s" s="4">
        <v>4269</v>
      </c>
      <c r="Q519" t="s" s="4">
        <v>4270</v>
      </c>
      <c r="R519" t="s" s="4">
        <v>4271</v>
      </c>
      <c r="S519" t="s" s="14">
        <v>3608</v>
      </c>
    </row>
    <row r="520">
      <c r="D520" t="s" s="29">
        <v>4186</v>
      </c>
      <c r="E520" t="s" s="4">
        <v>4272</v>
      </c>
      <c r="F520" t="s" s="4">
        <v>4273</v>
      </c>
      <c r="G520" t="s" s="4">
        <v>4274</v>
      </c>
      <c r="H520" t="s" s="4">
        <v>4275</v>
      </c>
      <c r="I520" t="s" s="4">
        <v>4276</v>
      </c>
      <c r="J520" t="s" s="4">
        <v>4277</v>
      </c>
      <c r="K520" t="s" s="4">
        <v>4278</v>
      </c>
      <c r="L520" t="s" s="4">
        <v>4279</v>
      </c>
      <c r="M520" t="s" s="4">
        <v>4280</v>
      </c>
      <c r="N520" t="s" s="4">
        <v>4281</v>
      </c>
      <c r="O520" t="s" s="4">
        <v>4282</v>
      </c>
      <c r="P520" t="s" s="4">
        <v>4283</v>
      </c>
      <c r="Q520" t="s" s="4">
        <v>4284</v>
      </c>
      <c r="R520" t="s" s="4">
        <v>4285</v>
      </c>
      <c r="S520" t="s" s="14">
        <v>3609</v>
      </c>
    </row>
    <row r="521">
      <c r="D521" t="s" s="29">
        <v>4187</v>
      </c>
      <c r="E521" t="s" s="4">
        <v>4286</v>
      </c>
      <c r="F521" t="s" s="4">
        <v>4287</v>
      </c>
      <c r="G521" t="s" s="4">
        <v>4288</v>
      </c>
      <c r="H521" t="s" s="4">
        <v>4289</v>
      </c>
      <c r="I521" t="s" s="4">
        <v>4290</v>
      </c>
      <c r="J521" t="s" s="4">
        <v>4291</v>
      </c>
      <c r="K521" t="s" s="4">
        <v>4292</v>
      </c>
      <c r="L521" t="s" s="4">
        <v>4293</v>
      </c>
      <c r="M521" t="s" s="4">
        <v>4294</v>
      </c>
      <c r="N521" t="s" s="4">
        <v>4295</v>
      </c>
      <c r="O521" t="s" s="4">
        <v>4296</v>
      </c>
      <c r="P521" t="s" s="4">
        <v>4297</v>
      </c>
      <c r="Q521" t="s" s="4">
        <v>4298</v>
      </c>
      <c r="R521" t="s" s="4">
        <v>4299</v>
      </c>
      <c r="S521" t="s" s="14">
        <v>3380</v>
      </c>
    </row>
    <row r="522">
      <c r="D522" t="s" s="29">
        <v>4188</v>
      </c>
      <c r="E522" t="s" s="4">
        <v>4300</v>
      </c>
      <c r="F522" t="s" s="4">
        <v>4301</v>
      </c>
      <c r="G522" t="s" s="4">
        <v>4302</v>
      </c>
      <c r="H522" t="s" s="4">
        <v>4303</v>
      </c>
      <c r="I522" t="s" s="4">
        <v>4304</v>
      </c>
      <c r="J522" t="s" s="4">
        <v>4305</v>
      </c>
      <c r="K522" t="s" s="4">
        <v>4306</v>
      </c>
      <c r="L522" t="s" s="4">
        <v>4307</v>
      </c>
      <c r="M522" t="s" s="4">
        <v>4308</v>
      </c>
      <c r="N522" t="s" s="4">
        <v>4309</v>
      </c>
      <c r="O522" t="s" s="4">
        <v>4310</v>
      </c>
      <c r="P522" t="s" s="4">
        <v>4311</v>
      </c>
      <c r="Q522" t="s" s="4">
        <v>4312</v>
      </c>
      <c r="R522" t="s" s="4">
        <v>4313</v>
      </c>
      <c r="S522" t="s" s="14">
        <v>3382</v>
      </c>
    </row>
    <row r="523">
      <c r="D523" t="s" s="29">
        <v>4189</v>
      </c>
      <c r="E523" t="s" s="4">
        <v>4314</v>
      </c>
      <c r="F523" t="s" s="4">
        <v>4315</v>
      </c>
      <c r="G523" t="s" s="4">
        <v>4316</v>
      </c>
      <c r="H523" t="s" s="4">
        <v>4317</v>
      </c>
      <c r="I523" t="s" s="4">
        <v>4318</v>
      </c>
      <c r="J523" t="s" s="4">
        <v>4319</v>
      </c>
      <c r="K523" t="s" s="4">
        <v>4320</v>
      </c>
      <c r="L523" t="s" s="4">
        <v>4321</v>
      </c>
      <c r="M523" t="s" s="4">
        <v>4322</v>
      </c>
      <c r="N523" t="s" s="4">
        <v>4323</v>
      </c>
      <c r="O523" t="s" s="4">
        <v>4324</v>
      </c>
      <c r="P523" t="s" s="4">
        <v>4325</v>
      </c>
      <c r="Q523" t="s" s="4">
        <v>4326</v>
      </c>
      <c r="R523" t="s" s="4">
        <v>4327</v>
      </c>
      <c r="S523" t="s" s="14">
        <v>4658</v>
      </c>
    </row>
    <row r="524">
      <c r="D524" t="s" s="29">
        <v>4190</v>
      </c>
      <c r="E524" t="s" s="4">
        <v>4328</v>
      </c>
      <c r="F524" t="s" s="4">
        <v>4329</v>
      </c>
      <c r="G524" t="s" s="4">
        <v>4330</v>
      </c>
      <c r="H524" t="s" s="4">
        <v>4331</v>
      </c>
      <c r="I524" t="s" s="4">
        <v>4332</v>
      </c>
      <c r="J524" t="s" s="4">
        <v>4333</v>
      </c>
      <c r="K524" t="s" s="4">
        <v>4334</v>
      </c>
      <c r="L524" t="s" s="4">
        <v>4335</v>
      </c>
      <c r="M524" t="s" s="4">
        <v>4336</v>
      </c>
      <c r="N524" t="s" s="4">
        <v>4337</v>
      </c>
      <c r="O524" t="s" s="4">
        <v>4338</v>
      </c>
      <c r="P524" t="s" s="4">
        <v>4339</v>
      </c>
      <c r="Q524" t="s" s="4">
        <v>4340</v>
      </c>
      <c r="R524" t="s" s="4">
        <v>4341</v>
      </c>
      <c r="S524" t="s" s="14">
        <v>4659</v>
      </c>
    </row>
    <row r="525">
      <c r="D525" t="s" s="29">
        <v>4191</v>
      </c>
      <c r="E525" t="s" s="4">
        <v>4342</v>
      </c>
      <c r="F525" t="s" s="4">
        <v>4343</v>
      </c>
      <c r="G525" t="s" s="4">
        <v>4344</v>
      </c>
      <c r="H525" t="s" s="4">
        <v>4345</v>
      </c>
      <c r="I525" t="s" s="4">
        <v>4346</v>
      </c>
      <c r="J525" t="s" s="4">
        <v>4347</v>
      </c>
      <c r="K525" t="s" s="4">
        <v>4348</v>
      </c>
      <c r="L525" t="s" s="4">
        <v>4349</v>
      </c>
      <c r="M525" t="s" s="4">
        <v>4350</v>
      </c>
      <c r="N525" t="s" s="4">
        <v>4351</v>
      </c>
      <c r="O525" t="s" s="4">
        <v>4352</v>
      </c>
      <c r="P525" t="s" s="4">
        <v>4353</v>
      </c>
      <c r="Q525" t="s" s="4">
        <v>4354</v>
      </c>
      <c r="R525" t="s" s="4">
        <v>4355</v>
      </c>
      <c r="S525" t="s" s="14">
        <v>4660</v>
      </c>
    </row>
    <row r="526">
      <c r="D526" t="s" s="29">
        <v>4192</v>
      </c>
      <c r="E526" t="s" s="4">
        <v>4356</v>
      </c>
      <c r="F526" t="s" s="4">
        <v>4357</v>
      </c>
      <c r="G526" t="s" s="4">
        <v>4358</v>
      </c>
      <c r="H526" t="s" s="4">
        <v>4359</v>
      </c>
      <c r="I526" t="s" s="4">
        <v>4360</v>
      </c>
      <c r="J526" t="s" s="4">
        <v>4361</v>
      </c>
      <c r="K526" t="s" s="4">
        <v>4362</v>
      </c>
      <c r="L526" t="s" s="4">
        <v>4363</v>
      </c>
      <c r="M526" t="s" s="4">
        <v>4364</v>
      </c>
      <c r="N526" t="s" s="4">
        <v>4365</v>
      </c>
      <c r="O526" t="s" s="4">
        <v>4366</v>
      </c>
      <c r="P526" t="s" s="4">
        <v>4367</v>
      </c>
      <c r="Q526" t="s" s="4">
        <v>4368</v>
      </c>
      <c r="R526" t="s" s="4">
        <v>4369</v>
      </c>
      <c r="S526" t="s" s="14">
        <v>3610</v>
      </c>
    </row>
    <row r="527">
      <c r="D527" t="s" s="29">
        <v>4193</v>
      </c>
      <c r="E527" t="s" s="4">
        <v>4370</v>
      </c>
      <c r="F527" t="s" s="4">
        <v>4371</v>
      </c>
      <c r="G527" t="s" s="4">
        <v>4372</v>
      </c>
      <c r="H527" t="s" s="4">
        <v>4373</v>
      </c>
      <c r="I527" t="s" s="4">
        <v>4374</v>
      </c>
      <c r="J527" t="s" s="4">
        <v>4375</v>
      </c>
      <c r="K527" t="s" s="4">
        <v>4376</v>
      </c>
      <c r="L527" t="s" s="4">
        <v>4377</v>
      </c>
      <c r="M527" t="s" s="4">
        <v>4378</v>
      </c>
      <c r="N527" t="s" s="4">
        <v>4379</v>
      </c>
      <c r="O527" t="s" s="4">
        <v>4380</v>
      </c>
      <c r="P527" t="s" s="4">
        <v>4381</v>
      </c>
      <c r="Q527" t="s" s="4">
        <v>4382</v>
      </c>
      <c r="R527" t="s" s="4">
        <v>4383</v>
      </c>
      <c r="S527" t="s" s="14">
        <v>3384</v>
      </c>
    </row>
    <row r="528">
      <c r="D528" t="s" s="29">
        <v>4194</v>
      </c>
      <c r="E528" t="s" s="4">
        <v>4384</v>
      </c>
      <c r="F528" t="s" s="4">
        <v>4385</v>
      </c>
      <c r="G528" t="s" s="4">
        <v>4386</v>
      </c>
      <c r="H528" t="s" s="4">
        <v>4387</v>
      </c>
      <c r="I528" t="s" s="4">
        <v>4388</v>
      </c>
      <c r="J528" t="s" s="4">
        <v>4389</v>
      </c>
      <c r="K528" t="s" s="4">
        <v>4390</v>
      </c>
      <c r="L528" t="s" s="4">
        <v>4391</v>
      </c>
      <c r="M528" t="s" s="4">
        <v>4392</v>
      </c>
      <c r="N528" t="s" s="4">
        <v>4393</v>
      </c>
      <c r="O528" t="s" s="4">
        <v>4394</v>
      </c>
      <c r="P528" t="s" s="4">
        <v>4395</v>
      </c>
      <c r="Q528" t="s" s="4">
        <v>4396</v>
      </c>
      <c r="R528" t="s" s="4">
        <v>4397</v>
      </c>
      <c r="S528" t="s" s="14">
        <v>3611</v>
      </c>
    </row>
    <row r="529">
      <c r="D529" t="s" s="29">
        <v>4195</v>
      </c>
      <c r="E529" t="s" s="4">
        <v>4398</v>
      </c>
      <c r="F529" t="s" s="4">
        <v>4399</v>
      </c>
      <c r="G529" t="s" s="4">
        <v>4400</v>
      </c>
      <c r="H529" t="s" s="4">
        <v>4401</v>
      </c>
      <c r="I529" t="s" s="4">
        <v>4402</v>
      </c>
      <c r="J529" t="s" s="4">
        <v>4403</v>
      </c>
      <c r="K529" t="s" s="4">
        <v>4404</v>
      </c>
      <c r="L529" t="s" s="4">
        <v>4405</v>
      </c>
      <c r="M529" t="s" s="4">
        <v>4406</v>
      </c>
      <c r="N529" t="s" s="4">
        <v>4407</v>
      </c>
      <c r="O529" t="s" s="4">
        <v>4408</v>
      </c>
      <c r="P529" t="s" s="4">
        <v>4409</v>
      </c>
      <c r="Q529" t="s" s="4">
        <v>4410</v>
      </c>
      <c r="R529" t="s" s="4">
        <v>4411</v>
      </c>
      <c r="S529" t="s" s="14">
        <v>3385</v>
      </c>
    </row>
    <row r="530">
      <c r="D530" t="s" s="29">
        <v>4196</v>
      </c>
      <c r="E530" t="s" s="4">
        <v>4412</v>
      </c>
      <c r="F530" t="s" s="4">
        <v>4413</v>
      </c>
      <c r="G530" t="s" s="4">
        <v>4414</v>
      </c>
      <c r="H530" t="s" s="4">
        <v>4415</v>
      </c>
      <c r="I530" t="s" s="4">
        <v>4416</v>
      </c>
      <c r="J530" t="s" s="4">
        <v>4417</v>
      </c>
      <c r="K530" t="s" s="4">
        <v>4418</v>
      </c>
      <c r="L530" t="s" s="4">
        <v>4419</v>
      </c>
      <c r="M530" t="s" s="4">
        <v>4420</v>
      </c>
      <c r="N530" t="s" s="4">
        <v>4421</v>
      </c>
      <c r="O530" t="s" s="4">
        <v>4422</v>
      </c>
      <c r="P530" t="s" s="4">
        <v>4423</v>
      </c>
      <c r="Q530" t="s" s="4">
        <v>4424</v>
      </c>
      <c r="R530" t="s" s="4">
        <v>4425</v>
      </c>
      <c r="S530" t="s" s="14">
        <v>3386</v>
      </c>
    </row>
    <row r="531">
      <c r="D531" t="s" s="29">
        <v>4197</v>
      </c>
      <c r="E531" t="s" s="4">
        <v>4426</v>
      </c>
      <c r="F531" t="s" s="4">
        <v>4427</v>
      </c>
      <c r="G531" t="s" s="4">
        <v>4428</v>
      </c>
      <c r="H531" t="s" s="4">
        <v>4429</v>
      </c>
      <c r="I531" t="s" s="4">
        <v>4430</v>
      </c>
      <c r="J531" t="s" s="4">
        <v>4431</v>
      </c>
      <c r="K531" t="s" s="4">
        <v>4432</v>
      </c>
      <c r="L531" t="s" s="4">
        <v>4433</v>
      </c>
      <c r="M531" t="s" s="4">
        <v>4434</v>
      </c>
      <c r="N531" t="s" s="4">
        <v>4435</v>
      </c>
      <c r="O531" t="s" s="4">
        <v>4436</v>
      </c>
      <c r="P531" t="s" s="4">
        <v>4437</v>
      </c>
      <c r="Q531" t="s" s="4">
        <v>4438</v>
      </c>
      <c r="R531" t="s" s="4">
        <v>4439</v>
      </c>
      <c r="S531" t="s" s="14">
        <v>4661</v>
      </c>
    </row>
    <row r="532">
      <c r="D532" t="s" s="29">
        <v>4198</v>
      </c>
      <c r="E532" t="s" s="4">
        <v>4440</v>
      </c>
      <c r="F532" t="s" s="4">
        <v>4441</v>
      </c>
      <c r="G532" t="s" s="4">
        <v>4442</v>
      </c>
      <c r="H532" t="s" s="4">
        <v>4443</v>
      </c>
      <c r="I532" t="s" s="4">
        <v>4444</v>
      </c>
      <c r="J532" t="s" s="4">
        <v>4445</v>
      </c>
      <c r="K532" t="s" s="4">
        <v>4446</v>
      </c>
      <c r="L532" t="s" s="4">
        <v>4447</v>
      </c>
      <c r="M532" t="s" s="4">
        <v>4448</v>
      </c>
      <c r="N532" t="s" s="4">
        <v>4449</v>
      </c>
      <c r="O532" t="s" s="4">
        <v>4450</v>
      </c>
      <c r="P532" t="s" s="4">
        <v>4451</v>
      </c>
      <c r="Q532" t="s" s="4">
        <v>4452</v>
      </c>
      <c r="R532" t="s" s="4">
        <v>4453</v>
      </c>
      <c r="S532" t="s" s="14">
        <v>4662</v>
      </c>
    </row>
    <row r="533">
      <c r="D533" t="s" s="29">
        <v>4199</v>
      </c>
      <c r="E533" t="s" s="4">
        <v>4454</v>
      </c>
      <c r="F533" t="s" s="4">
        <v>4455</v>
      </c>
      <c r="G533" t="s" s="4">
        <v>4456</v>
      </c>
      <c r="H533" t="s" s="4">
        <v>4457</v>
      </c>
      <c r="I533" t="s" s="4">
        <v>4458</v>
      </c>
      <c r="J533" t="s" s="4">
        <v>4459</v>
      </c>
      <c r="K533" t="s" s="4">
        <v>4460</v>
      </c>
      <c r="L533" t="s" s="4">
        <v>4461</v>
      </c>
      <c r="M533" t="s" s="4">
        <v>4462</v>
      </c>
      <c r="N533" t="s" s="4">
        <v>4463</v>
      </c>
      <c r="O533" t="s" s="4">
        <v>4464</v>
      </c>
      <c r="P533" t="s" s="4">
        <v>4465</v>
      </c>
      <c r="Q533" t="s" s="4">
        <v>4466</v>
      </c>
      <c r="R533" t="s" s="4">
        <v>4467</v>
      </c>
      <c r="S533" t="s" s="14">
        <v>4663</v>
      </c>
    </row>
    <row r="534">
      <c r="D534" t="s" s="29">
        <v>4200</v>
      </c>
      <c r="E534" t="s" s="4">
        <v>4468</v>
      </c>
      <c r="F534" t="s" s="4">
        <v>4469</v>
      </c>
      <c r="G534" t="s" s="4">
        <v>4470</v>
      </c>
      <c r="H534" t="s" s="4">
        <v>4471</v>
      </c>
      <c r="I534" t="s" s="4">
        <v>4472</v>
      </c>
      <c r="J534" t="s" s="4">
        <v>4473</v>
      </c>
      <c r="K534" t="s" s="4">
        <v>4474</v>
      </c>
      <c r="L534" t="s" s="4">
        <v>4475</v>
      </c>
      <c r="M534" t="s" s="4">
        <v>4476</v>
      </c>
      <c r="N534" t="s" s="4">
        <v>4477</v>
      </c>
      <c r="O534" t="s" s="4">
        <v>4478</v>
      </c>
      <c r="P534" t="s" s="4">
        <v>4479</v>
      </c>
      <c r="Q534" t="s" s="4">
        <v>4480</v>
      </c>
      <c r="R534" t="s" s="4">
        <v>4481</v>
      </c>
      <c r="S534" t="s" s="14">
        <v>3387</v>
      </c>
    </row>
    <row r="535">
      <c r="D535" t="s" s="29">
        <v>4201</v>
      </c>
      <c r="E535" t="s" s="4">
        <v>4482</v>
      </c>
      <c r="F535" t="s" s="4">
        <v>4483</v>
      </c>
      <c r="G535" t="s" s="4">
        <v>4484</v>
      </c>
      <c r="H535" t="s" s="4">
        <v>4485</v>
      </c>
      <c r="I535" t="s" s="4">
        <v>4486</v>
      </c>
      <c r="J535" t="s" s="4">
        <v>4487</v>
      </c>
      <c r="K535" t="s" s="4">
        <v>4488</v>
      </c>
      <c r="L535" t="s" s="4">
        <v>4489</v>
      </c>
      <c r="M535" t="s" s="4">
        <v>4490</v>
      </c>
      <c r="N535" t="s" s="4">
        <v>4491</v>
      </c>
      <c r="O535" t="s" s="4">
        <v>4492</v>
      </c>
      <c r="P535" t="s" s="4">
        <v>4493</v>
      </c>
      <c r="Q535" t="s" s="4">
        <v>4494</v>
      </c>
      <c r="R535" t="s" s="4">
        <v>4495</v>
      </c>
      <c r="S535" t="s" s="14">
        <v>3613</v>
      </c>
    </row>
    <row r="536">
      <c r="D536" t="s" s="29">
        <v>4202</v>
      </c>
      <c r="E536" t="s" s="4">
        <v>4496</v>
      </c>
      <c r="F536" t="s" s="4">
        <v>4497</v>
      </c>
      <c r="G536" t="s" s="4">
        <v>4498</v>
      </c>
      <c r="H536" t="s" s="4">
        <v>4499</v>
      </c>
      <c r="I536" t="s" s="4">
        <v>4500</v>
      </c>
      <c r="J536" t="s" s="4">
        <v>4501</v>
      </c>
      <c r="K536" t="s" s="4">
        <v>4502</v>
      </c>
      <c r="L536" t="s" s="4">
        <v>4503</v>
      </c>
      <c r="M536" t="s" s="4">
        <v>4504</v>
      </c>
      <c r="N536" t="s" s="4">
        <v>4505</v>
      </c>
      <c r="O536" t="s" s="4">
        <v>4506</v>
      </c>
      <c r="P536" t="s" s="4">
        <v>4507</v>
      </c>
      <c r="Q536" t="s" s="4">
        <v>4508</v>
      </c>
      <c r="R536" t="s" s="4">
        <v>4509</v>
      </c>
      <c r="S536" t="s" s="14">
        <v>3388</v>
      </c>
    </row>
    <row r="537">
      <c r="D537" t="s" s="29">
        <v>4203</v>
      </c>
      <c r="E537" t="s" s="4">
        <v>4510</v>
      </c>
      <c r="F537" t="s" s="4">
        <v>4511</v>
      </c>
      <c r="G537" t="s" s="4">
        <v>4512</v>
      </c>
      <c r="H537" t="s" s="4">
        <v>4513</v>
      </c>
      <c r="I537" t="s" s="4">
        <v>4514</v>
      </c>
      <c r="J537" t="s" s="4">
        <v>4515</v>
      </c>
      <c r="K537" t="s" s="4">
        <v>4516</v>
      </c>
      <c r="L537" t="s" s="4">
        <v>4517</v>
      </c>
      <c r="M537" t="s" s="4">
        <v>4518</v>
      </c>
      <c r="N537" t="s" s="4">
        <v>4519</v>
      </c>
      <c r="O537" t="s" s="4">
        <v>4520</v>
      </c>
      <c r="P537" t="s" s="4">
        <v>4521</v>
      </c>
      <c r="Q537" t="s" s="4">
        <v>4522</v>
      </c>
      <c r="R537" t="s" s="4">
        <v>4523</v>
      </c>
      <c r="S537" t="s" s="14">
        <v>3389</v>
      </c>
    </row>
    <row r="538">
      <c r="D538" t="s" s="29">
        <v>4204</v>
      </c>
      <c r="E538" t="s" s="4">
        <v>4524</v>
      </c>
      <c r="F538" t="s" s="4">
        <v>4525</v>
      </c>
      <c r="G538" t="s" s="4">
        <v>4526</v>
      </c>
      <c r="H538" t="s" s="4">
        <v>4527</v>
      </c>
      <c r="I538" t="s" s="4">
        <v>4528</v>
      </c>
      <c r="J538" t="s" s="4">
        <v>4529</v>
      </c>
      <c r="K538" t="s" s="4">
        <v>4530</v>
      </c>
      <c r="L538" t="s" s="4">
        <v>4531</v>
      </c>
      <c r="M538" t="s" s="4">
        <v>4532</v>
      </c>
      <c r="N538" t="s" s="4">
        <v>4533</v>
      </c>
      <c r="O538" t="s" s="4">
        <v>4534</v>
      </c>
      <c r="P538" t="s" s="4">
        <v>4535</v>
      </c>
      <c r="Q538" t="s" s="4">
        <v>4536</v>
      </c>
      <c r="R538" t="s" s="4">
        <v>4537</v>
      </c>
      <c r="S538" t="s" s="14">
        <v>3390</v>
      </c>
    </row>
    <row r="539">
      <c r="D539" t="s" s="29">
        <v>4205</v>
      </c>
      <c r="E539" t="s" s="4">
        <v>4538</v>
      </c>
      <c r="F539" t="s" s="4">
        <v>4539</v>
      </c>
      <c r="G539" t="s" s="4">
        <v>4540</v>
      </c>
      <c r="H539" t="s" s="4">
        <v>4541</v>
      </c>
      <c r="I539" t="s" s="4">
        <v>4542</v>
      </c>
      <c r="J539" t="s" s="4">
        <v>4543</v>
      </c>
      <c r="K539" t="s" s="4">
        <v>4544</v>
      </c>
      <c r="L539" t="s" s="4">
        <v>4545</v>
      </c>
      <c r="M539" t="s" s="4">
        <v>4546</v>
      </c>
      <c r="N539" t="s" s="4">
        <v>4547</v>
      </c>
      <c r="O539" t="s" s="4">
        <v>4548</v>
      </c>
      <c r="P539" t="s" s="4">
        <v>4549</v>
      </c>
      <c r="Q539" t="s" s="4">
        <v>4550</v>
      </c>
      <c r="R539" t="s" s="4">
        <v>4551</v>
      </c>
      <c r="S539" t="s" s="14">
        <v>3614</v>
      </c>
    </row>
    <row r="540">
      <c r="D540" t="s" s="29">
        <v>4206</v>
      </c>
      <c r="E540" t="s" s="4">
        <v>4552</v>
      </c>
      <c r="F540" t="s" s="4">
        <v>4553</v>
      </c>
      <c r="G540" t="s" s="4">
        <v>4554</v>
      </c>
      <c r="H540" t="s" s="4">
        <v>4555</v>
      </c>
      <c r="I540" t="s" s="4">
        <v>4556</v>
      </c>
      <c r="J540" t="s" s="4">
        <v>4557</v>
      </c>
      <c r="K540" t="s" s="4">
        <v>4558</v>
      </c>
      <c r="L540" t="s" s="4">
        <v>4559</v>
      </c>
      <c r="M540" t="s" s="4">
        <v>4560</v>
      </c>
      <c r="N540" t="s" s="4">
        <v>4561</v>
      </c>
      <c r="O540" t="s" s="4">
        <v>4562</v>
      </c>
      <c r="P540" t="s" s="4">
        <v>4563</v>
      </c>
      <c r="Q540" t="s" s="4">
        <v>4564</v>
      </c>
      <c r="R540" t="s" s="4">
        <v>4565</v>
      </c>
      <c r="S540" t="s" s="14">
        <v>3615</v>
      </c>
    </row>
    <row r="541">
      <c r="D541" t="s" s="29">
        <v>4207</v>
      </c>
      <c r="E541" t="s" s="4">
        <v>4566</v>
      </c>
      <c r="F541" t="s" s="4">
        <v>4567</v>
      </c>
      <c r="G541" t="s" s="4">
        <v>4568</v>
      </c>
      <c r="H541" t="s" s="4">
        <v>4569</v>
      </c>
      <c r="I541" t="s" s="4">
        <v>4570</v>
      </c>
      <c r="J541" t="s" s="4">
        <v>4571</v>
      </c>
      <c r="K541" t="s" s="4">
        <v>4572</v>
      </c>
      <c r="L541" t="s" s="4">
        <v>4573</v>
      </c>
      <c r="M541" t="s" s="4">
        <v>4574</v>
      </c>
      <c r="N541" t="s" s="4">
        <v>4575</v>
      </c>
      <c r="O541" t="s" s="4">
        <v>4576</v>
      </c>
      <c r="P541" t="s" s="4">
        <v>4577</v>
      </c>
      <c r="Q541" t="s" s="4">
        <v>4578</v>
      </c>
      <c r="R541" t="s" s="4">
        <v>4579</v>
      </c>
      <c r="S541" t="s" s="14">
        <v>3616</v>
      </c>
    </row>
    <row r="542">
      <c r="D542" t="s" s="29">
        <v>4208</v>
      </c>
      <c r="E542" t="s" s="4">
        <v>4580</v>
      </c>
      <c r="F542" t="s" s="4">
        <v>4581</v>
      </c>
      <c r="G542" t="s" s="4">
        <v>4582</v>
      </c>
      <c r="H542" t="s" s="4">
        <v>4583</v>
      </c>
      <c r="I542" t="s" s="4">
        <v>4584</v>
      </c>
      <c r="J542" t="s" s="4">
        <v>4585</v>
      </c>
      <c r="K542" t="s" s="4">
        <v>4586</v>
      </c>
      <c r="L542" t="s" s="4">
        <v>4587</v>
      </c>
      <c r="M542" t="s" s="4">
        <v>4588</v>
      </c>
      <c r="N542" t="s" s="4">
        <v>4589</v>
      </c>
      <c r="O542" t="s" s="4">
        <v>4590</v>
      </c>
      <c r="P542" t="s" s="4">
        <v>4591</v>
      </c>
      <c r="Q542" t="s" s="4">
        <v>4592</v>
      </c>
      <c r="R542" t="s" s="4">
        <v>4593</v>
      </c>
      <c r="S542" t="s" s="14">
        <v>3617</v>
      </c>
    </row>
    <row r="543">
      <c r="D543" t="s" s="29">
        <v>4209</v>
      </c>
      <c r="E543" t="s" s="4">
        <v>4594</v>
      </c>
      <c r="F543" t="s" s="4">
        <v>4595</v>
      </c>
      <c r="G543" t="s" s="4">
        <v>4596</v>
      </c>
      <c r="H543" t="s" s="4">
        <v>4597</v>
      </c>
      <c r="I543" t="s" s="4">
        <v>4598</v>
      </c>
      <c r="J543" t="s" s="4">
        <v>4599</v>
      </c>
      <c r="K543" t="s" s="4">
        <v>4600</v>
      </c>
      <c r="L543" t="s" s="4">
        <v>4601</v>
      </c>
      <c r="M543" t="s" s="4">
        <v>4602</v>
      </c>
      <c r="N543" t="s" s="4">
        <v>4603</v>
      </c>
      <c r="O543" t="s" s="4">
        <v>4604</v>
      </c>
      <c r="P543" t="s" s="4">
        <v>4605</v>
      </c>
      <c r="Q543" t="s" s="4">
        <v>4606</v>
      </c>
      <c r="R543" t="s" s="4">
        <v>4607</v>
      </c>
      <c r="S543" t="s" s="14">
        <v>4664</v>
      </c>
    </row>
    <row r="544">
      <c r="D544" t="s" s="29">
        <v>4210</v>
      </c>
      <c r="E544" t="s" s="4">
        <v>4608</v>
      </c>
      <c r="F544" t="s" s="4">
        <v>4609</v>
      </c>
      <c r="G544" t="s" s="4">
        <v>4610</v>
      </c>
      <c r="H544" t="s" s="4">
        <v>4611</v>
      </c>
      <c r="I544" t="s" s="4">
        <v>4612</v>
      </c>
      <c r="J544" t="s" s="4">
        <v>4613</v>
      </c>
      <c r="K544" t="s" s="4">
        <v>4614</v>
      </c>
      <c r="L544" t="s" s="4">
        <v>4615</v>
      </c>
      <c r="M544" t="s" s="4">
        <v>4616</v>
      </c>
      <c r="N544" t="s" s="4">
        <v>4617</v>
      </c>
      <c r="O544" t="s" s="4">
        <v>4618</v>
      </c>
      <c r="P544" t="s" s="4">
        <v>4619</v>
      </c>
      <c r="Q544" t="s" s="4">
        <v>4620</v>
      </c>
      <c r="R544" t="s" s="4">
        <v>4621</v>
      </c>
      <c r="S544" t="s" s="14">
        <v>3392</v>
      </c>
    </row>
    <row r="545">
      <c r="D545" t="s" s="29">
        <v>4211</v>
      </c>
      <c r="E545" t="s" s="4">
        <v>4622</v>
      </c>
      <c r="F545" t="s" s="4">
        <v>4623</v>
      </c>
      <c r="G545" t="s" s="4">
        <v>4624</v>
      </c>
      <c r="H545" t="s" s="4">
        <v>4625</v>
      </c>
      <c r="I545" t="s" s="4">
        <v>4626</v>
      </c>
      <c r="J545" t="s" s="4">
        <v>4627</v>
      </c>
      <c r="K545" t="s" s="4">
        <v>4628</v>
      </c>
      <c r="L545" t="s" s="4">
        <v>4629</v>
      </c>
      <c r="M545" t="s" s="4">
        <v>4630</v>
      </c>
      <c r="N545" t="s" s="4">
        <v>4631</v>
      </c>
      <c r="O545" t="s" s="4">
        <v>4632</v>
      </c>
      <c r="P545" t="s" s="4">
        <v>4633</v>
      </c>
      <c r="Q545" t="s" s="4">
        <v>4634</v>
      </c>
      <c r="R545" t="s" s="4">
        <v>4635</v>
      </c>
      <c r="S545" t="s" s="14">
        <v>4665</v>
      </c>
    </row>
    <row r="546">
      <c r="D546" t="s" s="29">
        <v>4212</v>
      </c>
      <c r="E546" t="s" s="4">
        <v>4636</v>
      </c>
      <c r="F546" t="s" s="4">
        <v>4637</v>
      </c>
      <c r="G546" t="s" s="4">
        <v>4638</v>
      </c>
      <c r="H546" t="s" s="4">
        <v>4639</v>
      </c>
      <c r="I546" t="s" s="4">
        <v>4640</v>
      </c>
      <c r="J546" t="s" s="4">
        <v>4641</v>
      </c>
      <c r="K546" t="s" s="4">
        <v>4642</v>
      </c>
      <c r="L546" t="s" s="4">
        <v>4643</v>
      </c>
      <c r="M546" t="s" s="4">
        <v>4644</v>
      </c>
      <c r="N546" t="s" s="4">
        <v>4645</v>
      </c>
      <c r="O546" t="s" s="4">
        <v>4646</v>
      </c>
      <c r="P546" t="s" s="4">
        <v>4647</v>
      </c>
      <c r="Q546" t="s" s="4">
        <v>4648</v>
      </c>
      <c r="R546" t="s" s="4">
        <v>4649</v>
      </c>
      <c r="S546" t="s" s="14">
        <v>3393</v>
      </c>
    </row>
    <row r="547">
      <c r="D547" t="s" s="29">
        <v>4213</v>
      </c>
      <c r="E547" s="8"/>
      <c r="F547" s="8"/>
      <c r="G547" s="8"/>
      <c r="H547" s="8"/>
      <c r="I547" s="8"/>
      <c r="J547" s="8"/>
      <c r="K547" s="8"/>
      <c r="L547" s="8"/>
      <c r="M547" s="8"/>
      <c r="N547" s="8"/>
      <c r="O547" t="s" s="4">
        <v>4650</v>
      </c>
      <c r="P547" t="s" s="4">
        <v>4651</v>
      </c>
      <c r="Q547" t="s" s="4">
        <v>4652</v>
      </c>
      <c r="R547" t="s" s="4">
        <v>4653</v>
      </c>
      <c r="S547" t="s" s="14">
        <v>3414</v>
      </c>
      <c r="T547" t="s" s="14">
        <v>2336</v>
      </c>
    </row>
    <row r="548">
      <c r="D548" t="s" s="29">
        <v>4214</v>
      </c>
      <c r="E548" s="8"/>
      <c r="F548" s="8"/>
      <c r="G548" s="8"/>
      <c r="H548" s="8"/>
      <c r="I548" s="8"/>
      <c r="J548" s="8"/>
      <c r="K548" s="8"/>
      <c r="L548" s="8"/>
      <c r="M548" s="8"/>
      <c r="N548" s="8"/>
      <c r="O548" t="s" s="4">
        <v>4654</v>
      </c>
      <c r="P548" s="8"/>
      <c r="Q548" s="8"/>
      <c r="R548" t="s" s="4">
        <v>4655</v>
      </c>
      <c r="S548" t="s" s="14">
        <v>3414</v>
      </c>
      <c r="T548" t="s" s="14">
        <v>2333</v>
      </c>
    </row>
    <row r="549">
      <c r="D549" t="s" s="29">
        <v>4215</v>
      </c>
      <c r="E549" s="8"/>
      <c r="F549" s="8"/>
      <c r="G549" s="8"/>
      <c r="H549" s="8"/>
      <c r="I549" s="8"/>
      <c r="J549" s="8"/>
      <c r="K549" s="8"/>
      <c r="L549" s="8"/>
      <c r="M549" s="8"/>
      <c r="N549" s="8"/>
      <c r="O549" t="s" s="4">
        <v>4656</v>
      </c>
      <c r="P549" s="8"/>
      <c r="Q549" s="8"/>
      <c r="R549" t="s" s="4">
        <v>4657</v>
      </c>
      <c r="S549" t="s" s="14">
        <v>3414</v>
      </c>
      <c r="T549" t="s" s="14">
        <v>4003</v>
      </c>
    </row>
    <row r="550">
      <c r="E550" t="s" s="18">
        <v>4666</v>
      </c>
      <c r="F550" t="s" s="18">
        <v>3417</v>
      </c>
      <c r="G550" t="s" s="18">
        <v>4666</v>
      </c>
      <c r="H550" t="s" s="18">
        <v>3417</v>
      </c>
      <c r="I550" t="s" s="18">
        <v>4666</v>
      </c>
      <c r="J550" t="s" s="18">
        <v>3417</v>
      </c>
      <c r="K550" t="s" s="18">
        <v>4666</v>
      </c>
      <c r="L550" t="s" s="18">
        <v>3417</v>
      </c>
      <c r="M550" t="s" s="18">
        <v>4666</v>
      </c>
      <c r="N550" t="s" s="18">
        <v>3417</v>
      </c>
      <c r="O550" t="s" s="18">
        <v>2365</v>
      </c>
      <c r="P550" t="s" s="18">
        <v>3425</v>
      </c>
      <c r="Q550" t="s" s="18">
        <v>3427</v>
      </c>
      <c r="R550" t="s" s="18">
        <v>2888</v>
      </c>
    </row>
    <row r="551">
      <c r="O551" t="s" s="14">
        <v>2338</v>
      </c>
      <c r="P551" t="s" s="14">
        <v>2338</v>
      </c>
      <c r="Q551" t="s" s="14">
        <v>2338</v>
      </c>
      <c r="R551" t="s" s="14">
        <v>2338</v>
      </c>
    </row>
    <row r="552">
      <c r="E552" t="s" s="14">
        <v>4667</v>
      </c>
      <c r="F552" t="s" s="14">
        <v>4667</v>
      </c>
      <c r="G552" t="s" s="14">
        <v>4669</v>
      </c>
      <c r="H552" t="s" s="14">
        <v>4669</v>
      </c>
      <c r="I552" t="s" s="14">
        <v>4670</v>
      </c>
      <c r="J552" t="s" s="14">
        <v>4670</v>
      </c>
      <c r="K552" t="s" s="14">
        <v>4671</v>
      </c>
      <c r="L552" t="s" s="14">
        <v>4671</v>
      </c>
      <c r="M552" t="s" s="14">
        <v>4672</v>
      </c>
      <c r="N552" t="s" s="14">
        <v>4672</v>
      </c>
      <c r="O552" t="s" s="14">
        <v>2884</v>
      </c>
      <c r="P552" t="s" s="14">
        <v>2884</v>
      </c>
      <c r="Q552" t="s" s="14">
        <v>2884</v>
      </c>
      <c r="R552" t="s" s="14">
        <v>2884</v>
      </c>
    </row>
    <row r="553">
      <c r="E553" t="s" s="19">
        <v>663</v>
      </c>
      <c r="F553" t="s" s="19">
        <v>360</v>
      </c>
      <c r="G553" t="s" s="19">
        <v>663</v>
      </c>
      <c r="H553" t="s" s="19">
        <v>360</v>
      </c>
      <c r="I553" t="s" s="19">
        <v>663</v>
      </c>
      <c r="J553" t="s" s="19">
        <v>360</v>
      </c>
      <c r="K553" t="s" s="19">
        <v>663</v>
      </c>
      <c r="L553" t="s" s="19">
        <v>360</v>
      </c>
      <c r="M553" t="s" s="19">
        <v>663</v>
      </c>
      <c r="N553" t="s" s="19">
        <v>360</v>
      </c>
      <c r="O553" t="s" s="19">
        <v>360</v>
      </c>
      <c r="P553" t="s" s="19">
        <v>360</v>
      </c>
      <c r="Q553" t="s" s="19">
        <v>360</v>
      </c>
      <c r="R553" t="s" s="19">
        <v>360</v>
      </c>
    </row>
    <row r="554">
      <c r="E554" t="s" s="19">
        <v>2326</v>
      </c>
      <c r="F554" t="s" s="19">
        <v>2326</v>
      </c>
      <c r="G554" t="s" s="19">
        <v>2326</v>
      </c>
      <c r="H554" t="s" s="19">
        <v>2326</v>
      </c>
      <c r="I554" t="s" s="19">
        <v>2326</v>
      </c>
      <c r="J554" t="s" s="19">
        <v>2326</v>
      </c>
      <c r="K554" t="s" s="19">
        <v>2326</v>
      </c>
      <c r="L554" t="s" s="19">
        <v>2326</v>
      </c>
      <c r="M554" t="s" s="19">
        <v>2326</v>
      </c>
      <c r="N554" t="s" s="19">
        <v>2326</v>
      </c>
      <c r="O554" t="s" s="19">
        <v>2326</v>
      </c>
      <c r="P554" t="s" s="19">
        <v>2326</v>
      </c>
      <c r="Q554" t="s" s="19">
        <v>2326</v>
      </c>
      <c r="R554" t="s" s="19">
        <v>2326</v>
      </c>
    </row>
    <row r="555">
      <c r="F555" t="s" s="19">
        <v>2586</v>
      </c>
      <c r="H555" t="s" s="19">
        <v>2586</v>
      </c>
      <c r="J555" t="s" s="19">
        <v>2586</v>
      </c>
      <c r="L555" t="s" s="19">
        <v>2586</v>
      </c>
      <c r="N555" t="s" s="19">
        <v>2586</v>
      </c>
      <c r="O555" t="s" s="19">
        <v>1894</v>
      </c>
      <c r="P555" t="s" s="19">
        <v>1894</v>
      </c>
      <c r="Q555" t="s" s="19">
        <v>1894</v>
      </c>
      <c r="R555" t="s" s="19">
        <v>1894</v>
      </c>
    </row>
    <row r="556">
      <c r="P556" t="s" s="19">
        <v>3426</v>
      </c>
      <c r="Q556" t="s" s="19">
        <v>3428</v>
      </c>
      <c r="R556" t="s" s="19">
        <v>2889</v>
      </c>
    </row>
    <row r="557">
      <c r="E557" t="s" s="19">
        <v>4668</v>
      </c>
      <c r="G557" t="s" s="19">
        <v>4668</v>
      </c>
      <c r="I557" t="s" s="19">
        <v>4668</v>
      </c>
      <c r="K557" t="s" s="19">
        <v>4668</v>
      </c>
      <c r="M557" t="s" s="19">
        <v>4668</v>
      </c>
    </row>
    <row r="558">
      <c r="B558" t="s" s="11">
        <v>112</v>
      </c>
    </row>
    <row r="559">
      <c r="B559" t="s" s="11">
        <v>489</v>
      </c>
    </row>
    <row r="560">
      <c r="B560" t="s" s="11">
        <v>113</v>
      </c>
    </row>
    <row r="561">
      <c r="B561" t="s" s="26">
        <v>2339</v>
      </c>
    </row>
    <row r="562">
      <c r="B562" t="s" s="11">
        <v>2327</v>
      </c>
    </row>
    <row r="563">
      <c r="B563" t="s" s="12">
        <v>4673</v>
      </c>
    </row>
    <row r="565">
      <c r="E565" t="s" s="20">
        <v>4674</v>
      </c>
      <c r="F565" t="s" s="20">
        <v>4675</v>
      </c>
      <c r="K565" t="s" s="20">
        <v>3103</v>
      </c>
      <c r="L565" t="s" s="20">
        <v>3104</v>
      </c>
      <c r="M565" t="s" s="20">
        <v>3105</v>
      </c>
      <c r="N565" t="s" s="20">
        <v>3106</v>
      </c>
    </row>
    <row r="566">
      <c r="F566" t="s" s="20">
        <v>4175</v>
      </c>
      <c r="G566" t="s" s="20">
        <v>4178</v>
      </c>
      <c r="H566" t="s" s="20">
        <v>4179</v>
      </c>
      <c r="I566" t="s" s="20">
        <v>4180</v>
      </c>
      <c r="J566" t="s" s="20">
        <v>4181</v>
      </c>
    </row>
    <row r="567">
      <c r="D567" t="s" s="29">
        <v>4182</v>
      </c>
      <c r="E567" t="s" s="4">
        <v>4678</v>
      </c>
      <c r="F567" t="s" s="4">
        <v>4679</v>
      </c>
      <c r="G567" t="s" s="4">
        <v>4680</v>
      </c>
      <c r="H567" t="s" s="4">
        <v>4681</v>
      </c>
      <c r="I567" t="s" s="4">
        <v>4682</v>
      </c>
      <c r="J567" t="s" s="4">
        <v>4683</v>
      </c>
      <c r="K567" t="s" s="4">
        <v>4684</v>
      </c>
      <c r="L567" t="s" s="4">
        <v>4685</v>
      </c>
      <c r="M567" t="s" s="4">
        <v>4686</v>
      </c>
      <c r="N567" t="s" s="4">
        <v>4687</v>
      </c>
      <c r="O567" t="s" s="14">
        <v>3378</v>
      </c>
    </row>
    <row r="568">
      <c r="D568" t="s" s="29">
        <v>4183</v>
      </c>
      <c r="E568" t="s" s="4">
        <v>4688</v>
      </c>
      <c r="F568" t="s" s="4">
        <v>4689</v>
      </c>
      <c r="G568" t="s" s="4">
        <v>4690</v>
      </c>
      <c r="H568" t="s" s="4">
        <v>4691</v>
      </c>
      <c r="I568" t="s" s="4">
        <v>4692</v>
      </c>
      <c r="J568" t="s" s="4">
        <v>4693</v>
      </c>
      <c r="K568" t="s" s="4">
        <v>4694</v>
      </c>
      <c r="L568" t="s" s="4">
        <v>4695</v>
      </c>
      <c r="M568" t="s" s="4">
        <v>4696</v>
      </c>
      <c r="N568" t="s" s="4">
        <v>4697</v>
      </c>
      <c r="O568" t="s" s="14">
        <v>3379</v>
      </c>
    </row>
    <row r="569">
      <c r="D569" t="s" s="29">
        <v>4184</v>
      </c>
      <c r="E569" t="s" s="4">
        <v>4698</v>
      </c>
      <c r="F569" t="s" s="4">
        <v>4699</v>
      </c>
      <c r="G569" t="s" s="4">
        <v>4700</v>
      </c>
      <c r="H569" t="s" s="4">
        <v>4701</v>
      </c>
      <c r="I569" t="s" s="4">
        <v>4702</v>
      </c>
      <c r="J569" t="s" s="4">
        <v>4703</v>
      </c>
      <c r="K569" t="s" s="4">
        <v>4704</v>
      </c>
      <c r="L569" t="s" s="4">
        <v>4705</v>
      </c>
      <c r="M569" t="s" s="4">
        <v>4706</v>
      </c>
      <c r="N569" t="s" s="4">
        <v>4707</v>
      </c>
      <c r="O569" t="s" s="14">
        <v>3607</v>
      </c>
    </row>
    <row r="570">
      <c r="D570" t="s" s="29">
        <v>4185</v>
      </c>
      <c r="E570" t="s" s="4">
        <v>4708</v>
      </c>
      <c r="F570" t="s" s="4">
        <v>4709</v>
      </c>
      <c r="G570" t="s" s="4">
        <v>4710</v>
      </c>
      <c r="H570" t="s" s="4">
        <v>4711</v>
      </c>
      <c r="I570" t="s" s="4">
        <v>4712</v>
      </c>
      <c r="J570" t="s" s="4">
        <v>4713</v>
      </c>
      <c r="K570" t="s" s="4">
        <v>4714</v>
      </c>
      <c r="L570" t="s" s="4">
        <v>4715</v>
      </c>
      <c r="M570" t="s" s="4">
        <v>4716</v>
      </c>
      <c r="N570" t="s" s="4">
        <v>4717</v>
      </c>
      <c r="O570" t="s" s="14">
        <v>3608</v>
      </c>
    </row>
    <row r="571">
      <c r="D571" t="s" s="29">
        <v>4186</v>
      </c>
      <c r="E571" t="s" s="4">
        <v>4718</v>
      </c>
      <c r="F571" t="s" s="4">
        <v>4719</v>
      </c>
      <c r="G571" t="s" s="4">
        <v>4720</v>
      </c>
      <c r="H571" t="s" s="4">
        <v>4721</v>
      </c>
      <c r="I571" t="s" s="4">
        <v>4722</v>
      </c>
      <c r="J571" t="s" s="4">
        <v>4723</v>
      </c>
      <c r="K571" t="s" s="4">
        <v>4724</v>
      </c>
      <c r="L571" t="s" s="4">
        <v>4725</v>
      </c>
      <c r="M571" t="s" s="4">
        <v>4726</v>
      </c>
      <c r="N571" t="s" s="4">
        <v>4727</v>
      </c>
      <c r="O571" t="s" s="14">
        <v>3609</v>
      </c>
    </row>
    <row r="572">
      <c r="D572" t="s" s="29">
        <v>4187</v>
      </c>
      <c r="E572" t="s" s="4">
        <v>4728</v>
      </c>
      <c r="F572" t="s" s="4">
        <v>4729</v>
      </c>
      <c r="G572" t="s" s="4">
        <v>4730</v>
      </c>
      <c r="H572" t="s" s="4">
        <v>4731</v>
      </c>
      <c r="I572" t="s" s="4">
        <v>4732</v>
      </c>
      <c r="J572" t="s" s="4">
        <v>4733</v>
      </c>
      <c r="K572" t="s" s="4">
        <v>4734</v>
      </c>
      <c r="L572" t="s" s="4">
        <v>4735</v>
      </c>
      <c r="M572" t="s" s="4">
        <v>4736</v>
      </c>
      <c r="N572" t="s" s="4">
        <v>4737</v>
      </c>
      <c r="O572" t="s" s="14">
        <v>3380</v>
      </c>
    </row>
    <row r="573">
      <c r="D573" t="s" s="29">
        <v>4188</v>
      </c>
      <c r="E573" t="s" s="4">
        <v>4738</v>
      </c>
      <c r="F573" t="s" s="4">
        <v>4739</v>
      </c>
      <c r="G573" t="s" s="4">
        <v>4740</v>
      </c>
      <c r="H573" t="s" s="4">
        <v>4741</v>
      </c>
      <c r="I573" t="s" s="4">
        <v>4742</v>
      </c>
      <c r="J573" t="s" s="4">
        <v>4743</v>
      </c>
      <c r="K573" t="s" s="4">
        <v>4744</v>
      </c>
      <c r="L573" t="s" s="4">
        <v>4745</v>
      </c>
      <c r="M573" t="s" s="4">
        <v>4746</v>
      </c>
      <c r="N573" t="s" s="4">
        <v>4747</v>
      </c>
      <c r="O573" t="s" s="14">
        <v>3382</v>
      </c>
    </row>
    <row r="574">
      <c r="D574" t="s" s="29">
        <v>4189</v>
      </c>
      <c r="E574" t="s" s="4">
        <v>4748</v>
      </c>
      <c r="F574" t="s" s="4">
        <v>4749</v>
      </c>
      <c r="G574" t="s" s="4">
        <v>4750</v>
      </c>
      <c r="H574" t="s" s="4">
        <v>4751</v>
      </c>
      <c r="I574" t="s" s="4">
        <v>4752</v>
      </c>
      <c r="J574" t="s" s="4">
        <v>4753</v>
      </c>
      <c r="K574" t="s" s="4">
        <v>4754</v>
      </c>
      <c r="L574" t="s" s="4">
        <v>4755</v>
      </c>
      <c r="M574" t="s" s="4">
        <v>4756</v>
      </c>
      <c r="N574" t="s" s="4">
        <v>4757</v>
      </c>
      <c r="O574" t="s" s="14">
        <v>4658</v>
      </c>
    </row>
    <row r="575">
      <c r="D575" t="s" s="29">
        <v>4190</v>
      </c>
      <c r="E575" t="s" s="4">
        <v>4758</v>
      </c>
      <c r="F575" t="s" s="4">
        <v>4759</v>
      </c>
      <c r="G575" t="s" s="4">
        <v>4760</v>
      </c>
      <c r="H575" t="s" s="4">
        <v>4761</v>
      </c>
      <c r="I575" t="s" s="4">
        <v>4762</v>
      </c>
      <c r="J575" t="s" s="4">
        <v>4763</v>
      </c>
      <c r="K575" t="s" s="4">
        <v>4764</v>
      </c>
      <c r="L575" t="s" s="4">
        <v>4765</v>
      </c>
      <c r="M575" t="s" s="4">
        <v>4766</v>
      </c>
      <c r="N575" t="s" s="4">
        <v>4767</v>
      </c>
      <c r="O575" t="s" s="14">
        <v>4659</v>
      </c>
    </row>
    <row r="576">
      <c r="D576" t="s" s="29">
        <v>4191</v>
      </c>
      <c r="E576" t="s" s="4">
        <v>4768</v>
      </c>
      <c r="F576" t="s" s="4">
        <v>4769</v>
      </c>
      <c r="G576" t="s" s="4">
        <v>4770</v>
      </c>
      <c r="H576" t="s" s="4">
        <v>4771</v>
      </c>
      <c r="I576" t="s" s="4">
        <v>4772</v>
      </c>
      <c r="J576" t="s" s="4">
        <v>4773</v>
      </c>
      <c r="K576" t="s" s="4">
        <v>4774</v>
      </c>
      <c r="L576" t="s" s="4">
        <v>4775</v>
      </c>
      <c r="M576" t="s" s="4">
        <v>4776</v>
      </c>
      <c r="N576" t="s" s="4">
        <v>4777</v>
      </c>
      <c r="O576" t="s" s="14">
        <v>4660</v>
      </c>
    </row>
    <row r="577">
      <c r="D577" t="s" s="29">
        <v>4192</v>
      </c>
      <c r="E577" t="s" s="4">
        <v>4778</v>
      </c>
      <c r="F577" t="s" s="4">
        <v>4779</v>
      </c>
      <c r="G577" t="s" s="4">
        <v>4780</v>
      </c>
      <c r="H577" t="s" s="4">
        <v>4781</v>
      </c>
      <c r="I577" t="s" s="4">
        <v>4782</v>
      </c>
      <c r="J577" t="s" s="4">
        <v>4783</v>
      </c>
      <c r="K577" t="s" s="4">
        <v>4784</v>
      </c>
      <c r="L577" t="s" s="4">
        <v>4785</v>
      </c>
      <c r="M577" t="s" s="4">
        <v>4786</v>
      </c>
      <c r="N577" t="s" s="4">
        <v>4787</v>
      </c>
      <c r="O577" t="s" s="14">
        <v>3610</v>
      </c>
    </row>
    <row r="578">
      <c r="D578" t="s" s="29">
        <v>4193</v>
      </c>
      <c r="E578" t="s" s="4">
        <v>4788</v>
      </c>
      <c r="F578" t="s" s="4">
        <v>4789</v>
      </c>
      <c r="G578" t="s" s="4">
        <v>4790</v>
      </c>
      <c r="H578" t="s" s="4">
        <v>4791</v>
      </c>
      <c r="I578" t="s" s="4">
        <v>4792</v>
      </c>
      <c r="J578" t="s" s="4">
        <v>4793</v>
      </c>
      <c r="K578" t="s" s="4">
        <v>4794</v>
      </c>
      <c r="L578" t="s" s="4">
        <v>4795</v>
      </c>
      <c r="M578" t="s" s="4">
        <v>4796</v>
      </c>
      <c r="N578" t="s" s="4">
        <v>4797</v>
      </c>
      <c r="O578" t="s" s="14">
        <v>3384</v>
      </c>
    </row>
    <row r="579">
      <c r="D579" t="s" s="29">
        <v>4194</v>
      </c>
      <c r="E579" t="s" s="4">
        <v>4798</v>
      </c>
      <c r="F579" t="s" s="4">
        <v>4799</v>
      </c>
      <c r="G579" t="s" s="4">
        <v>4800</v>
      </c>
      <c r="H579" t="s" s="4">
        <v>4801</v>
      </c>
      <c r="I579" t="s" s="4">
        <v>4802</v>
      </c>
      <c r="J579" t="s" s="4">
        <v>4803</v>
      </c>
      <c r="K579" t="s" s="4">
        <v>4804</v>
      </c>
      <c r="L579" t="s" s="4">
        <v>4805</v>
      </c>
      <c r="M579" t="s" s="4">
        <v>4806</v>
      </c>
      <c r="N579" t="s" s="4">
        <v>4807</v>
      </c>
      <c r="O579" t="s" s="14">
        <v>3611</v>
      </c>
    </row>
    <row r="580">
      <c r="D580" t="s" s="29">
        <v>4195</v>
      </c>
      <c r="E580" t="s" s="4">
        <v>4808</v>
      </c>
      <c r="F580" t="s" s="4">
        <v>4809</v>
      </c>
      <c r="G580" t="s" s="4">
        <v>4810</v>
      </c>
      <c r="H580" t="s" s="4">
        <v>4811</v>
      </c>
      <c r="I580" t="s" s="4">
        <v>4812</v>
      </c>
      <c r="J580" t="s" s="4">
        <v>4813</v>
      </c>
      <c r="K580" t="s" s="4">
        <v>4814</v>
      </c>
      <c r="L580" t="s" s="4">
        <v>4815</v>
      </c>
      <c r="M580" t="s" s="4">
        <v>4816</v>
      </c>
      <c r="N580" t="s" s="4">
        <v>4817</v>
      </c>
      <c r="O580" t="s" s="14">
        <v>3385</v>
      </c>
    </row>
    <row r="581">
      <c r="D581" t="s" s="29">
        <v>4196</v>
      </c>
      <c r="E581" t="s" s="4">
        <v>4818</v>
      </c>
      <c r="F581" t="s" s="4">
        <v>4819</v>
      </c>
      <c r="G581" t="s" s="4">
        <v>4820</v>
      </c>
      <c r="H581" t="s" s="4">
        <v>4821</v>
      </c>
      <c r="I581" t="s" s="4">
        <v>4822</v>
      </c>
      <c r="J581" t="s" s="4">
        <v>4823</v>
      </c>
      <c r="K581" t="s" s="4">
        <v>4824</v>
      </c>
      <c r="L581" t="s" s="4">
        <v>4825</v>
      </c>
      <c r="M581" t="s" s="4">
        <v>4826</v>
      </c>
      <c r="N581" t="s" s="4">
        <v>4827</v>
      </c>
      <c r="O581" t="s" s="14">
        <v>3386</v>
      </c>
    </row>
    <row r="582">
      <c r="D582" t="s" s="29">
        <v>4197</v>
      </c>
      <c r="E582" t="s" s="4">
        <v>4828</v>
      </c>
      <c r="F582" t="s" s="4">
        <v>4829</v>
      </c>
      <c r="G582" t="s" s="4">
        <v>4830</v>
      </c>
      <c r="H582" t="s" s="4">
        <v>4831</v>
      </c>
      <c r="I582" t="s" s="4">
        <v>4832</v>
      </c>
      <c r="J582" t="s" s="4">
        <v>4833</v>
      </c>
      <c r="K582" t="s" s="4">
        <v>4834</v>
      </c>
      <c r="L582" t="s" s="4">
        <v>4835</v>
      </c>
      <c r="M582" t="s" s="4">
        <v>4836</v>
      </c>
      <c r="N582" t="s" s="4">
        <v>4837</v>
      </c>
      <c r="O582" t="s" s="14">
        <v>4661</v>
      </c>
    </row>
    <row r="583">
      <c r="D583" t="s" s="29">
        <v>4198</v>
      </c>
      <c r="E583" t="s" s="4">
        <v>4838</v>
      </c>
      <c r="F583" t="s" s="4">
        <v>4839</v>
      </c>
      <c r="G583" t="s" s="4">
        <v>4840</v>
      </c>
      <c r="H583" t="s" s="4">
        <v>4841</v>
      </c>
      <c r="I583" t="s" s="4">
        <v>4842</v>
      </c>
      <c r="J583" t="s" s="4">
        <v>4843</v>
      </c>
      <c r="K583" t="s" s="4">
        <v>4844</v>
      </c>
      <c r="L583" t="s" s="4">
        <v>4845</v>
      </c>
      <c r="M583" t="s" s="4">
        <v>4846</v>
      </c>
      <c r="N583" t="s" s="4">
        <v>4847</v>
      </c>
      <c r="O583" t="s" s="14">
        <v>4662</v>
      </c>
    </row>
    <row r="584">
      <c r="D584" t="s" s="29">
        <v>4199</v>
      </c>
      <c r="E584" t="s" s="4">
        <v>4848</v>
      </c>
      <c r="F584" t="s" s="4">
        <v>4849</v>
      </c>
      <c r="G584" t="s" s="4">
        <v>4850</v>
      </c>
      <c r="H584" t="s" s="4">
        <v>4851</v>
      </c>
      <c r="I584" t="s" s="4">
        <v>4852</v>
      </c>
      <c r="J584" t="s" s="4">
        <v>4853</v>
      </c>
      <c r="K584" t="s" s="4">
        <v>4854</v>
      </c>
      <c r="L584" t="s" s="4">
        <v>4855</v>
      </c>
      <c r="M584" t="s" s="4">
        <v>4856</v>
      </c>
      <c r="N584" t="s" s="4">
        <v>4857</v>
      </c>
      <c r="O584" t="s" s="14">
        <v>4663</v>
      </c>
    </row>
    <row r="585">
      <c r="D585" t="s" s="29">
        <v>4200</v>
      </c>
      <c r="E585" t="s" s="4">
        <v>4858</v>
      </c>
      <c r="F585" t="s" s="4">
        <v>4859</v>
      </c>
      <c r="G585" t="s" s="4">
        <v>4860</v>
      </c>
      <c r="H585" t="s" s="4">
        <v>4861</v>
      </c>
      <c r="I585" t="s" s="4">
        <v>4862</v>
      </c>
      <c r="J585" t="s" s="4">
        <v>4863</v>
      </c>
      <c r="K585" t="s" s="4">
        <v>4864</v>
      </c>
      <c r="L585" t="s" s="4">
        <v>4865</v>
      </c>
      <c r="M585" t="s" s="4">
        <v>4866</v>
      </c>
      <c r="N585" t="s" s="4">
        <v>4867</v>
      </c>
      <c r="O585" t="s" s="14">
        <v>3387</v>
      </c>
    </row>
    <row r="586">
      <c r="D586" t="s" s="29">
        <v>4201</v>
      </c>
      <c r="E586" t="s" s="4">
        <v>4868</v>
      </c>
      <c r="F586" t="s" s="4">
        <v>4869</v>
      </c>
      <c r="G586" t="s" s="4">
        <v>4870</v>
      </c>
      <c r="H586" t="s" s="4">
        <v>4871</v>
      </c>
      <c r="I586" t="s" s="4">
        <v>4872</v>
      </c>
      <c r="J586" t="s" s="4">
        <v>4873</v>
      </c>
      <c r="K586" t="s" s="4">
        <v>4874</v>
      </c>
      <c r="L586" t="s" s="4">
        <v>4875</v>
      </c>
      <c r="M586" t="s" s="4">
        <v>4876</v>
      </c>
      <c r="N586" t="s" s="4">
        <v>4877</v>
      </c>
      <c r="O586" t="s" s="14">
        <v>3613</v>
      </c>
    </row>
    <row r="587">
      <c r="D587" t="s" s="29">
        <v>4202</v>
      </c>
      <c r="E587" t="s" s="4">
        <v>4878</v>
      </c>
      <c r="F587" t="s" s="4">
        <v>4879</v>
      </c>
      <c r="G587" t="s" s="4">
        <v>4880</v>
      </c>
      <c r="H587" t="s" s="4">
        <v>4881</v>
      </c>
      <c r="I587" t="s" s="4">
        <v>4882</v>
      </c>
      <c r="J587" t="s" s="4">
        <v>4883</v>
      </c>
      <c r="K587" t="s" s="4">
        <v>4884</v>
      </c>
      <c r="L587" t="s" s="4">
        <v>4885</v>
      </c>
      <c r="M587" t="s" s="4">
        <v>4886</v>
      </c>
      <c r="N587" t="s" s="4">
        <v>4887</v>
      </c>
      <c r="O587" t="s" s="14">
        <v>3388</v>
      </c>
    </row>
    <row r="588">
      <c r="D588" t="s" s="29">
        <v>4203</v>
      </c>
      <c r="E588" t="s" s="4">
        <v>4888</v>
      </c>
      <c r="F588" t="s" s="4">
        <v>4889</v>
      </c>
      <c r="G588" t="s" s="4">
        <v>4890</v>
      </c>
      <c r="H588" t="s" s="4">
        <v>4891</v>
      </c>
      <c r="I588" t="s" s="4">
        <v>4892</v>
      </c>
      <c r="J588" t="s" s="4">
        <v>4893</v>
      </c>
      <c r="K588" t="s" s="4">
        <v>4894</v>
      </c>
      <c r="L588" t="s" s="4">
        <v>4895</v>
      </c>
      <c r="M588" t="s" s="4">
        <v>4896</v>
      </c>
      <c r="N588" t="s" s="4">
        <v>4897</v>
      </c>
      <c r="O588" t="s" s="14">
        <v>3389</v>
      </c>
    </row>
    <row r="589">
      <c r="D589" t="s" s="29">
        <v>4204</v>
      </c>
      <c r="E589" t="s" s="4">
        <v>4898</v>
      </c>
      <c r="F589" t="s" s="4">
        <v>4899</v>
      </c>
      <c r="G589" t="s" s="4">
        <v>4900</v>
      </c>
      <c r="H589" t="s" s="4">
        <v>4901</v>
      </c>
      <c r="I589" t="s" s="4">
        <v>4902</v>
      </c>
      <c r="J589" t="s" s="4">
        <v>4903</v>
      </c>
      <c r="K589" t="s" s="4">
        <v>4904</v>
      </c>
      <c r="L589" t="s" s="4">
        <v>4905</v>
      </c>
      <c r="M589" t="s" s="4">
        <v>4906</v>
      </c>
      <c r="N589" t="s" s="4">
        <v>4907</v>
      </c>
      <c r="O589" t="s" s="14">
        <v>3390</v>
      </c>
    </row>
    <row r="590">
      <c r="D590" t="s" s="29">
        <v>4205</v>
      </c>
      <c r="E590" t="s" s="4">
        <v>4908</v>
      </c>
      <c r="F590" t="s" s="4">
        <v>4909</v>
      </c>
      <c r="G590" t="s" s="4">
        <v>4910</v>
      </c>
      <c r="H590" t="s" s="4">
        <v>4911</v>
      </c>
      <c r="I590" t="s" s="4">
        <v>4912</v>
      </c>
      <c r="J590" t="s" s="4">
        <v>4913</v>
      </c>
      <c r="K590" t="s" s="4">
        <v>4914</v>
      </c>
      <c r="L590" t="s" s="4">
        <v>4915</v>
      </c>
      <c r="M590" t="s" s="4">
        <v>4916</v>
      </c>
      <c r="N590" t="s" s="4">
        <v>4917</v>
      </c>
      <c r="O590" t="s" s="14">
        <v>3614</v>
      </c>
    </row>
    <row r="591">
      <c r="D591" t="s" s="29">
        <v>4206</v>
      </c>
      <c r="E591" t="s" s="4">
        <v>4918</v>
      </c>
      <c r="F591" t="s" s="4">
        <v>4919</v>
      </c>
      <c r="G591" t="s" s="4">
        <v>4920</v>
      </c>
      <c r="H591" t="s" s="4">
        <v>4921</v>
      </c>
      <c r="I591" t="s" s="4">
        <v>4922</v>
      </c>
      <c r="J591" t="s" s="4">
        <v>4923</v>
      </c>
      <c r="K591" t="s" s="4">
        <v>4924</v>
      </c>
      <c r="L591" t="s" s="4">
        <v>4925</v>
      </c>
      <c r="M591" t="s" s="4">
        <v>4926</v>
      </c>
      <c r="N591" t="s" s="4">
        <v>4927</v>
      </c>
      <c r="O591" t="s" s="14">
        <v>3615</v>
      </c>
    </row>
    <row r="592">
      <c r="D592" t="s" s="29">
        <v>4207</v>
      </c>
      <c r="E592" t="s" s="4">
        <v>4928</v>
      </c>
      <c r="F592" t="s" s="4">
        <v>4929</v>
      </c>
      <c r="G592" t="s" s="4">
        <v>4930</v>
      </c>
      <c r="H592" t="s" s="4">
        <v>4931</v>
      </c>
      <c r="I592" t="s" s="4">
        <v>4932</v>
      </c>
      <c r="J592" t="s" s="4">
        <v>4933</v>
      </c>
      <c r="K592" t="s" s="4">
        <v>4934</v>
      </c>
      <c r="L592" t="s" s="4">
        <v>4935</v>
      </c>
      <c r="M592" t="s" s="4">
        <v>4936</v>
      </c>
      <c r="N592" t="s" s="4">
        <v>4937</v>
      </c>
      <c r="O592" t="s" s="14">
        <v>3616</v>
      </c>
    </row>
    <row r="593">
      <c r="D593" t="s" s="29">
        <v>4208</v>
      </c>
      <c r="E593" t="s" s="4">
        <v>4938</v>
      </c>
      <c r="F593" t="s" s="4">
        <v>4939</v>
      </c>
      <c r="G593" t="s" s="4">
        <v>4940</v>
      </c>
      <c r="H593" t="s" s="4">
        <v>4941</v>
      </c>
      <c r="I593" t="s" s="4">
        <v>4942</v>
      </c>
      <c r="J593" t="s" s="4">
        <v>4943</v>
      </c>
      <c r="K593" t="s" s="4">
        <v>4944</v>
      </c>
      <c r="L593" t="s" s="4">
        <v>4945</v>
      </c>
      <c r="M593" t="s" s="4">
        <v>4946</v>
      </c>
      <c r="N593" t="s" s="4">
        <v>4947</v>
      </c>
      <c r="O593" t="s" s="14">
        <v>3617</v>
      </c>
    </row>
    <row r="594">
      <c r="D594" t="s" s="29">
        <v>4209</v>
      </c>
      <c r="E594" t="s" s="4">
        <v>4948</v>
      </c>
      <c r="F594" t="s" s="4">
        <v>4949</v>
      </c>
      <c r="G594" t="s" s="4">
        <v>4950</v>
      </c>
      <c r="H594" t="s" s="4">
        <v>4951</v>
      </c>
      <c r="I594" t="s" s="4">
        <v>4952</v>
      </c>
      <c r="J594" t="s" s="4">
        <v>4953</v>
      </c>
      <c r="K594" t="s" s="4">
        <v>4954</v>
      </c>
      <c r="L594" t="s" s="4">
        <v>4955</v>
      </c>
      <c r="M594" t="s" s="4">
        <v>4956</v>
      </c>
      <c r="N594" t="s" s="4">
        <v>4957</v>
      </c>
      <c r="O594" t="s" s="14">
        <v>4664</v>
      </c>
    </row>
    <row r="595">
      <c r="D595" t="s" s="29">
        <v>4210</v>
      </c>
      <c r="E595" t="s" s="4">
        <v>4958</v>
      </c>
      <c r="F595" t="s" s="4">
        <v>4959</v>
      </c>
      <c r="G595" t="s" s="4">
        <v>4960</v>
      </c>
      <c r="H595" t="s" s="4">
        <v>4961</v>
      </c>
      <c r="I595" t="s" s="4">
        <v>4962</v>
      </c>
      <c r="J595" t="s" s="4">
        <v>4963</v>
      </c>
      <c r="K595" t="s" s="4">
        <v>4964</v>
      </c>
      <c r="L595" t="s" s="4">
        <v>4965</v>
      </c>
      <c r="M595" t="s" s="4">
        <v>4966</v>
      </c>
      <c r="N595" t="s" s="4">
        <v>4967</v>
      </c>
      <c r="O595" t="s" s="14">
        <v>3392</v>
      </c>
    </row>
    <row r="596">
      <c r="D596" t="s" s="29">
        <v>4211</v>
      </c>
      <c r="E596" t="s" s="4">
        <v>4968</v>
      </c>
      <c r="F596" t="s" s="4">
        <v>4969</v>
      </c>
      <c r="G596" t="s" s="4">
        <v>4970</v>
      </c>
      <c r="H596" t="s" s="4">
        <v>4971</v>
      </c>
      <c r="I596" t="s" s="4">
        <v>4972</v>
      </c>
      <c r="J596" t="s" s="4">
        <v>4973</v>
      </c>
      <c r="K596" t="s" s="4">
        <v>4974</v>
      </c>
      <c r="L596" t="s" s="4">
        <v>4975</v>
      </c>
      <c r="M596" t="s" s="4">
        <v>4976</v>
      </c>
      <c r="N596" t="s" s="4">
        <v>4977</v>
      </c>
      <c r="O596" t="s" s="14">
        <v>4665</v>
      </c>
    </row>
    <row r="597">
      <c r="D597" t="s" s="29">
        <v>4212</v>
      </c>
      <c r="E597" t="s" s="4">
        <v>4978</v>
      </c>
      <c r="F597" t="s" s="4">
        <v>4979</v>
      </c>
      <c r="G597" t="s" s="4">
        <v>4980</v>
      </c>
      <c r="H597" t="s" s="4">
        <v>4981</v>
      </c>
      <c r="I597" t="s" s="4">
        <v>4982</v>
      </c>
      <c r="J597" t="s" s="4">
        <v>4983</v>
      </c>
      <c r="K597" t="s" s="4">
        <v>4984</v>
      </c>
      <c r="L597" t="s" s="4">
        <v>4985</v>
      </c>
      <c r="M597" t="s" s="4">
        <v>4986</v>
      </c>
      <c r="N597" t="s" s="4">
        <v>4987</v>
      </c>
      <c r="O597" t="s" s="14">
        <v>3393</v>
      </c>
    </row>
    <row r="598">
      <c r="D598" t="s" s="29">
        <v>4676</v>
      </c>
      <c r="E598" s="8"/>
      <c r="F598" s="8"/>
      <c r="G598" s="8"/>
      <c r="H598" s="8"/>
      <c r="I598" s="8"/>
      <c r="J598" s="8"/>
      <c r="K598" t="s" s="4">
        <v>4988</v>
      </c>
      <c r="L598" t="s" s="4">
        <v>4989</v>
      </c>
      <c r="M598" t="s" s="4">
        <v>4990</v>
      </c>
      <c r="N598" t="s" s="4">
        <v>4991</v>
      </c>
      <c r="O598" t="s" s="14">
        <v>3414</v>
      </c>
      <c r="P598" t="s" s="14">
        <v>2336</v>
      </c>
    </row>
    <row r="599">
      <c r="D599" t="s" s="29">
        <v>4214</v>
      </c>
      <c r="E599" s="8"/>
      <c r="F599" s="8"/>
      <c r="G599" s="8"/>
      <c r="H599" s="8"/>
      <c r="I599" s="8"/>
      <c r="J599" s="8"/>
      <c r="K599" t="s" s="4">
        <v>4992</v>
      </c>
      <c r="L599" s="8"/>
      <c r="M599" s="8"/>
      <c r="N599" t="s" s="4">
        <v>4993</v>
      </c>
      <c r="O599" t="s" s="14">
        <v>3414</v>
      </c>
      <c r="P599" t="s" s="14">
        <v>2333</v>
      </c>
    </row>
    <row r="600">
      <c r="D600" t="s" s="29">
        <v>4677</v>
      </c>
      <c r="E600" s="8"/>
      <c r="F600" s="8"/>
      <c r="G600" s="8"/>
      <c r="H600" s="8"/>
      <c r="I600" s="8"/>
      <c r="J600" s="8"/>
      <c r="K600" t="s" s="4">
        <v>4994</v>
      </c>
      <c r="L600" s="8"/>
      <c r="M600" s="8"/>
      <c r="N600" t="s" s="4">
        <v>4995</v>
      </c>
      <c r="O600" t="s" s="14">
        <v>3414</v>
      </c>
      <c r="P600" t="s" s="14">
        <v>4003</v>
      </c>
    </row>
    <row r="601">
      <c r="E601" t="s" s="18">
        <v>4996</v>
      </c>
      <c r="F601" t="s" s="18">
        <v>3417</v>
      </c>
      <c r="G601" t="s" s="18">
        <v>3417</v>
      </c>
      <c r="H601" t="s" s="18">
        <v>3417</v>
      </c>
      <c r="I601" t="s" s="18">
        <v>3417</v>
      </c>
      <c r="J601" t="s" s="18">
        <v>3417</v>
      </c>
      <c r="K601" t="s" s="18">
        <v>2365</v>
      </c>
      <c r="L601" t="s" s="18">
        <v>3425</v>
      </c>
      <c r="M601" t="s" s="18">
        <v>3427</v>
      </c>
      <c r="N601" t="s" s="18">
        <v>2888</v>
      </c>
    </row>
    <row r="602">
      <c r="K602" t="s" s="14">
        <v>2338</v>
      </c>
      <c r="L602" t="s" s="14">
        <v>2338</v>
      </c>
      <c r="M602" t="s" s="14">
        <v>2338</v>
      </c>
      <c r="N602" t="s" s="14">
        <v>2338</v>
      </c>
    </row>
    <row r="603">
      <c r="E603" t="s" s="14">
        <v>2885</v>
      </c>
      <c r="F603" t="s" s="14">
        <v>4998</v>
      </c>
      <c r="G603" t="s" s="14">
        <v>4999</v>
      </c>
      <c r="H603" t="s" s="14">
        <v>5000</v>
      </c>
      <c r="I603" t="s" s="14">
        <v>5001</v>
      </c>
      <c r="J603" t="s" s="14">
        <v>5002</v>
      </c>
      <c r="K603" t="s" s="14">
        <v>2885</v>
      </c>
      <c r="L603" t="s" s="14">
        <v>2885</v>
      </c>
      <c r="M603" t="s" s="14">
        <v>2885</v>
      </c>
      <c r="N603" t="s" s="14">
        <v>2885</v>
      </c>
    </row>
    <row r="604">
      <c r="E604" t="s" s="19">
        <v>360</v>
      </c>
      <c r="F604" t="s" s="19">
        <v>360</v>
      </c>
      <c r="G604" t="s" s="19">
        <v>360</v>
      </c>
      <c r="H604" t="s" s="19">
        <v>360</v>
      </c>
      <c r="I604" t="s" s="19">
        <v>360</v>
      </c>
      <c r="J604" t="s" s="19">
        <v>360</v>
      </c>
      <c r="K604" t="s" s="19">
        <v>360</v>
      </c>
      <c r="L604" t="s" s="19">
        <v>360</v>
      </c>
      <c r="M604" t="s" s="19">
        <v>360</v>
      </c>
      <c r="N604" t="s" s="19">
        <v>360</v>
      </c>
    </row>
    <row r="605">
      <c r="E605" t="s" s="19">
        <v>2326</v>
      </c>
      <c r="F605" t="s" s="19">
        <v>2326</v>
      </c>
      <c r="G605" t="s" s="19">
        <v>2326</v>
      </c>
      <c r="H605" t="s" s="19">
        <v>2326</v>
      </c>
      <c r="I605" t="s" s="19">
        <v>2326</v>
      </c>
      <c r="J605" t="s" s="19">
        <v>2326</v>
      </c>
      <c r="K605" t="s" s="19">
        <v>2326</v>
      </c>
      <c r="L605" t="s" s="19">
        <v>2326</v>
      </c>
      <c r="M605" t="s" s="19">
        <v>2326</v>
      </c>
      <c r="N605" t="s" s="19">
        <v>2326</v>
      </c>
    </row>
    <row r="606">
      <c r="E606" t="s" s="19">
        <v>4997</v>
      </c>
      <c r="F606" t="s" s="19">
        <v>2586</v>
      </c>
      <c r="G606" t="s" s="19">
        <v>2586</v>
      </c>
      <c r="H606" t="s" s="19">
        <v>2586</v>
      </c>
      <c r="I606" t="s" s="19">
        <v>2586</v>
      </c>
      <c r="J606" t="s" s="19">
        <v>2586</v>
      </c>
      <c r="K606" t="s" s="19">
        <v>1894</v>
      </c>
      <c r="L606" t="s" s="19">
        <v>1894</v>
      </c>
      <c r="M606" t="s" s="19">
        <v>1894</v>
      </c>
      <c r="N606" t="s" s="19">
        <v>1894</v>
      </c>
    </row>
    <row r="607">
      <c r="L607" t="s" s="19">
        <v>3426</v>
      </c>
      <c r="M607" t="s" s="19">
        <v>3428</v>
      </c>
      <c r="N607" t="s" s="19">
        <v>2889</v>
      </c>
    </row>
    <row r="608">
      <c r="B608" t="s" s="11">
        <v>112</v>
      </c>
    </row>
    <row r="609">
      <c r="B609" t="s" s="11">
        <v>489</v>
      </c>
    </row>
    <row r="610">
      <c r="B610" t="s" s="11">
        <v>113</v>
      </c>
    </row>
    <row r="611">
      <c r="B611" t="s" s="26">
        <v>2339</v>
      </c>
    </row>
    <row r="612">
      <c r="B612" t="s" s="11">
        <v>2327</v>
      </c>
    </row>
    <row r="613">
      <c r="B613" t="s" s="12">
        <v>5003</v>
      </c>
    </row>
    <row r="615">
      <c r="E615" t="s" s="20">
        <v>5004</v>
      </c>
      <c r="G615" t="s" s="20">
        <v>5007</v>
      </c>
      <c r="N615" t="s" s="20">
        <v>5014</v>
      </c>
      <c r="O615" t="s" s="20">
        <v>5015</v>
      </c>
      <c r="P615" t="s" s="20">
        <v>3103</v>
      </c>
      <c r="Q615" t="s" s="20">
        <v>3104</v>
      </c>
      <c r="R615" t="s" s="20">
        <v>3105</v>
      </c>
      <c r="S615" t="s" s="20">
        <v>3106</v>
      </c>
    </row>
    <row r="616">
      <c r="E616" t="s" s="20">
        <v>5005</v>
      </c>
      <c r="F616" t="s" s="20">
        <v>5006</v>
      </c>
      <c r="G616" t="s" s="20">
        <v>5005</v>
      </c>
      <c r="H616" t="s" s="20">
        <v>5008</v>
      </c>
      <c r="I616" t="s" s="20">
        <v>5009</v>
      </c>
      <c r="J616" t="s" s="20">
        <v>5010</v>
      </c>
      <c r="K616" t="s" s="20">
        <v>5011</v>
      </c>
      <c r="L616" t="s" s="20">
        <v>5012</v>
      </c>
      <c r="M616" t="s" s="20">
        <v>5013</v>
      </c>
    </row>
    <row r="617">
      <c r="D617" t="s" s="29">
        <v>4182</v>
      </c>
      <c r="E617" s="8"/>
      <c r="F617" s="8"/>
      <c r="G617" t="s" s="4">
        <v>5018</v>
      </c>
      <c r="H617" t="s" s="4">
        <v>5019</v>
      </c>
      <c r="I617" t="s" s="4">
        <v>5020</v>
      </c>
      <c r="J617" t="s" s="4">
        <v>5021</v>
      </c>
      <c r="K617" t="s" s="4">
        <v>5022</v>
      </c>
      <c r="L617" t="s" s="4">
        <v>5023</v>
      </c>
      <c r="M617" t="s" s="4">
        <v>5024</v>
      </c>
      <c r="N617" t="s" s="4">
        <v>5025</v>
      </c>
      <c r="O617" s="8"/>
      <c r="P617" s="8"/>
      <c r="Q617" s="8"/>
      <c r="R617" s="8"/>
      <c r="S617" s="8"/>
      <c r="T617" t="s" s="14">
        <v>3378</v>
      </c>
    </row>
    <row r="618">
      <c r="D618" t="s" s="29">
        <v>4183</v>
      </c>
      <c r="E618" s="8"/>
      <c r="F618" s="8"/>
      <c r="G618" t="s" s="4">
        <v>5026</v>
      </c>
      <c r="H618" t="s" s="4">
        <v>5027</v>
      </c>
      <c r="I618" t="s" s="4">
        <v>5028</v>
      </c>
      <c r="J618" t="s" s="4">
        <v>5029</v>
      </c>
      <c r="K618" t="s" s="4">
        <v>5030</v>
      </c>
      <c r="L618" t="s" s="4">
        <v>5031</v>
      </c>
      <c r="M618" t="s" s="4">
        <v>5032</v>
      </c>
      <c r="N618" t="s" s="4">
        <v>5033</v>
      </c>
      <c r="O618" s="8"/>
      <c r="P618" s="8"/>
      <c r="Q618" s="8"/>
      <c r="R618" s="8"/>
      <c r="S618" s="8"/>
      <c r="T618" t="s" s="14">
        <v>3379</v>
      </c>
    </row>
    <row r="619">
      <c r="D619" t="s" s="29">
        <v>4184</v>
      </c>
      <c r="E619" s="8"/>
      <c r="F619" s="8"/>
      <c r="G619" t="s" s="4">
        <v>5034</v>
      </c>
      <c r="H619" t="s" s="4">
        <v>5035</v>
      </c>
      <c r="I619" t="s" s="4">
        <v>5036</v>
      </c>
      <c r="J619" t="s" s="4">
        <v>5037</v>
      </c>
      <c r="K619" t="s" s="4">
        <v>5038</v>
      </c>
      <c r="L619" t="s" s="4">
        <v>5039</v>
      </c>
      <c r="M619" t="s" s="4">
        <v>5040</v>
      </c>
      <c r="N619" t="s" s="4">
        <v>5041</v>
      </c>
      <c r="O619" s="8"/>
      <c r="P619" s="8"/>
      <c r="Q619" s="8"/>
      <c r="R619" s="8"/>
      <c r="S619" s="8"/>
      <c r="T619" t="s" s="14">
        <v>3607</v>
      </c>
    </row>
    <row r="620">
      <c r="D620" t="s" s="29">
        <v>4185</v>
      </c>
      <c r="E620" s="8"/>
      <c r="F620" s="8"/>
      <c r="G620" t="s" s="4">
        <v>5042</v>
      </c>
      <c r="H620" t="s" s="4">
        <v>5043</v>
      </c>
      <c r="I620" t="s" s="4">
        <v>5044</v>
      </c>
      <c r="J620" t="s" s="4">
        <v>5045</v>
      </c>
      <c r="K620" t="s" s="4">
        <v>5046</v>
      </c>
      <c r="L620" t="s" s="4">
        <v>5047</v>
      </c>
      <c r="M620" t="s" s="4">
        <v>5048</v>
      </c>
      <c r="N620" t="s" s="4">
        <v>5049</v>
      </c>
      <c r="O620" s="8"/>
      <c r="P620" s="8"/>
      <c r="Q620" s="8"/>
      <c r="R620" s="8"/>
      <c r="S620" s="8"/>
      <c r="T620" t="s" s="14">
        <v>3608</v>
      </c>
    </row>
    <row r="621">
      <c r="D621" t="s" s="29">
        <v>4186</v>
      </c>
      <c r="E621" s="8"/>
      <c r="F621" s="8"/>
      <c r="G621" t="s" s="4">
        <v>5050</v>
      </c>
      <c r="H621" t="s" s="4">
        <v>5051</v>
      </c>
      <c r="I621" t="s" s="4">
        <v>5052</v>
      </c>
      <c r="J621" t="s" s="4">
        <v>5053</v>
      </c>
      <c r="K621" t="s" s="4">
        <v>5054</v>
      </c>
      <c r="L621" t="s" s="4">
        <v>5055</v>
      </c>
      <c r="M621" t="s" s="4">
        <v>5056</v>
      </c>
      <c r="N621" t="s" s="4">
        <v>5057</v>
      </c>
      <c r="O621" s="8"/>
      <c r="P621" s="8"/>
      <c r="Q621" s="8"/>
      <c r="R621" s="8"/>
      <c r="S621" s="8"/>
      <c r="T621" t="s" s="14">
        <v>3609</v>
      </c>
    </row>
    <row r="622">
      <c r="D622" t="s" s="29">
        <v>4187</v>
      </c>
      <c r="E622" s="8"/>
      <c r="F622" s="8"/>
      <c r="G622" t="s" s="4">
        <v>5058</v>
      </c>
      <c r="H622" t="s" s="4">
        <v>5059</v>
      </c>
      <c r="I622" t="s" s="4">
        <v>5060</v>
      </c>
      <c r="J622" t="s" s="4">
        <v>5061</v>
      </c>
      <c r="K622" t="s" s="4">
        <v>5062</v>
      </c>
      <c r="L622" t="s" s="4">
        <v>5063</v>
      </c>
      <c r="M622" t="s" s="4">
        <v>5064</v>
      </c>
      <c r="N622" t="s" s="4">
        <v>5065</v>
      </c>
      <c r="O622" s="8"/>
      <c r="P622" s="8"/>
      <c r="Q622" s="8"/>
      <c r="R622" s="8"/>
      <c r="S622" s="8"/>
      <c r="T622" t="s" s="14">
        <v>3380</v>
      </c>
    </row>
    <row r="623">
      <c r="D623" t="s" s="29">
        <v>4188</v>
      </c>
      <c r="E623" s="8"/>
      <c r="F623" s="8"/>
      <c r="G623" t="s" s="4">
        <v>5066</v>
      </c>
      <c r="H623" t="s" s="4">
        <v>5067</v>
      </c>
      <c r="I623" t="s" s="4">
        <v>5068</v>
      </c>
      <c r="J623" t="s" s="4">
        <v>5069</v>
      </c>
      <c r="K623" t="s" s="4">
        <v>5070</v>
      </c>
      <c r="L623" t="s" s="4">
        <v>5071</v>
      </c>
      <c r="M623" t="s" s="4">
        <v>5072</v>
      </c>
      <c r="N623" t="s" s="4">
        <v>5073</v>
      </c>
      <c r="O623" s="8"/>
      <c r="P623" s="8"/>
      <c r="Q623" s="8"/>
      <c r="R623" s="8"/>
      <c r="S623" s="8"/>
      <c r="T623" t="s" s="14">
        <v>3382</v>
      </c>
    </row>
    <row r="624">
      <c r="D624" t="s" s="29">
        <v>4189</v>
      </c>
      <c r="E624" s="8"/>
      <c r="F624" s="8"/>
      <c r="G624" t="s" s="4">
        <v>5074</v>
      </c>
      <c r="H624" t="s" s="4">
        <v>5075</v>
      </c>
      <c r="I624" t="s" s="4">
        <v>5076</v>
      </c>
      <c r="J624" t="s" s="4">
        <v>5077</v>
      </c>
      <c r="K624" t="s" s="4">
        <v>5078</v>
      </c>
      <c r="L624" t="s" s="4">
        <v>5079</v>
      </c>
      <c r="M624" t="s" s="4">
        <v>5080</v>
      </c>
      <c r="N624" t="s" s="4">
        <v>5081</v>
      </c>
      <c r="O624" s="8"/>
      <c r="P624" s="8"/>
      <c r="Q624" s="8"/>
      <c r="R624" s="8"/>
      <c r="S624" s="8"/>
      <c r="T624" t="s" s="14">
        <v>4658</v>
      </c>
    </row>
    <row r="625">
      <c r="D625" t="s" s="29">
        <v>4190</v>
      </c>
      <c r="E625" s="8"/>
      <c r="F625" s="8"/>
      <c r="G625" t="s" s="4">
        <v>5082</v>
      </c>
      <c r="H625" t="s" s="4">
        <v>5083</v>
      </c>
      <c r="I625" t="s" s="4">
        <v>5084</v>
      </c>
      <c r="J625" t="s" s="4">
        <v>5085</v>
      </c>
      <c r="K625" t="s" s="4">
        <v>5086</v>
      </c>
      <c r="L625" t="s" s="4">
        <v>5087</v>
      </c>
      <c r="M625" t="s" s="4">
        <v>5088</v>
      </c>
      <c r="N625" t="s" s="4">
        <v>5089</v>
      </c>
      <c r="O625" s="8"/>
      <c r="P625" s="8"/>
      <c r="Q625" s="8"/>
      <c r="R625" s="8"/>
      <c r="S625" s="8"/>
      <c r="T625" t="s" s="14">
        <v>4659</v>
      </c>
    </row>
    <row r="626">
      <c r="D626" t="s" s="29">
        <v>4191</v>
      </c>
      <c r="E626" s="8"/>
      <c r="F626" s="8"/>
      <c r="G626" t="s" s="4">
        <v>5090</v>
      </c>
      <c r="H626" t="s" s="4">
        <v>5091</v>
      </c>
      <c r="I626" t="s" s="4">
        <v>5092</v>
      </c>
      <c r="J626" t="s" s="4">
        <v>5093</v>
      </c>
      <c r="K626" t="s" s="4">
        <v>5094</v>
      </c>
      <c r="L626" t="s" s="4">
        <v>5095</v>
      </c>
      <c r="M626" t="s" s="4">
        <v>5096</v>
      </c>
      <c r="N626" t="s" s="4">
        <v>5097</v>
      </c>
      <c r="O626" s="8"/>
      <c r="P626" s="8"/>
      <c r="Q626" s="8"/>
      <c r="R626" s="8"/>
      <c r="S626" s="8"/>
      <c r="T626" t="s" s="14">
        <v>4660</v>
      </c>
    </row>
    <row r="627">
      <c r="D627" t="s" s="29">
        <v>4192</v>
      </c>
      <c r="E627" s="8"/>
      <c r="F627" s="8"/>
      <c r="G627" t="s" s="4">
        <v>5098</v>
      </c>
      <c r="H627" t="s" s="4">
        <v>5099</v>
      </c>
      <c r="I627" t="s" s="4">
        <v>5100</v>
      </c>
      <c r="J627" t="s" s="4">
        <v>5101</v>
      </c>
      <c r="K627" t="s" s="4">
        <v>5102</v>
      </c>
      <c r="L627" t="s" s="4">
        <v>5103</v>
      </c>
      <c r="M627" t="s" s="4">
        <v>5104</v>
      </c>
      <c r="N627" t="s" s="4">
        <v>5105</v>
      </c>
      <c r="O627" s="8"/>
      <c r="P627" s="8"/>
      <c r="Q627" s="8"/>
      <c r="R627" s="8"/>
      <c r="S627" s="8"/>
      <c r="T627" t="s" s="14">
        <v>3610</v>
      </c>
    </row>
    <row r="628">
      <c r="D628" t="s" s="29">
        <v>4193</v>
      </c>
      <c r="E628" s="8"/>
      <c r="F628" s="8"/>
      <c r="G628" t="s" s="4">
        <v>5106</v>
      </c>
      <c r="H628" t="s" s="4">
        <v>5107</v>
      </c>
      <c r="I628" t="s" s="4">
        <v>5108</v>
      </c>
      <c r="J628" t="s" s="4">
        <v>5109</v>
      </c>
      <c r="K628" t="s" s="4">
        <v>5110</v>
      </c>
      <c r="L628" t="s" s="4">
        <v>5111</v>
      </c>
      <c r="M628" t="s" s="4">
        <v>5112</v>
      </c>
      <c r="N628" t="s" s="4">
        <v>5113</v>
      </c>
      <c r="O628" s="8"/>
      <c r="P628" s="8"/>
      <c r="Q628" s="8"/>
      <c r="R628" s="8"/>
      <c r="S628" s="8"/>
      <c r="T628" t="s" s="14">
        <v>3384</v>
      </c>
    </row>
    <row r="629">
      <c r="D629" t="s" s="29">
        <v>4194</v>
      </c>
      <c r="E629" s="8"/>
      <c r="F629" s="8"/>
      <c r="G629" t="s" s="4">
        <v>5114</v>
      </c>
      <c r="H629" t="s" s="4">
        <v>5115</v>
      </c>
      <c r="I629" t="s" s="4">
        <v>5116</v>
      </c>
      <c r="J629" t="s" s="4">
        <v>5117</v>
      </c>
      <c r="K629" t="s" s="4">
        <v>5118</v>
      </c>
      <c r="L629" t="s" s="4">
        <v>5119</v>
      </c>
      <c r="M629" t="s" s="4">
        <v>5120</v>
      </c>
      <c r="N629" t="s" s="4">
        <v>5121</v>
      </c>
      <c r="O629" s="8"/>
      <c r="P629" s="8"/>
      <c r="Q629" s="8"/>
      <c r="R629" s="8"/>
      <c r="S629" s="8"/>
      <c r="T629" t="s" s="14">
        <v>3611</v>
      </c>
    </row>
    <row r="630">
      <c r="D630" t="s" s="29">
        <v>4195</v>
      </c>
      <c r="E630" s="8"/>
      <c r="F630" s="8"/>
      <c r="G630" t="s" s="4">
        <v>5122</v>
      </c>
      <c r="H630" t="s" s="4">
        <v>5123</v>
      </c>
      <c r="I630" t="s" s="4">
        <v>5124</v>
      </c>
      <c r="J630" t="s" s="4">
        <v>5125</v>
      </c>
      <c r="K630" t="s" s="4">
        <v>5126</v>
      </c>
      <c r="L630" t="s" s="4">
        <v>5127</v>
      </c>
      <c r="M630" t="s" s="4">
        <v>5128</v>
      </c>
      <c r="N630" t="s" s="4">
        <v>5129</v>
      </c>
      <c r="O630" s="8"/>
      <c r="P630" s="8"/>
      <c r="Q630" s="8"/>
      <c r="R630" s="8"/>
      <c r="S630" s="8"/>
      <c r="T630" t="s" s="14">
        <v>3385</v>
      </c>
    </row>
    <row r="631">
      <c r="D631" t="s" s="29">
        <v>4196</v>
      </c>
      <c r="E631" s="8"/>
      <c r="F631" s="8"/>
      <c r="G631" t="s" s="4">
        <v>5130</v>
      </c>
      <c r="H631" t="s" s="4">
        <v>5131</v>
      </c>
      <c r="I631" t="s" s="4">
        <v>5132</v>
      </c>
      <c r="J631" t="s" s="4">
        <v>5133</v>
      </c>
      <c r="K631" t="s" s="4">
        <v>5134</v>
      </c>
      <c r="L631" t="s" s="4">
        <v>5135</v>
      </c>
      <c r="M631" t="s" s="4">
        <v>5136</v>
      </c>
      <c r="N631" t="s" s="4">
        <v>5137</v>
      </c>
      <c r="O631" s="8"/>
      <c r="P631" s="8"/>
      <c r="Q631" s="8"/>
      <c r="R631" s="8"/>
      <c r="S631" s="8"/>
      <c r="T631" t="s" s="14">
        <v>3386</v>
      </c>
    </row>
    <row r="632">
      <c r="D632" t="s" s="29">
        <v>4197</v>
      </c>
      <c r="E632" s="8"/>
      <c r="F632" s="8"/>
      <c r="G632" t="s" s="4">
        <v>5138</v>
      </c>
      <c r="H632" t="s" s="4">
        <v>5139</v>
      </c>
      <c r="I632" t="s" s="4">
        <v>5140</v>
      </c>
      <c r="J632" t="s" s="4">
        <v>5141</v>
      </c>
      <c r="K632" t="s" s="4">
        <v>5142</v>
      </c>
      <c r="L632" t="s" s="4">
        <v>5143</v>
      </c>
      <c r="M632" t="s" s="4">
        <v>5144</v>
      </c>
      <c r="N632" t="s" s="4">
        <v>5145</v>
      </c>
      <c r="O632" s="8"/>
      <c r="P632" s="8"/>
      <c r="Q632" s="8"/>
      <c r="R632" s="8"/>
      <c r="S632" s="8"/>
      <c r="T632" t="s" s="14">
        <v>4661</v>
      </c>
    </row>
    <row r="633">
      <c r="D633" t="s" s="29">
        <v>4198</v>
      </c>
      <c r="E633" s="8"/>
      <c r="F633" s="8"/>
      <c r="G633" t="s" s="4">
        <v>5146</v>
      </c>
      <c r="H633" t="s" s="4">
        <v>5147</v>
      </c>
      <c r="I633" t="s" s="4">
        <v>5148</v>
      </c>
      <c r="J633" t="s" s="4">
        <v>5149</v>
      </c>
      <c r="K633" t="s" s="4">
        <v>5150</v>
      </c>
      <c r="L633" t="s" s="4">
        <v>5151</v>
      </c>
      <c r="M633" t="s" s="4">
        <v>5152</v>
      </c>
      <c r="N633" t="s" s="4">
        <v>5153</v>
      </c>
      <c r="O633" s="8"/>
      <c r="P633" s="8"/>
      <c r="Q633" s="8"/>
      <c r="R633" s="8"/>
      <c r="S633" s="8"/>
      <c r="T633" t="s" s="14">
        <v>4662</v>
      </c>
    </row>
    <row r="634">
      <c r="D634" t="s" s="29">
        <v>4199</v>
      </c>
      <c r="E634" s="8"/>
      <c r="F634" s="8"/>
      <c r="G634" t="s" s="4">
        <v>5154</v>
      </c>
      <c r="H634" t="s" s="4">
        <v>5155</v>
      </c>
      <c r="I634" t="s" s="4">
        <v>5156</v>
      </c>
      <c r="J634" t="s" s="4">
        <v>5157</v>
      </c>
      <c r="K634" t="s" s="4">
        <v>5158</v>
      </c>
      <c r="L634" t="s" s="4">
        <v>5159</v>
      </c>
      <c r="M634" t="s" s="4">
        <v>5160</v>
      </c>
      <c r="N634" t="s" s="4">
        <v>5161</v>
      </c>
      <c r="O634" s="8"/>
      <c r="P634" s="8"/>
      <c r="Q634" s="8"/>
      <c r="R634" s="8"/>
      <c r="S634" s="8"/>
      <c r="T634" t="s" s="14">
        <v>4663</v>
      </c>
    </row>
    <row r="635">
      <c r="D635" t="s" s="29">
        <v>4200</v>
      </c>
      <c r="E635" s="8"/>
      <c r="F635" s="8"/>
      <c r="G635" t="s" s="4">
        <v>5162</v>
      </c>
      <c r="H635" t="s" s="4">
        <v>5163</v>
      </c>
      <c r="I635" t="s" s="4">
        <v>5164</v>
      </c>
      <c r="J635" t="s" s="4">
        <v>5165</v>
      </c>
      <c r="K635" t="s" s="4">
        <v>5166</v>
      </c>
      <c r="L635" t="s" s="4">
        <v>5167</v>
      </c>
      <c r="M635" t="s" s="4">
        <v>5168</v>
      </c>
      <c r="N635" t="s" s="4">
        <v>5169</v>
      </c>
      <c r="O635" s="8"/>
      <c r="P635" s="8"/>
      <c r="Q635" s="8"/>
      <c r="R635" s="8"/>
      <c r="S635" s="8"/>
      <c r="T635" t="s" s="14">
        <v>3387</v>
      </c>
    </row>
    <row r="636">
      <c r="D636" t="s" s="29">
        <v>4201</v>
      </c>
      <c r="E636" s="8"/>
      <c r="F636" s="8"/>
      <c r="G636" t="s" s="4">
        <v>5170</v>
      </c>
      <c r="H636" t="s" s="4">
        <v>5171</v>
      </c>
      <c r="I636" t="s" s="4">
        <v>5172</v>
      </c>
      <c r="J636" t="s" s="4">
        <v>5173</v>
      </c>
      <c r="K636" t="s" s="4">
        <v>5174</v>
      </c>
      <c r="L636" t="s" s="4">
        <v>5175</v>
      </c>
      <c r="M636" t="s" s="4">
        <v>5176</v>
      </c>
      <c r="N636" t="s" s="4">
        <v>5177</v>
      </c>
      <c r="O636" s="8"/>
      <c r="P636" s="8"/>
      <c r="Q636" s="8"/>
      <c r="R636" s="8"/>
      <c r="S636" s="8"/>
      <c r="T636" t="s" s="14">
        <v>3613</v>
      </c>
    </row>
    <row r="637">
      <c r="D637" t="s" s="29">
        <v>4202</v>
      </c>
      <c r="E637" s="8"/>
      <c r="F637" s="8"/>
      <c r="G637" t="s" s="4">
        <v>5178</v>
      </c>
      <c r="H637" t="s" s="4">
        <v>5179</v>
      </c>
      <c r="I637" t="s" s="4">
        <v>5180</v>
      </c>
      <c r="J637" t="s" s="4">
        <v>5181</v>
      </c>
      <c r="K637" t="s" s="4">
        <v>5182</v>
      </c>
      <c r="L637" t="s" s="4">
        <v>5183</v>
      </c>
      <c r="M637" t="s" s="4">
        <v>5184</v>
      </c>
      <c r="N637" t="s" s="4">
        <v>5185</v>
      </c>
      <c r="O637" s="8"/>
      <c r="P637" s="8"/>
      <c r="Q637" s="8"/>
      <c r="R637" s="8"/>
      <c r="S637" s="8"/>
      <c r="T637" t="s" s="14">
        <v>3388</v>
      </c>
    </row>
    <row r="638">
      <c r="D638" t="s" s="29">
        <v>4203</v>
      </c>
      <c r="E638" s="8"/>
      <c r="F638" s="8"/>
      <c r="G638" t="s" s="4">
        <v>5186</v>
      </c>
      <c r="H638" t="s" s="4">
        <v>5187</v>
      </c>
      <c r="I638" t="s" s="4">
        <v>5188</v>
      </c>
      <c r="J638" t="s" s="4">
        <v>5189</v>
      </c>
      <c r="K638" t="s" s="4">
        <v>5190</v>
      </c>
      <c r="L638" t="s" s="4">
        <v>5191</v>
      </c>
      <c r="M638" t="s" s="4">
        <v>5192</v>
      </c>
      <c r="N638" t="s" s="4">
        <v>5193</v>
      </c>
      <c r="O638" s="8"/>
      <c r="P638" s="8"/>
      <c r="Q638" s="8"/>
      <c r="R638" s="8"/>
      <c r="S638" s="8"/>
      <c r="T638" t="s" s="14">
        <v>3389</v>
      </c>
    </row>
    <row r="639">
      <c r="D639" t="s" s="29">
        <v>4204</v>
      </c>
      <c r="E639" s="8"/>
      <c r="F639" s="8"/>
      <c r="G639" t="s" s="4">
        <v>5194</v>
      </c>
      <c r="H639" t="s" s="4">
        <v>5195</v>
      </c>
      <c r="I639" t="s" s="4">
        <v>5196</v>
      </c>
      <c r="J639" t="s" s="4">
        <v>5197</v>
      </c>
      <c r="K639" t="s" s="4">
        <v>5198</v>
      </c>
      <c r="L639" t="s" s="4">
        <v>5199</v>
      </c>
      <c r="M639" t="s" s="4">
        <v>5200</v>
      </c>
      <c r="N639" t="s" s="4">
        <v>5201</v>
      </c>
      <c r="O639" s="8"/>
      <c r="P639" s="8"/>
      <c r="Q639" s="8"/>
      <c r="R639" s="8"/>
      <c r="S639" s="8"/>
      <c r="T639" t="s" s="14">
        <v>3390</v>
      </c>
    </row>
    <row r="640">
      <c r="D640" t="s" s="29">
        <v>4205</v>
      </c>
      <c r="E640" s="8"/>
      <c r="F640" s="8"/>
      <c r="G640" t="s" s="4">
        <v>5202</v>
      </c>
      <c r="H640" t="s" s="4">
        <v>5203</v>
      </c>
      <c r="I640" t="s" s="4">
        <v>5204</v>
      </c>
      <c r="J640" t="s" s="4">
        <v>5205</v>
      </c>
      <c r="K640" t="s" s="4">
        <v>5206</v>
      </c>
      <c r="L640" t="s" s="4">
        <v>5207</v>
      </c>
      <c r="M640" t="s" s="4">
        <v>5208</v>
      </c>
      <c r="N640" t="s" s="4">
        <v>5209</v>
      </c>
      <c r="O640" s="8"/>
      <c r="P640" s="8"/>
      <c r="Q640" s="8"/>
      <c r="R640" s="8"/>
      <c r="S640" s="8"/>
      <c r="T640" t="s" s="14">
        <v>3614</v>
      </c>
    </row>
    <row r="641">
      <c r="D641" t="s" s="29">
        <v>4206</v>
      </c>
      <c r="E641" s="8"/>
      <c r="F641" s="8"/>
      <c r="G641" t="s" s="4">
        <v>5210</v>
      </c>
      <c r="H641" t="s" s="4">
        <v>5211</v>
      </c>
      <c r="I641" t="s" s="4">
        <v>5212</v>
      </c>
      <c r="J641" t="s" s="4">
        <v>5213</v>
      </c>
      <c r="K641" t="s" s="4">
        <v>5214</v>
      </c>
      <c r="L641" t="s" s="4">
        <v>5215</v>
      </c>
      <c r="M641" t="s" s="4">
        <v>5216</v>
      </c>
      <c r="N641" t="s" s="4">
        <v>5217</v>
      </c>
      <c r="O641" s="8"/>
      <c r="P641" s="8"/>
      <c r="Q641" s="8"/>
      <c r="R641" s="8"/>
      <c r="S641" s="8"/>
      <c r="T641" t="s" s="14">
        <v>3615</v>
      </c>
    </row>
    <row r="642">
      <c r="D642" t="s" s="29">
        <v>4207</v>
      </c>
      <c r="E642" s="8"/>
      <c r="F642" s="8"/>
      <c r="G642" t="s" s="4">
        <v>5218</v>
      </c>
      <c r="H642" t="s" s="4">
        <v>5219</v>
      </c>
      <c r="I642" t="s" s="4">
        <v>5220</v>
      </c>
      <c r="J642" t="s" s="4">
        <v>5221</v>
      </c>
      <c r="K642" t="s" s="4">
        <v>5222</v>
      </c>
      <c r="L642" t="s" s="4">
        <v>5223</v>
      </c>
      <c r="M642" t="s" s="4">
        <v>5224</v>
      </c>
      <c r="N642" t="s" s="4">
        <v>5225</v>
      </c>
      <c r="O642" s="8"/>
      <c r="P642" s="8"/>
      <c r="Q642" s="8"/>
      <c r="R642" s="8"/>
      <c r="S642" s="8"/>
      <c r="T642" t="s" s="14">
        <v>3616</v>
      </c>
    </row>
    <row r="643">
      <c r="D643" t="s" s="29">
        <v>4208</v>
      </c>
      <c r="E643" s="8"/>
      <c r="F643" s="8"/>
      <c r="G643" t="s" s="4">
        <v>5226</v>
      </c>
      <c r="H643" t="s" s="4">
        <v>5227</v>
      </c>
      <c r="I643" t="s" s="4">
        <v>5228</v>
      </c>
      <c r="J643" t="s" s="4">
        <v>5229</v>
      </c>
      <c r="K643" t="s" s="4">
        <v>5230</v>
      </c>
      <c r="L643" t="s" s="4">
        <v>5231</v>
      </c>
      <c r="M643" t="s" s="4">
        <v>5232</v>
      </c>
      <c r="N643" t="s" s="4">
        <v>5233</v>
      </c>
      <c r="O643" s="8"/>
      <c r="P643" s="8"/>
      <c r="Q643" s="8"/>
      <c r="R643" s="8"/>
      <c r="S643" s="8"/>
      <c r="T643" t="s" s="14">
        <v>3617</v>
      </c>
    </row>
    <row r="644">
      <c r="D644" t="s" s="29">
        <v>4209</v>
      </c>
      <c r="E644" s="8"/>
      <c r="F644" s="8"/>
      <c r="G644" t="s" s="4">
        <v>5234</v>
      </c>
      <c r="H644" t="s" s="4">
        <v>5235</v>
      </c>
      <c r="I644" t="s" s="4">
        <v>5236</v>
      </c>
      <c r="J644" t="s" s="4">
        <v>5237</v>
      </c>
      <c r="K644" t="s" s="4">
        <v>5238</v>
      </c>
      <c r="L644" t="s" s="4">
        <v>5239</v>
      </c>
      <c r="M644" t="s" s="4">
        <v>5240</v>
      </c>
      <c r="N644" t="s" s="4">
        <v>5241</v>
      </c>
      <c r="O644" s="8"/>
      <c r="P644" s="8"/>
      <c r="Q644" s="8"/>
      <c r="R644" s="8"/>
      <c r="S644" s="8"/>
      <c r="T644" t="s" s="14">
        <v>4664</v>
      </c>
    </row>
    <row r="645">
      <c r="D645" t="s" s="29">
        <v>4210</v>
      </c>
      <c r="E645" s="8"/>
      <c r="F645" s="8"/>
      <c r="G645" t="s" s="4">
        <v>5242</v>
      </c>
      <c r="H645" t="s" s="4">
        <v>5243</v>
      </c>
      <c r="I645" t="s" s="4">
        <v>5244</v>
      </c>
      <c r="J645" t="s" s="4">
        <v>5245</v>
      </c>
      <c r="K645" t="s" s="4">
        <v>5246</v>
      </c>
      <c r="L645" t="s" s="4">
        <v>5247</v>
      </c>
      <c r="M645" t="s" s="4">
        <v>5248</v>
      </c>
      <c r="N645" t="s" s="4">
        <v>5249</v>
      </c>
      <c r="O645" s="8"/>
      <c r="P645" s="8"/>
      <c r="Q645" s="8"/>
      <c r="R645" s="8"/>
      <c r="S645" s="8"/>
      <c r="T645" t="s" s="14">
        <v>3392</v>
      </c>
    </row>
    <row r="646">
      <c r="D646" t="s" s="29">
        <v>4211</v>
      </c>
      <c r="E646" s="8"/>
      <c r="F646" s="8"/>
      <c r="G646" t="s" s="4">
        <v>5250</v>
      </c>
      <c r="H646" t="s" s="4">
        <v>5251</v>
      </c>
      <c r="I646" t="s" s="4">
        <v>5252</v>
      </c>
      <c r="J646" t="s" s="4">
        <v>5253</v>
      </c>
      <c r="K646" t="s" s="4">
        <v>5254</v>
      </c>
      <c r="L646" t="s" s="4">
        <v>5255</v>
      </c>
      <c r="M646" t="s" s="4">
        <v>5256</v>
      </c>
      <c r="N646" t="s" s="4">
        <v>5257</v>
      </c>
      <c r="O646" s="8"/>
      <c r="P646" s="8"/>
      <c r="Q646" s="8"/>
      <c r="R646" s="8"/>
      <c r="S646" s="8"/>
      <c r="T646" t="s" s="14">
        <v>4665</v>
      </c>
    </row>
    <row r="647">
      <c r="D647" t="s" s="29">
        <v>4212</v>
      </c>
      <c r="E647" s="8"/>
      <c r="F647" s="8"/>
      <c r="G647" t="s" s="4">
        <v>5258</v>
      </c>
      <c r="H647" t="s" s="4">
        <v>5259</v>
      </c>
      <c r="I647" t="s" s="4">
        <v>5260</v>
      </c>
      <c r="J647" t="s" s="4">
        <v>5261</v>
      </c>
      <c r="K647" t="s" s="4">
        <v>5262</v>
      </c>
      <c r="L647" t="s" s="4">
        <v>5263</v>
      </c>
      <c r="M647" t="s" s="4">
        <v>5264</v>
      </c>
      <c r="N647" t="s" s="4">
        <v>5265</v>
      </c>
      <c r="O647" s="8"/>
      <c r="P647" s="8"/>
      <c r="Q647" s="8"/>
      <c r="R647" s="8"/>
      <c r="S647" s="8"/>
      <c r="T647" t="s" s="14">
        <v>3393</v>
      </c>
    </row>
    <row r="648">
      <c r="D648" t="s" s="29">
        <v>5016</v>
      </c>
      <c r="E648" t="s" s="4">
        <v>5266</v>
      </c>
      <c r="F648" t="s" s="4">
        <v>5267</v>
      </c>
      <c r="G648" s="8"/>
      <c r="H648" s="8"/>
      <c r="I648" s="8"/>
      <c r="J648" s="8"/>
      <c r="K648" s="8"/>
      <c r="L648" s="8"/>
      <c r="M648" s="8"/>
      <c r="N648" s="8"/>
      <c r="O648" t="s" s="4">
        <v>5268</v>
      </c>
      <c r="P648" s="8"/>
      <c r="Q648" s="8"/>
      <c r="R648" s="8"/>
      <c r="S648" s="8"/>
      <c r="T648" t="s" s="14">
        <v>3414</v>
      </c>
    </row>
    <row r="649">
      <c r="D649" t="s" s="29">
        <v>5017</v>
      </c>
      <c r="E649" s="8"/>
      <c r="F649" s="8"/>
      <c r="G649" s="8"/>
      <c r="H649" s="8"/>
      <c r="I649" s="8"/>
      <c r="J649" s="8"/>
      <c r="K649" s="8"/>
      <c r="L649" s="8"/>
      <c r="M649" s="8"/>
      <c r="N649" s="8"/>
      <c r="O649" s="8"/>
      <c r="P649" t="s" s="4">
        <v>5269</v>
      </c>
      <c r="Q649" t="s" s="4">
        <v>5270</v>
      </c>
      <c r="R649" t="s" s="4">
        <v>5271</v>
      </c>
      <c r="S649" t="s" s="4">
        <v>5272</v>
      </c>
      <c r="T649" t="s" s="14">
        <v>3414</v>
      </c>
    </row>
    <row r="650">
      <c r="E650" t="s" s="18">
        <v>5273</v>
      </c>
      <c r="F650" t="s" s="18">
        <v>3417</v>
      </c>
      <c r="G650" t="s" s="18">
        <v>5273</v>
      </c>
      <c r="H650" t="s" s="18">
        <v>5277</v>
      </c>
      <c r="I650" t="s" s="18">
        <v>5273</v>
      </c>
      <c r="J650" t="s" s="18">
        <v>5277</v>
      </c>
      <c r="K650" t="s" s="18">
        <v>5273</v>
      </c>
      <c r="L650" t="s" s="18">
        <v>5277</v>
      </c>
      <c r="M650" t="s" s="18">
        <v>4666</v>
      </c>
      <c r="N650" t="s" s="18">
        <v>2365</v>
      </c>
      <c r="O650" t="s" s="18">
        <v>2365</v>
      </c>
      <c r="P650" t="s" s="18">
        <v>2365</v>
      </c>
      <c r="Q650" t="s" s="18">
        <v>3425</v>
      </c>
      <c r="R650" t="s" s="18">
        <v>3427</v>
      </c>
      <c r="S650" t="s" s="18">
        <v>2888</v>
      </c>
    </row>
    <row r="651">
      <c r="N651" t="s" s="14">
        <v>2338</v>
      </c>
      <c r="O651" t="s" s="14">
        <v>2338</v>
      </c>
      <c r="P651" t="s" s="14">
        <v>2338</v>
      </c>
      <c r="Q651" t="s" s="14">
        <v>2338</v>
      </c>
      <c r="R651" t="s" s="14">
        <v>2338</v>
      </c>
      <c r="S651" t="s" s="14">
        <v>2338</v>
      </c>
    </row>
    <row r="652">
      <c r="H652" t="s" s="14">
        <v>619</v>
      </c>
      <c r="I652" t="s" s="14">
        <v>3415</v>
      </c>
      <c r="J652" t="s" s="14">
        <v>619</v>
      </c>
      <c r="K652" t="s" s="14">
        <v>3415</v>
      </c>
      <c r="L652" t="s" s="14">
        <v>619</v>
      </c>
      <c r="M652" t="s" s="14">
        <v>3415</v>
      </c>
    </row>
    <row r="653">
      <c r="E653" t="s" s="14">
        <v>5274</v>
      </c>
      <c r="F653" t="s" s="14">
        <v>5274</v>
      </c>
      <c r="G653" t="s" s="14">
        <v>5276</v>
      </c>
      <c r="H653" t="s" s="14">
        <v>5278</v>
      </c>
      <c r="I653" t="s" s="14">
        <v>5278</v>
      </c>
      <c r="J653" t="s" s="14">
        <v>5280</v>
      </c>
      <c r="K653" t="s" s="14">
        <v>5280</v>
      </c>
      <c r="L653" t="s" s="14">
        <v>5281</v>
      </c>
      <c r="M653" t="s" s="14">
        <v>5281</v>
      </c>
      <c r="N653" t="s" s="14">
        <v>5276</v>
      </c>
      <c r="O653" t="s" s="14">
        <v>5274</v>
      </c>
      <c r="P653" t="s" s="14">
        <v>2886</v>
      </c>
      <c r="Q653" t="s" s="14">
        <v>2886</v>
      </c>
      <c r="R653" t="s" s="14">
        <v>2886</v>
      </c>
      <c r="S653" t="s" s="14">
        <v>2886</v>
      </c>
    </row>
    <row r="654">
      <c r="E654" t="s" s="19">
        <v>663</v>
      </c>
      <c r="F654" t="s" s="19">
        <v>360</v>
      </c>
      <c r="G654" t="s" s="19">
        <v>663</v>
      </c>
      <c r="H654" t="s" s="19">
        <v>360</v>
      </c>
      <c r="I654" t="s" s="19">
        <v>663</v>
      </c>
      <c r="J654" t="s" s="19">
        <v>360</v>
      </c>
      <c r="K654" t="s" s="19">
        <v>663</v>
      </c>
      <c r="L654" t="s" s="19">
        <v>360</v>
      </c>
      <c r="M654" t="s" s="19">
        <v>663</v>
      </c>
      <c r="N654" t="s" s="19">
        <v>360</v>
      </c>
      <c r="O654" t="s" s="19">
        <v>360</v>
      </c>
      <c r="P654" t="s" s="19">
        <v>360</v>
      </c>
      <c r="Q654" t="s" s="19">
        <v>360</v>
      </c>
      <c r="R654" t="s" s="19">
        <v>360</v>
      </c>
      <c r="S654" t="s" s="19">
        <v>360</v>
      </c>
    </row>
    <row r="655">
      <c r="E655" t="s" s="19">
        <v>2326</v>
      </c>
      <c r="F655" t="s" s="19">
        <v>2326</v>
      </c>
      <c r="G655" t="s" s="19">
        <v>2326</v>
      </c>
      <c r="H655" t="s" s="19">
        <v>2326</v>
      </c>
      <c r="I655" t="s" s="19">
        <v>2326</v>
      </c>
      <c r="J655" t="s" s="19">
        <v>2326</v>
      </c>
      <c r="K655" t="s" s="19">
        <v>2326</v>
      </c>
      <c r="L655" t="s" s="19">
        <v>2326</v>
      </c>
      <c r="M655" t="s" s="19">
        <v>2326</v>
      </c>
      <c r="N655" t="s" s="19">
        <v>2326</v>
      </c>
      <c r="O655" t="s" s="19">
        <v>2326</v>
      </c>
      <c r="P655" t="s" s="19">
        <v>2326</v>
      </c>
      <c r="Q655" t="s" s="19">
        <v>2326</v>
      </c>
      <c r="R655" t="s" s="19">
        <v>2326</v>
      </c>
      <c r="S655" t="s" s="19">
        <v>2326</v>
      </c>
    </row>
    <row r="656">
      <c r="F656" t="s" s="19">
        <v>2586</v>
      </c>
      <c r="H656" t="s" s="19">
        <v>5279</v>
      </c>
      <c r="J656" t="s" s="19">
        <v>5279</v>
      </c>
      <c r="L656" t="s" s="19">
        <v>5279</v>
      </c>
      <c r="N656" t="s" s="19">
        <v>1894</v>
      </c>
      <c r="O656" t="s" s="19">
        <v>1894</v>
      </c>
      <c r="P656" t="s" s="19">
        <v>1894</v>
      </c>
      <c r="Q656" t="s" s="19">
        <v>1894</v>
      </c>
      <c r="R656" t="s" s="19">
        <v>1894</v>
      </c>
      <c r="S656" t="s" s="19">
        <v>1894</v>
      </c>
    </row>
    <row r="657">
      <c r="Q657" t="s" s="19">
        <v>3426</v>
      </c>
      <c r="R657" t="s" s="19">
        <v>3428</v>
      </c>
      <c r="S657" t="s" s="19">
        <v>2889</v>
      </c>
    </row>
    <row r="658">
      <c r="E658" t="s" s="19">
        <v>5275</v>
      </c>
      <c r="G658" t="s" s="19">
        <v>5275</v>
      </c>
      <c r="I658" t="s" s="19">
        <v>5275</v>
      </c>
      <c r="K658" t="s" s="19">
        <v>5275</v>
      </c>
      <c r="M658" t="s" s="19">
        <v>4668</v>
      </c>
    </row>
    <row r="659">
      <c r="B659" t="s" s="11">
        <v>112</v>
      </c>
    </row>
    <row r="660">
      <c r="B660" t="s" s="11">
        <v>489</v>
      </c>
    </row>
    <row r="661">
      <c r="B661" t="s" s="11">
        <v>113</v>
      </c>
    </row>
    <row r="662">
      <c r="B662" t="s" s="26">
        <v>2339</v>
      </c>
    </row>
    <row r="663">
      <c r="B663" t="s" s="11">
        <v>2327</v>
      </c>
    </row>
    <row r="664">
      <c r="B664" t="s" s="12">
        <v>5282</v>
      </c>
    </row>
  </sheetData>
  <mergeCells>
    <mergeCell ref="E514:F514"/>
    <mergeCell ref="G514:H514"/>
    <mergeCell ref="I514:J514"/>
    <mergeCell ref="K514:L514"/>
    <mergeCell ref="M514:N514"/>
    <mergeCell ref="F565:J565"/>
    <mergeCell ref="E615:F615"/>
    <mergeCell ref="G615:M615"/>
  </mergeCells>
  <pageMargins bottom="0.75" footer="0.3" header="0.3" left="0.7" right="0.7" top="0.75"/>
  <drawing r:id="rId1"/>
  <legacyDrawing r:id="rId3"/>
</worksheet>
</file>

<file path=xl/worksheets/sheet7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64.378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s>
  <sheetData>
    <row r="1">
      <c r="A1" t="s" s="5">
        <v>5283</v>
      </c>
    </row>
    <row r="6">
      <c r="E6" t="s" s="20">
        <v>3053</v>
      </c>
      <c r="F6" t="s" s="20">
        <v>3054</v>
      </c>
      <c r="G6" t="s" s="20">
        <v>3055</v>
      </c>
    </row>
    <row r="7">
      <c r="D7" t="s" s="6">
        <v>3056</v>
      </c>
      <c r="E7" s="8"/>
      <c r="F7" s="8"/>
      <c r="G7" s="8"/>
    </row>
    <row r="8">
      <c r="D8" t="s" s="7">
        <v>3057</v>
      </c>
      <c r="E8" t="s" s="4">
        <v>52</v>
      </c>
      <c r="F8" t="s" s="4">
        <v>757</v>
      </c>
      <c r="G8" t="s" s="4">
        <v>822</v>
      </c>
      <c r="H8" t="s" s="14">
        <v>3080</v>
      </c>
    </row>
    <row r="9">
      <c r="D9" t="s" s="21">
        <v>3058</v>
      </c>
      <c r="E9" t="s" s="4">
        <v>53</v>
      </c>
      <c r="F9" t="s" s="4">
        <v>758</v>
      </c>
      <c r="G9" t="s" s="4">
        <v>823</v>
      </c>
      <c r="H9" t="s" s="14">
        <v>3081</v>
      </c>
    </row>
    <row r="10">
      <c r="D10" t="s" s="21">
        <v>3059</v>
      </c>
      <c r="E10" t="s" s="4">
        <v>54</v>
      </c>
      <c r="F10" t="s" s="4">
        <v>759</v>
      </c>
      <c r="G10" t="s" s="4">
        <v>824</v>
      </c>
      <c r="H10" t="s" s="14">
        <v>3082</v>
      </c>
    </row>
    <row r="11">
      <c r="D11" t="s" s="21">
        <v>3060</v>
      </c>
      <c r="E11" t="s" s="4">
        <v>55</v>
      </c>
      <c r="F11" t="s" s="4">
        <v>760</v>
      </c>
      <c r="G11" t="s" s="4">
        <v>825</v>
      </c>
      <c r="H11" t="s" s="14">
        <v>3083</v>
      </c>
    </row>
    <row r="12">
      <c r="D12" t="s" s="21">
        <v>3061</v>
      </c>
      <c r="E12" t="s" s="4">
        <v>56</v>
      </c>
      <c r="F12" t="s" s="4">
        <v>761</v>
      </c>
      <c r="G12" t="s" s="4">
        <v>826</v>
      </c>
      <c r="H12" t="s" s="14">
        <v>3084</v>
      </c>
    </row>
    <row r="13">
      <c r="D13" t="s" s="21">
        <v>3062</v>
      </c>
      <c r="E13" t="s" s="4">
        <v>57</v>
      </c>
      <c r="F13" t="s" s="4">
        <v>762</v>
      </c>
      <c r="G13" t="s" s="4">
        <v>827</v>
      </c>
      <c r="H13" t="s" s="14">
        <v>3085</v>
      </c>
    </row>
    <row r="14">
      <c r="D14" t="s" s="21">
        <v>3063</v>
      </c>
      <c r="E14" t="s" s="4">
        <v>58</v>
      </c>
      <c r="F14" t="s" s="4">
        <v>763</v>
      </c>
      <c r="G14" t="s" s="4">
        <v>828</v>
      </c>
      <c r="H14" t="s" s="14">
        <v>3080</v>
      </c>
      <c r="I14" t="s" s="14">
        <v>2333</v>
      </c>
    </row>
    <row r="15">
      <c r="D15" t="s" s="7">
        <v>3064</v>
      </c>
      <c r="E15" t="s" s="4">
        <v>59</v>
      </c>
      <c r="F15" t="s" s="4">
        <v>1159</v>
      </c>
      <c r="G15" t="s" s="4">
        <v>1160</v>
      </c>
      <c r="H15" t="s" s="14">
        <v>3086</v>
      </c>
    </row>
    <row r="16">
      <c r="D16" t="s" s="7">
        <v>3065</v>
      </c>
      <c r="E16" t="s" s="4">
        <v>60</v>
      </c>
      <c r="F16" t="s" s="4">
        <v>764</v>
      </c>
      <c r="G16" t="s" s="4">
        <v>829</v>
      </c>
      <c r="H16" t="s" s="14">
        <v>3087</v>
      </c>
    </row>
    <row r="17">
      <c r="D17" t="s" s="21">
        <v>2944</v>
      </c>
      <c r="E17" t="s" s="4">
        <v>61</v>
      </c>
      <c r="F17" t="s" s="4">
        <v>765</v>
      </c>
      <c r="G17" t="s" s="4">
        <v>830</v>
      </c>
      <c r="H17" t="s" s="14">
        <v>3088</v>
      </c>
    </row>
    <row r="18">
      <c r="D18" t="s" s="21">
        <v>3066</v>
      </c>
      <c r="E18" t="s" s="4">
        <v>62</v>
      </c>
      <c r="F18" t="s" s="4">
        <v>766</v>
      </c>
      <c r="G18" t="s" s="4">
        <v>831</v>
      </c>
      <c r="H18" t="s" s="14">
        <v>3089</v>
      </c>
    </row>
    <row r="19">
      <c r="D19" t="s" s="21">
        <v>3067</v>
      </c>
      <c r="E19" t="s" s="4">
        <v>63</v>
      </c>
      <c r="F19" t="s" s="4">
        <v>767</v>
      </c>
      <c r="G19" t="s" s="4">
        <v>832</v>
      </c>
      <c r="H19" t="s" s="14">
        <v>3090</v>
      </c>
    </row>
    <row r="20">
      <c r="D20" t="s" s="21">
        <v>3068</v>
      </c>
      <c r="E20" t="s" s="4">
        <v>64</v>
      </c>
      <c r="F20" t="s" s="4">
        <v>768</v>
      </c>
      <c r="G20" t="s" s="4">
        <v>833</v>
      </c>
      <c r="H20" t="s" s="14">
        <v>3091</v>
      </c>
    </row>
    <row r="21">
      <c r="D21" t="s" s="21">
        <v>3069</v>
      </c>
      <c r="E21" t="s" s="4">
        <v>65</v>
      </c>
      <c r="F21" t="s" s="4">
        <v>769</v>
      </c>
      <c r="G21" t="s" s="4">
        <v>834</v>
      </c>
      <c r="H21" t="s" s="14">
        <v>3092</v>
      </c>
    </row>
    <row r="22">
      <c r="D22" t="s" s="21">
        <v>3070</v>
      </c>
      <c r="E22" t="s" s="4">
        <v>66</v>
      </c>
      <c r="F22" t="s" s="4">
        <v>1232</v>
      </c>
      <c r="G22" t="s" s="4">
        <v>1233</v>
      </c>
      <c r="H22" t="s" s="14">
        <v>3093</v>
      </c>
    </row>
    <row r="23">
      <c r="D23" t="s" s="21">
        <v>3063</v>
      </c>
      <c r="E23" t="s" s="4">
        <v>67</v>
      </c>
      <c r="F23" t="s" s="4">
        <v>1776</v>
      </c>
      <c r="G23" t="s" s="4">
        <v>1778</v>
      </c>
      <c r="H23" t="s" s="14">
        <v>3087</v>
      </c>
      <c r="I23" t="s" s="14">
        <v>2333</v>
      </c>
    </row>
    <row r="24">
      <c r="D24" t="s" s="7">
        <v>3071</v>
      </c>
      <c r="E24" t="s" s="4">
        <v>68</v>
      </c>
      <c r="F24" t="s" s="4">
        <v>1249</v>
      </c>
      <c r="G24" t="s" s="4">
        <v>1250</v>
      </c>
      <c r="H24" t="s" s="14">
        <v>3094</v>
      </c>
    </row>
    <row r="25">
      <c r="D25" t="s" s="21">
        <v>3063</v>
      </c>
      <c r="E25" t="s" s="4">
        <v>69</v>
      </c>
      <c r="F25" t="s" s="4">
        <v>1264</v>
      </c>
      <c r="G25" t="s" s="4">
        <v>1265</v>
      </c>
      <c r="H25" t="s" s="14">
        <v>3094</v>
      </c>
      <c r="I25" t="s" s="14">
        <v>2333</v>
      </c>
    </row>
    <row r="26">
      <c r="D26" t="s" s="7">
        <v>3072</v>
      </c>
      <c r="E26" t="s" s="4">
        <v>70</v>
      </c>
      <c r="F26" t="s" s="4">
        <v>1279</v>
      </c>
      <c r="G26" t="s" s="4">
        <v>1280</v>
      </c>
      <c r="H26" t="s" s="14">
        <v>2970</v>
      </c>
      <c r="I26" t="s" s="14">
        <v>2336</v>
      </c>
    </row>
    <row r="27">
      <c r="D27" t="s" s="21">
        <v>3073</v>
      </c>
      <c r="E27" t="s" s="4">
        <v>71</v>
      </c>
      <c r="F27" t="s" s="4">
        <v>1294</v>
      </c>
      <c r="G27" t="s" s="4">
        <v>1295</v>
      </c>
      <c r="H27" t="s" s="14">
        <v>2970</v>
      </c>
      <c r="I27" t="s" s="14">
        <v>2333</v>
      </c>
    </row>
    <row r="28">
      <c r="D28" t="s" s="7">
        <v>3074</v>
      </c>
      <c r="E28" t="s" s="4">
        <v>150</v>
      </c>
      <c r="F28" t="s" s="4">
        <v>1309</v>
      </c>
      <c r="G28" t="s" s="4">
        <v>1310</v>
      </c>
      <c r="H28" t="s" s="14">
        <v>2970</v>
      </c>
    </row>
    <row r="29">
      <c r="D29" t="s" s="6">
        <v>3075</v>
      </c>
      <c r="E29" s="8"/>
      <c r="F29" s="8"/>
      <c r="G29" s="8"/>
    </row>
    <row r="30">
      <c r="D30" t="s" s="7">
        <v>3076</v>
      </c>
      <c r="E30" t="s" s="4">
        <v>151</v>
      </c>
      <c r="F30" t="s" s="4">
        <v>1325</v>
      </c>
      <c r="G30" t="s" s="4">
        <v>1326</v>
      </c>
      <c r="H30" t="s" s="14">
        <v>2887</v>
      </c>
    </row>
    <row r="31">
      <c r="D31" t="s" s="21">
        <v>3077</v>
      </c>
      <c r="E31" t="s" s="4">
        <v>152</v>
      </c>
      <c r="F31" t="s" s="4">
        <v>1340</v>
      </c>
      <c r="G31" t="s" s="4">
        <v>1341</v>
      </c>
      <c r="H31" t="s" s="14">
        <v>2884</v>
      </c>
    </row>
    <row r="32">
      <c r="D32" t="s" s="21">
        <v>3078</v>
      </c>
      <c r="E32" t="s" s="4">
        <v>153</v>
      </c>
      <c r="F32" t="s" s="4">
        <v>1355</v>
      </c>
      <c r="G32" t="s" s="4">
        <v>1356</v>
      </c>
      <c r="H32" t="s" s="14">
        <v>2885</v>
      </c>
    </row>
    <row r="33">
      <c r="D33" t="s" s="21">
        <v>3079</v>
      </c>
      <c r="E33" t="s" s="4">
        <v>566</v>
      </c>
      <c r="F33" t="s" s="4">
        <v>1371</v>
      </c>
      <c r="G33" t="s" s="4">
        <v>1372</v>
      </c>
      <c r="H33" t="s" s="14">
        <v>2886</v>
      </c>
    </row>
    <row r="34">
      <c r="D34" t="s" s="21">
        <v>3073</v>
      </c>
      <c r="E34" t="s" s="4">
        <v>297</v>
      </c>
      <c r="F34" t="s" s="4">
        <v>1386</v>
      </c>
      <c r="G34" t="s" s="4">
        <v>1387</v>
      </c>
      <c r="H34" t="s" s="14">
        <v>2887</v>
      </c>
      <c r="I34" t="s" s="14">
        <v>2333</v>
      </c>
    </row>
    <row r="35">
      <c r="E35" t="s" s="18">
        <v>2365</v>
      </c>
      <c r="F35" t="s" s="18">
        <v>3095</v>
      </c>
      <c r="G35" t="s" s="18">
        <v>2888</v>
      </c>
    </row>
    <row r="36">
      <c r="E36" t="s" s="14">
        <v>2338</v>
      </c>
      <c r="F36" t="s" s="14">
        <v>2338</v>
      </c>
      <c r="G36" t="s" s="14">
        <v>2338</v>
      </c>
    </row>
    <row r="37">
      <c r="E37" t="s" s="19">
        <v>360</v>
      </c>
      <c r="F37" t="s" s="19">
        <v>360</v>
      </c>
      <c r="G37" t="s" s="19">
        <v>360</v>
      </c>
    </row>
    <row r="38">
      <c r="E38" t="s" s="19">
        <v>2326</v>
      </c>
      <c r="F38" t="s" s="19">
        <v>2326</v>
      </c>
      <c r="G38" t="s" s="19">
        <v>2326</v>
      </c>
    </row>
    <row r="39">
      <c r="E39" t="s" s="19">
        <v>1894</v>
      </c>
      <c r="F39" t="s" s="19">
        <v>1894</v>
      </c>
      <c r="G39" t="s" s="19">
        <v>1894</v>
      </c>
    </row>
    <row r="40">
      <c r="F40" t="s" s="19">
        <v>3096</v>
      </c>
      <c r="G40" t="s" s="19">
        <v>2889</v>
      </c>
    </row>
    <row r="41">
      <c r="B41" t="s" s="11">
        <v>162</v>
      </c>
    </row>
    <row r="42">
      <c r="B42" t="s" s="11">
        <v>489</v>
      </c>
    </row>
    <row r="43">
      <c r="B43" t="s" s="11">
        <v>1973</v>
      </c>
    </row>
    <row r="44">
      <c r="B44" t="s" s="11">
        <v>2407</v>
      </c>
    </row>
    <row r="45">
      <c r="B45" t="s" s="26">
        <v>2339</v>
      </c>
    </row>
    <row r="46">
      <c r="B46" t="s" s="11">
        <v>2327</v>
      </c>
    </row>
    <row r="47">
      <c r="B47" t="s" s="12">
        <v>5284</v>
      </c>
    </row>
    <row r="49">
      <c r="E49" t="s" s="20">
        <v>3098</v>
      </c>
      <c r="F49" t="s" s="20">
        <v>3099</v>
      </c>
      <c r="G49" t="s" s="20">
        <v>3100</v>
      </c>
      <c r="H49" t="s" s="20">
        <v>3101</v>
      </c>
      <c r="I49" t="s" s="20">
        <v>3102</v>
      </c>
      <c r="J49" t="s" s="20">
        <v>3103</v>
      </c>
      <c r="K49" t="s" s="20">
        <v>3104</v>
      </c>
      <c r="L49" t="s" s="20">
        <v>3105</v>
      </c>
      <c r="M49" t="s" s="20">
        <v>3106</v>
      </c>
    </row>
    <row r="50">
      <c r="D50" t="s" s="29">
        <v>3107</v>
      </c>
      <c r="E50" t="s" s="4">
        <v>3146</v>
      </c>
      <c r="F50" t="s" s="4">
        <v>3147</v>
      </c>
      <c r="G50" t="s" s="4">
        <v>3148</v>
      </c>
      <c r="H50" t="s" s="4">
        <v>3149</v>
      </c>
      <c r="I50" t="s" s="4">
        <v>3150</v>
      </c>
      <c r="J50" t="s" s="4">
        <v>3151</v>
      </c>
      <c r="K50" t="s" s="4">
        <v>3152</v>
      </c>
      <c r="L50" t="s" s="4">
        <v>3153</v>
      </c>
      <c r="M50" t="s" s="4">
        <v>3154</v>
      </c>
      <c r="N50" t="s" s="14">
        <v>3378</v>
      </c>
    </row>
    <row r="51">
      <c r="D51" t="s" s="29">
        <v>3108</v>
      </c>
      <c r="E51" t="s" s="4">
        <v>3155</v>
      </c>
      <c r="F51" t="s" s="4">
        <v>3156</v>
      </c>
      <c r="G51" t="s" s="4">
        <v>3157</v>
      </c>
      <c r="H51" t="s" s="4">
        <v>3158</v>
      </c>
      <c r="I51" t="s" s="4">
        <v>3159</v>
      </c>
      <c r="J51" t="s" s="4">
        <v>3160</v>
      </c>
      <c r="K51" t="s" s="4">
        <v>3161</v>
      </c>
      <c r="L51" t="s" s="4">
        <v>3162</v>
      </c>
      <c r="M51" t="s" s="4">
        <v>3163</v>
      </c>
      <c r="N51" t="s" s="14">
        <v>3379</v>
      </c>
    </row>
    <row r="52">
      <c r="D52" t="s" s="29">
        <v>3109</v>
      </c>
      <c r="E52" t="s" s="4">
        <v>3164</v>
      </c>
      <c r="F52" t="s" s="4">
        <v>3165</v>
      </c>
      <c r="G52" t="s" s="4">
        <v>3166</v>
      </c>
      <c r="H52" t="s" s="4">
        <v>3167</v>
      </c>
      <c r="I52" t="s" s="4">
        <v>3168</v>
      </c>
      <c r="J52" t="s" s="4">
        <v>3169</v>
      </c>
      <c r="K52" t="s" s="4">
        <v>3170</v>
      </c>
      <c r="L52" t="s" s="4">
        <v>3171</v>
      </c>
      <c r="M52" t="s" s="4">
        <v>3172</v>
      </c>
      <c r="N52" t="s" s="14">
        <v>3380</v>
      </c>
    </row>
    <row r="53">
      <c r="D53" t="s" s="29">
        <v>3110</v>
      </c>
      <c r="E53" t="s" s="4">
        <v>3173</v>
      </c>
      <c r="F53" t="s" s="4">
        <v>3174</v>
      </c>
      <c r="G53" t="s" s="4">
        <v>3175</v>
      </c>
      <c r="H53" t="s" s="4">
        <v>3176</v>
      </c>
      <c r="I53" t="s" s="4">
        <v>3177</v>
      </c>
      <c r="J53" t="s" s="4">
        <v>3178</v>
      </c>
      <c r="K53" t="s" s="4">
        <v>3179</v>
      </c>
      <c r="L53" t="s" s="4">
        <v>3180</v>
      </c>
      <c r="M53" t="s" s="4">
        <v>3181</v>
      </c>
      <c r="N53" t="s" s="14">
        <v>3381</v>
      </c>
    </row>
    <row r="54">
      <c r="D54" t="s" s="29">
        <v>3111</v>
      </c>
      <c r="E54" t="s" s="4">
        <v>3182</v>
      </c>
      <c r="F54" t="s" s="4">
        <v>3183</v>
      </c>
      <c r="G54" t="s" s="4">
        <v>3184</v>
      </c>
      <c r="H54" t="s" s="4">
        <v>3185</v>
      </c>
      <c r="I54" t="s" s="4">
        <v>3186</v>
      </c>
      <c r="J54" t="s" s="4">
        <v>3187</v>
      </c>
      <c r="K54" t="s" s="4">
        <v>3188</v>
      </c>
      <c r="L54" t="s" s="4">
        <v>3189</v>
      </c>
      <c r="M54" t="s" s="4">
        <v>3190</v>
      </c>
      <c r="N54" t="s" s="14">
        <v>3382</v>
      </c>
    </row>
    <row r="55">
      <c r="D55" t="s" s="29">
        <v>3112</v>
      </c>
      <c r="E55" t="s" s="4">
        <v>3191</v>
      </c>
      <c r="F55" t="s" s="4">
        <v>3192</v>
      </c>
      <c r="G55" t="s" s="4">
        <v>3193</v>
      </c>
      <c r="H55" t="s" s="4">
        <v>3194</v>
      </c>
      <c r="I55" t="s" s="4">
        <v>3195</v>
      </c>
      <c r="J55" t="s" s="4">
        <v>3196</v>
      </c>
      <c r="K55" t="s" s="4">
        <v>3197</v>
      </c>
      <c r="L55" t="s" s="4">
        <v>3198</v>
      </c>
      <c r="M55" t="s" s="4">
        <v>3199</v>
      </c>
      <c r="N55" t="s" s="14">
        <v>3383</v>
      </c>
    </row>
    <row r="56">
      <c r="D56" t="s" s="29">
        <v>3113</v>
      </c>
      <c r="E56" t="s" s="4">
        <v>3200</v>
      </c>
      <c r="F56" t="s" s="4">
        <v>3201</v>
      </c>
      <c r="G56" t="s" s="4">
        <v>3202</v>
      </c>
      <c r="H56" t="s" s="4">
        <v>3203</v>
      </c>
      <c r="I56" t="s" s="4">
        <v>3204</v>
      </c>
      <c r="J56" t="s" s="4">
        <v>3205</v>
      </c>
      <c r="K56" t="s" s="4">
        <v>3206</v>
      </c>
      <c r="L56" t="s" s="4">
        <v>3207</v>
      </c>
      <c r="M56" t="s" s="4">
        <v>3208</v>
      </c>
      <c r="N56" t="s" s="14">
        <v>3384</v>
      </c>
    </row>
    <row r="57">
      <c r="D57" t="s" s="29">
        <v>3114</v>
      </c>
      <c r="E57" t="s" s="4">
        <v>3209</v>
      </c>
      <c r="F57" t="s" s="4">
        <v>3210</v>
      </c>
      <c r="G57" t="s" s="4">
        <v>3211</v>
      </c>
      <c r="H57" t="s" s="4">
        <v>3212</v>
      </c>
      <c r="I57" t="s" s="4">
        <v>3213</v>
      </c>
      <c r="J57" t="s" s="4">
        <v>3214</v>
      </c>
      <c r="K57" t="s" s="4">
        <v>3215</v>
      </c>
      <c r="L57" t="s" s="4">
        <v>3216</v>
      </c>
      <c r="M57" t="s" s="4">
        <v>3217</v>
      </c>
      <c r="N57" t="s" s="14">
        <v>3385</v>
      </c>
    </row>
    <row r="58">
      <c r="D58" t="s" s="29">
        <v>3115</v>
      </c>
      <c r="E58" t="s" s="4">
        <v>3218</v>
      </c>
      <c r="F58" t="s" s="4">
        <v>3219</v>
      </c>
      <c r="G58" t="s" s="4">
        <v>3220</v>
      </c>
      <c r="H58" t="s" s="4">
        <v>3221</v>
      </c>
      <c r="I58" t="s" s="4">
        <v>3222</v>
      </c>
      <c r="J58" t="s" s="4">
        <v>3223</v>
      </c>
      <c r="K58" t="s" s="4">
        <v>3224</v>
      </c>
      <c r="L58" t="s" s="4">
        <v>3225</v>
      </c>
      <c r="M58" t="s" s="4">
        <v>3226</v>
      </c>
      <c r="N58" t="s" s="14">
        <v>3386</v>
      </c>
    </row>
    <row r="59">
      <c r="D59" t="s" s="29">
        <v>3116</v>
      </c>
      <c r="E59" t="s" s="4">
        <v>3227</v>
      </c>
      <c r="F59" t="s" s="4">
        <v>3228</v>
      </c>
      <c r="G59" t="s" s="4">
        <v>3229</v>
      </c>
      <c r="H59" t="s" s="4">
        <v>3230</v>
      </c>
      <c r="I59" t="s" s="4">
        <v>3231</v>
      </c>
      <c r="J59" t="s" s="4">
        <v>3232</v>
      </c>
      <c r="K59" t="s" s="4">
        <v>3233</v>
      </c>
      <c r="L59" t="s" s="4">
        <v>3234</v>
      </c>
      <c r="M59" t="s" s="4">
        <v>3235</v>
      </c>
      <c r="N59" t="s" s="14">
        <v>3387</v>
      </c>
    </row>
    <row r="60">
      <c r="D60" t="s" s="29">
        <v>3117</v>
      </c>
      <c r="E60" t="s" s="4">
        <v>3236</v>
      </c>
      <c r="F60" t="s" s="4">
        <v>3237</v>
      </c>
      <c r="G60" t="s" s="4">
        <v>3238</v>
      </c>
      <c r="H60" t="s" s="4">
        <v>3239</v>
      </c>
      <c r="I60" t="s" s="4">
        <v>3240</v>
      </c>
      <c r="J60" t="s" s="4">
        <v>3241</v>
      </c>
      <c r="K60" t="s" s="4">
        <v>3242</v>
      </c>
      <c r="L60" t="s" s="4">
        <v>3243</v>
      </c>
      <c r="M60" t="s" s="4">
        <v>3244</v>
      </c>
      <c r="N60" t="s" s="14">
        <v>3388</v>
      </c>
    </row>
    <row r="61">
      <c r="D61" t="s" s="29">
        <v>3118</v>
      </c>
      <c r="E61" t="s" s="4">
        <v>3245</v>
      </c>
      <c r="F61" t="s" s="4">
        <v>3246</v>
      </c>
      <c r="G61" t="s" s="4">
        <v>3247</v>
      </c>
      <c r="H61" t="s" s="4">
        <v>3248</v>
      </c>
      <c r="I61" t="s" s="4">
        <v>3249</v>
      </c>
      <c r="J61" t="s" s="4">
        <v>3250</v>
      </c>
      <c r="K61" t="s" s="4">
        <v>3251</v>
      </c>
      <c r="L61" t="s" s="4">
        <v>3252</v>
      </c>
      <c r="M61" t="s" s="4">
        <v>3253</v>
      </c>
      <c r="N61" t="s" s="14">
        <v>3389</v>
      </c>
    </row>
    <row r="62">
      <c r="D62" t="s" s="29">
        <v>3119</v>
      </c>
      <c r="E62" t="s" s="4">
        <v>3254</v>
      </c>
      <c r="F62" t="s" s="4">
        <v>3255</v>
      </c>
      <c r="G62" t="s" s="4">
        <v>3256</v>
      </c>
      <c r="H62" t="s" s="4">
        <v>3257</v>
      </c>
      <c r="I62" t="s" s="4">
        <v>3258</v>
      </c>
      <c r="J62" t="s" s="4">
        <v>3259</v>
      </c>
      <c r="K62" t="s" s="4">
        <v>3260</v>
      </c>
      <c r="L62" t="s" s="4">
        <v>3261</v>
      </c>
      <c r="M62" t="s" s="4">
        <v>3262</v>
      </c>
      <c r="N62" t="s" s="14">
        <v>3390</v>
      </c>
    </row>
    <row r="63">
      <c r="D63" t="s" s="29">
        <v>3120</v>
      </c>
      <c r="E63" t="s" s="4">
        <v>3263</v>
      </c>
      <c r="F63" t="s" s="4">
        <v>3264</v>
      </c>
      <c r="G63" t="s" s="4">
        <v>3265</v>
      </c>
      <c r="H63" t="s" s="4">
        <v>3266</v>
      </c>
      <c r="I63" t="s" s="4">
        <v>3267</v>
      </c>
      <c r="J63" t="s" s="4">
        <v>3268</v>
      </c>
      <c r="K63" t="s" s="4">
        <v>3269</v>
      </c>
      <c r="L63" t="s" s="4">
        <v>3270</v>
      </c>
      <c r="M63" t="s" s="4">
        <v>3271</v>
      </c>
      <c r="N63" t="s" s="14">
        <v>3391</v>
      </c>
    </row>
    <row r="64">
      <c r="D64" t="s" s="29">
        <v>3121</v>
      </c>
      <c r="E64" t="s" s="4">
        <v>3272</v>
      </c>
      <c r="F64" t="s" s="4">
        <v>3273</v>
      </c>
      <c r="G64" t="s" s="4">
        <v>3274</v>
      </c>
      <c r="H64" t="s" s="4">
        <v>3275</v>
      </c>
      <c r="I64" t="s" s="4">
        <v>3276</v>
      </c>
      <c r="J64" t="s" s="4">
        <v>3277</v>
      </c>
      <c r="K64" t="s" s="4">
        <v>3278</v>
      </c>
      <c r="L64" t="s" s="4">
        <v>3279</v>
      </c>
      <c r="M64" t="s" s="4">
        <v>3280</v>
      </c>
      <c r="N64" t="s" s="14">
        <v>3392</v>
      </c>
    </row>
    <row r="65">
      <c r="D65" t="s" s="29">
        <v>3122</v>
      </c>
      <c r="E65" t="s" s="4">
        <v>3281</v>
      </c>
      <c r="F65" t="s" s="4">
        <v>3282</v>
      </c>
      <c r="G65" t="s" s="4">
        <v>3283</v>
      </c>
      <c r="H65" t="s" s="4">
        <v>3284</v>
      </c>
      <c r="I65" t="s" s="4">
        <v>3285</v>
      </c>
      <c r="J65" t="s" s="4">
        <v>3286</v>
      </c>
      <c r="K65" t="s" s="4">
        <v>3287</v>
      </c>
      <c r="L65" t="s" s="4">
        <v>3288</v>
      </c>
      <c r="M65" t="s" s="4">
        <v>3289</v>
      </c>
      <c r="N65" t="s" s="14">
        <v>3393</v>
      </c>
    </row>
    <row r="66">
      <c r="D66" t="s" s="29">
        <v>3123</v>
      </c>
      <c r="E66" t="s" s="4">
        <v>3290</v>
      </c>
      <c r="F66" t="s" s="4">
        <v>3291</v>
      </c>
      <c r="G66" t="s" s="4">
        <v>3292</v>
      </c>
      <c r="H66" t="s" s="4">
        <v>3293</v>
      </c>
      <c r="I66" t="s" s="4">
        <v>3294</v>
      </c>
      <c r="J66" t="s" s="4">
        <v>3295</v>
      </c>
      <c r="K66" t="s" s="4">
        <v>3296</v>
      </c>
      <c r="L66" t="s" s="4">
        <v>3297</v>
      </c>
      <c r="M66" t="s" s="4">
        <v>3298</v>
      </c>
      <c r="N66" t="s" s="14">
        <v>3394</v>
      </c>
    </row>
    <row r="67">
      <c r="D67" t="s" s="29">
        <v>3124</v>
      </c>
      <c r="E67" t="s" s="4">
        <v>3299</v>
      </c>
      <c r="F67" t="s" s="4">
        <v>3300</v>
      </c>
      <c r="G67" t="s" s="4">
        <v>3301</v>
      </c>
      <c r="H67" t="s" s="4">
        <v>3302</v>
      </c>
      <c r="I67" t="s" s="4">
        <v>3303</v>
      </c>
      <c r="J67" t="s" s="4">
        <v>3304</v>
      </c>
      <c r="K67" t="s" s="4">
        <v>3305</v>
      </c>
      <c r="L67" t="s" s="4">
        <v>3306</v>
      </c>
      <c r="M67" t="s" s="4">
        <v>3307</v>
      </c>
      <c r="N67" t="s" s="14">
        <v>3395</v>
      </c>
    </row>
    <row r="68">
      <c r="D68" t="s" s="29">
        <v>3125</v>
      </c>
      <c r="E68" t="s" s="4">
        <v>3308</v>
      </c>
      <c r="F68" t="s" s="4">
        <v>3309</v>
      </c>
      <c r="G68" t="s" s="4">
        <v>3310</v>
      </c>
      <c r="H68" t="s" s="4">
        <v>3311</v>
      </c>
      <c r="I68" t="s" s="4">
        <v>3312</v>
      </c>
      <c r="J68" t="s" s="4">
        <v>3313</v>
      </c>
      <c r="K68" t="s" s="4">
        <v>3314</v>
      </c>
      <c r="L68" t="s" s="4">
        <v>3315</v>
      </c>
      <c r="M68" t="s" s="4">
        <v>3316</v>
      </c>
      <c r="N68" t="s" s="14">
        <v>3396</v>
      </c>
    </row>
    <row r="69">
      <c r="D69" t="s" s="29">
        <v>3126</v>
      </c>
      <c r="E69" t="s" s="4">
        <v>3317</v>
      </c>
      <c r="F69" t="s" s="4">
        <v>3318</v>
      </c>
      <c r="G69" t="s" s="4">
        <v>3319</v>
      </c>
      <c r="H69" t="s" s="4">
        <v>3320</v>
      </c>
      <c r="I69" t="s" s="4">
        <v>3321</v>
      </c>
      <c r="J69" t="s" s="4">
        <v>3322</v>
      </c>
      <c r="K69" t="s" s="4">
        <v>3323</v>
      </c>
      <c r="L69" t="s" s="4">
        <v>3324</v>
      </c>
      <c r="M69" t="s" s="4">
        <v>3325</v>
      </c>
      <c r="N69" t="s" s="14">
        <v>3397</v>
      </c>
    </row>
    <row r="70">
      <c r="D70" t="s" s="29">
        <v>3127</v>
      </c>
      <c r="E70" t="s" s="4">
        <v>3326</v>
      </c>
      <c r="F70" t="s" s="4">
        <v>3327</v>
      </c>
      <c r="G70" t="s" s="4">
        <v>3328</v>
      </c>
      <c r="H70" t="s" s="4">
        <v>3329</v>
      </c>
      <c r="I70" s="8"/>
      <c r="J70" t="s" s="4">
        <v>3330</v>
      </c>
      <c r="K70" t="s" s="4">
        <v>3331</v>
      </c>
      <c r="L70" t="s" s="4">
        <v>3332</v>
      </c>
      <c r="M70" t="s" s="4">
        <v>3333</v>
      </c>
      <c r="N70" t="s" s="14">
        <v>3398</v>
      </c>
      <c r="O70" t="s" s="14">
        <v>2336</v>
      </c>
    </row>
    <row r="71">
      <c r="D71" t="s" s="29">
        <v>3128</v>
      </c>
      <c r="E71" t="s" s="4">
        <v>3334</v>
      </c>
      <c r="F71" t="s" s="4">
        <v>3335</v>
      </c>
      <c r="G71" s="8"/>
      <c r="H71" s="8"/>
      <c r="I71" s="8"/>
      <c r="J71" s="8"/>
      <c r="K71" s="8"/>
      <c r="L71" s="8"/>
      <c r="M71" s="8"/>
      <c r="N71" t="s" s="14">
        <v>3399</v>
      </c>
    </row>
    <row r="72">
      <c r="D72" t="s" s="29">
        <v>3129</v>
      </c>
      <c r="E72" t="s" s="4">
        <v>3336</v>
      </c>
      <c r="F72" t="s" s="4">
        <v>3337</v>
      </c>
      <c r="G72" s="8"/>
      <c r="H72" s="8"/>
      <c r="I72" s="8"/>
      <c r="J72" s="8"/>
      <c r="K72" s="8"/>
      <c r="L72" s="8"/>
      <c r="M72" s="8"/>
      <c r="N72" t="s" s="14">
        <v>3400</v>
      </c>
    </row>
    <row r="73">
      <c r="D73" t="s" s="29">
        <v>3130</v>
      </c>
      <c r="E73" t="s" s="4">
        <v>3338</v>
      </c>
      <c r="F73" t="s" s="4">
        <v>3339</v>
      </c>
      <c r="G73" s="8"/>
      <c r="H73" s="8"/>
      <c r="I73" s="8"/>
      <c r="J73" s="8"/>
      <c r="K73" s="8"/>
      <c r="L73" s="8"/>
      <c r="M73" s="8"/>
      <c r="N73" t="s" s="14">
        <v>3401</v>
      </c>
    </row>
    <row r="74">
      <c r="D74" t="s" s="29">
        <v>3131</v>
      </c>
      <c r="E74" t="s" s="4">
        <v>3340</v>
      </c>
      <c r="F74" t="s" s="4">
        <v>3341</v>
      </c>
      <c r="G74" s="8"/>
      <c r="H74" s="8"/>
      <c r="I74" s="8"/>
      <c r="J74" s="8"/>
      <c r="K74" s="8"/>
      <c r="L74" s="8"/>
      <c r="M74" s="8"/>
      <c r="N74" t="s" s="14">
        <v>3402</v>
      </c>
    </row>
    <row r="75">
      <c r="D75" t="s" s="29">
        <v>3132</v>
      </c>
      <c r="E75" t="s" s="4">
        <v>3342</v>
      </c>
      <c r="F75" t="s" s="4">
        <v>3343</v>
      </c>
      <c r="G75" s="8"/>
      <c r="H75" s="8"/>
      <c r="I75" s="8"/>
      <c r="J75" s="8"/>
      <c r="K75" s="8"/>
      <c r="L75" s="8"/>
      <c r="M75" s="8"/>
      <c r="N75" t="s" s="14">
        <v>3403</v>
      </c>
    </row>
    <row r="76">
      <c r="D76" t="s" s="29">
        <v>3133</v>
      </c>
      <c r="E76" t="s" s="4">
        <v>3344</v>
      </c>
      <c r="F76" t="s" s="4">
        <v>3345</v>
      </c>
      <c r="G76" s="8"/>
      <c r="H76" s="8"/>
      <c r="I76" s="8"/>
      <c r="J76" s="8"/>
      <c r="K76" s="8"/>
      <c r="L76" s="8"/>
      <c r="M76" s="8"/>
      <c r="N76" t="s" s="14">
        <v>3404</v>
      </c>
    </row>
    <row r="77">
      <c r="D77" t="s" s="29">
        <v>3134</v>
      </c>
      <c r="E77" t="s" s="4">
        <v>3346</v>
      </c>
      <c r="F77" t="s" s="4">
        <v>3347</v>
      </c>
      <c r="G77" s="8"/>
      <c r="H77" s="8"/>
      <c r="I77" s="8"/>
      <c r="J77" s="8"/>
      <c r="K77" s="8"/>
      <c r="L77" s="8"/>
      <c r="M77" s="8"/>
      <c r="N77" t="s" s="14">
        <v>3405</v>
      </c>
    </row>
    <row r="78">
      <c r="D78" t="s" s="29">
        <v>3135</v>
      </c>
      <c r="E78" t="s" s="4">
        <v>3348</v>
      </c>
      <c r="F78" t="s" s="4">
        <v>3349</v>
      </c>
      <c r="G78" s="8"/>
      <c r="H78" s="8"/>
      <c r="I78" s="8"/>
      <c r="J78" s="8"/>
      <c r="K78" s="8"/>
      <c r="L78" s="8"/>
      <c r="M78" s="8"/>
      <c r="N78" t="s" s="14">
        <v>3406</v>
      </c>
    </row>
    <row r="79">
      <c r="D79" t="s" s="29">
        <v>3136</v>
      </c>
      <c r="E79" t="s" s="4">
        <v>3350</v>
      </c>
      <c r="F79" t="s" s="4">
        <v>3351</v>
      </c>
      <c r="G79" s="8"/>
      <c r="H79" s="8"/>
      <c r="I79" s="8"/>
      <c r="J79" s="8"/>
      <c r="K79" s="8"/>
      <c r="L79" s="8"/>
      <c r="M79" s="8"/>
      <c r="N79" t="s" s="14">
        <v>3407</v>
      </c>
    </row>
    <row r="80">
      <c r="D80" t="s" s="29">
        <v>3137</v>
      </c>
      <c r="E80" t="s" s="4">
        <v>3352</v>
      </c>
      <c r="F80" t="s" s="4">
        <v>3353</v>
      </c>
      <c r="G80" s="8"/>
      <c r="H80" s="8"/>
      <c r="I80" s="8"/>
      <c r="J80" s="8"/>
      <c r="K80" s="8"/>
      <c r="L80" s="8"/>
      <c r="M80" s="8"/>
      <c r="N80" t="s" s="14">
        <v>3408</v>
      </c>
    </row>
    <row r="81">
      <c r="D81" t="s" s="29">
        <v>3138</v>
      </c>
      <c r="E81" t="s" s="4">
        <v>3354</v>
      </c>
      <c r="F81" t="s" s="4">
        <v>3355</v>
      </c>
      <c r="G81" s="8"/>
      <c r="H81" s="8"/>
      <c r="I81" s="8"/>
      <c r="J81" s="8"/>
      <c r="K81" s="8"/>
      <c r="L81" s="8"/>
      <c r="M81" s="8"/>
      <c r="N81" t="s" s="14">
        <v>3409</v>
      </c>
    </row>
    <row r="82">
      <c r="D82" t="s" s="29">
        <v>3139</v>
      </c>
      <c r="E82" t="s" s="4">
        <v>3356</v>
      </c>
      <c r="F82" t="s" s="4">
        <v>3357</v>
      </c>
      <c r="G82" s="8"/>
      <c r="H82" s="8"/>
      <c r="I82" s="8"/>
      <c r="J82" s="8"/>
      <c r="K82" s="8"/>
      <c r="L82" s="8"/>
      <c r="M82" s="8"/>
      <c r="N82" t="s" s="14">
        <v>3410</v>
      </c>
    </row>
    <row r="83">
      <c r="D83" t="s" s="29">
        <v>3140</v>
      </c>
      <c r="E83" t="s" s="4">
        <v>3358</v>
      </c>
      <c r="F83" t="s" s="4">
        <v>3359</v>
      </c>
      <c r="G83" s="8"/>
      <c r="H83" s="8"/>
      <c r="I83" s="8"/>
      <c r="J83" s="8"/>
      <c r="K83" s="8"/>
      <c r="L83" s="8"/>
      <c r="M83" s="8"/>
      <c r="N83" t="s" s="14">
        <v>3411</v>
      </c>
    </row>
    <row r="84">
      <c r="D84" t="s" s="29">
        <v>3141</v>
      </c>
      <c r="E84" t="s" s="4">
        <v>3360</v>
      </c>
      <c r="F84" t="s" s="4">
        <v>3361</v>
      </c>
      <c r="G84" s="8"/>
      <c r="H84" s="8"/>
      <c r="I84" s="8"/>
      <c r="J84" s="8"/>
      <c r="K84" s="8"/>
      <c r="L84" s="8"/>
      <c r="M84" s="8"/>
      <c r="N84" t="s" s="14">
        <v>3412</v>
      </c>
    </row>
    <row r="85">
      <c r="D85" t="s" s="29">
        <v>3142</v>
      </c>
      <c r="E85" t="s" s="4">
        <v>3362</v>
      </c>
      <c r="F85" t="s" s="4">
        <v>3363</v>
      </c>
      <c r="G85" s="8"/>
      <c r="H85" s="8"/>
      <c r="I85" s="8"/>
      <c r="J85" t="s" s="4">
        <v>3364</v>
      </c>
      <c r="K85" t="s" s="4">
        <v>3365</v>
      </c>
      <c r="L85" t="s" s="4">
        <v>3366</v>
      </c>
      <c r="M85" t="s" s="4">
        <v>3367</v>
      </c>
      <c r="N85" t="s" s="14">
        <v>3413</v>
      </c>
      <c r="O85" t="s" s="14">
        <v>2336</v>
      </c>
    </row>
    <row r="86">
      <c r="D86" t="s" s="29">
        <v>3143</v>
      </c>
      <c r="E86" t="s" s="4">
        <v>3368</v>
      </c>
      <c r="F86" t="s" s="4">
        <v>3369</v>
      </c>
      <c r="G86" s="8"/>
      <c r="H86" s="8"/>
      <c r="I86" s="8"/>
      <c r="J86" t="s" s="4">
        <v>3370</v>
      </c>
      <c r="K86" t="s" s="4">
        <v>3371</v>
      </c>
      <c r="L86" t="s" s="4">
        <v>3372</v>
      </c>
      <c r="M86" t="s" s="4">
        <v>3373</v>
      </c>
      <c r="N86" t="s" s="14">
        <v>3414</v>
      </c>
      <c r="O86" t="s" s="14">
        <v>2336</v>
      </c>
    </row>
    <row r="87">
      <c r="D87" t="s" s="29">
        <v>3144</v>
      </c>
      <c r="E87" s="8"/>
      <c r="F87" s="8"/>
      <c r="G87" s="8"/>
      <c r="H87" s="8"/>
      <c r="I87" s="8"/>
      <c r="J87" t="s" s="4">
        <v>3374</v>
      </c>
      <c r="K87" s="8"/>
      <c r="L87" s="8"/>
      <c r="M87" t="s" s="4">
        <v>3375</v>
      </c>
      <c r="N87" t="s" s="14">
        <v>3414</v>
      </c>
      <c r="O87" t="s" s="14">
        <v>2333</v>
      </c>
    </row>
    <row r="88">
      <c r="D88" t="s" s="29">
        <v>3145</v>
      </c>
      <c r="E88" s="8"/>
      <c r="F88" s="8"/>
      <c r="G88" s="8"/>
      <c r="H88" s="8"/>
      <c r="I88" s="8"/>
      <c r="J88" t="s" s="4">
        <v>3376</v>
      </c>
      <c r="K88" s="8"/>
      <c r="L88" s="8"/>
      <c r="M88" t="s" s="4">
        <v>3377</v>
      </c>
      <c r="N88" t="s" s="14">
        <v>3414</v>
      </c>
    </row>
    <row r="89">
      <c r="E89" t="s" s="18">
        <v>3018</v>
      </c>
      <c r="F89" t="s" s="18">
        <v>3417</v>
      </c>
      <c r="G89" t="s" s="18">
        <v>3418</v>
      </c>
      <c r="H89" t="s" s="18">
        <v>3421</v>
      </c>
      <c r="I89" t="s" s="9">
        <v>3423</v>
      </c>
      <c r="J89" t="s" s="18">
        <v>2365</v>
      </c>
      <c r="K89" t="s" s="18">
        <v>3425</v>
      </c>
      <c r="L89" t="s" s="18">
        <v>3427</v>
      </c>
      <c r="M89" t="s" s="18">
        <v>2888</v>
      </c>
    </row>
    <row r="90">
      <c r="J90" t="s" s="14">
        <v>2338</v>
      </c>
      <c r="K90" t="s" s="14">
        <v>2338</v>
      </c>
      <c r="L90" t="s" s="14">
        <v>2338</v>
      </c>
      <c r="M90" t="s" s="14">
        <v>2338</v>
      </c>
    </row>
    <row r="91">
      <c r="E91" t="s" s="14">
        <v>3415</v>
      </c>
      <c r="G91" t="s" s="14">
        <v>3419</v>
      </c>
    </row>
    <row r="92">
      <c r="E92" t="s" s="14">
        <v>3416</v>
      </c>
    </row>
    <row r="93">
      <c r="E93" t="s" s="19">
        <v>360</v>
      </c>
      <c r="F93" t="s" s="19">
        <v>360</v>
      </c>
      <c r="G93" t="s" s="19">
        <v>360</v>
      </c>
      <c r="H93" t="s" s="19">
        <v>624</v>
      </c>
      <c r="I93" t="s" s="10">
        <v>3424</v>
      </c>
      <c r="J93" t="s" s="19">
        <v>360</v>
      </c>
      <c r="K93" t="s" s="19">
        <v>360</v>
      </c>
      <c r="L93" t="s" s="19">
        <v>360</v>
      </c>
      <c r="M93" t="s" s="19">
        <v>360</v>
      </c>
    </row>
    <row r="94">
      <c r="E94" t="s" s="19">
        <v>2326</v>
      </c>
      <c r="F94" t="s" s="19">
        <v>2326</v>
      </c>
      <c r="G94" t="s" s="19">
        <v>2326</v>
      </c>
      <c r="H94" t="s" s="19">
        <v>2326</v>
      </c>
      <c r="J94" t="s" s="19">
        <v>2326</v>
      </c>
      <c r="K94" t="s" s="19">
        <v>2326</v>
      </c>
      <c r="L94" t="s" s="19">
        <v>2326</v>
      </c>
      <c r="M94" t="s" s="19">
        <v>2326</v>
      </c>
    </row>
    <row r="95">
      <c r="E95" t="s" s="19">
        <v>3021</v>
      </c>
      <c r="F95" t="s" s="19">
        <v>2586</v>
      </c>
      <c r="G95" t="s" s="19">
        <v>3420</v>
      </c>
      <c r="J95" t="s" s="19">
        <v>1894</v>
      </c>
      <c r="K95" t="s" s="19">
        <v>1894</v>
      </c>
      <c r="L95" t="s" s="19">
        <v>1894</v>
      </c>
      <c r="M95" t="s" s="19">
        <v>1894</v>
      </c>
    </row>
    <row r="96">
      <c r="K96" t="s" s="19">
        <v>3426</v>
      </c>
      <c r="L96" t="s" s="19">
        <v>3428</v>
      </c>
      <c r="M96" t="s" s="19">
        <v>2889</v>
      </c>
    </row>
    <row r="97">
      <c r="H97" t="s" s="19">
        <v>3422</v>
      </c>
    </row>
    <row r="98">
      <c r="B98" t="s" s="11">
        <v>162</v>
      </c>
    </row>
    <row r="99">
      <c r="B99" t="s" s="11">
        <v>3081</v>
      </c>
    </row>
    <row r="100">
      <c r="B100" t="s" s="11">
        <v>489</v>
      </c>
    </row>
    <row r="101">
      <c r="B101" t="s" s="11">
        <v>1973</v>
      </c>
    </row>
    <row r="102">
      <c r="B102" t="s" s="11">
        <v>2407</v>
      </c>
    </row>
    <row r="103">
      <c r="B103" t="s" s="26">
        <v>2339</v>
      </c>
    </row>
    <row r="104">
      <c r="B104" t="s" s="11">
        <v>2327</v>
      </c>
    </row>
    <row r="105">
      <c r="B105" t="s" s="12">
        <v>5285</v>
      </c>
    </row>
    <row r="107">
      <c r="E107" t="s" s="20">
        <v>3098</v>
      </c>
      <c r="F107" t="s" s="20">
        <v>3099</v>
      </c>
      <c r="G107" t="s" s="20">
        <v>3100</v>
      </c>
      <c r="H107" t="s" s="20">
        <v>3101</v>
      </c>
      <c r="I107" t="s" s="20">
        <v>3103</v>
      </c>
      <c r="J107" t="s" s="20">
        <v>3104</v>
      </c>
      <c r="K107" t="s" s="20">
        <v>3105</v>
      </c>
      <c r="L107" t="s" s="20">
        <v>3106</v>
      </c>
    </row>
    <row r="108">
      <c r="D108" t="s" s="29">
        <v>3107</v>
      </c>
      <c r="E108" t="s" s="4">
        <v>987</v>
      </c>
      <c r="F108" t="s" s="4">
        <v>988</v>
      </c>
      <c r="G108" t="s" s="4">
        <v>989</v>
      </c>
      <c r="H108" t="s" s="4">
        <v>999</v>
      </c>
      <c r="I108" t="s" s="4">
        <v>3434</v>
      </c>
      <c r="J108" t="s" s="4">
        <v>1009</v>
      </c>
      <c r="K108" t="s" s="4">
        <v>3435</v>
      </c>
      <c r="L108" t="s" s="4">
        <v>3436</v>
      </c>
      <c r="M108" t="s" s="14">
        <v>3378</v>
      </c>
    </row>
    <row r="109">
      <c r="D109" t="s" s="29">
        <v>3108</v>
      </c>
      <c r="E109" t="s" s="4">
        <v>980</v>
      </c>
      <c r="F109" t="s" s="4">
        <v>3437</v>
      </c>
      <c r="G109" t="s" s="4">
        <v>990</v>
      </c>
      <c r="H109" t="s" s="4">
        <v>1000</v>
      </c>
      <c r="I109" t="s" s="4">
        <v>3438</v>
      </c>
      <c r="J109" t="s" s="4">
        <v>1010</v>
      </c>
      <c r="K109" t="s" s="4">
        <v>3439</v>
      </c>
      <c r="L109" t="s" s="4">
        <v>3440</v>
      </c>
      <c r="M109" t="s" s="14">
        <v>3379</v>
      </c>
    </row>
    <row r="110">
      <c r="D110" t="s" s="29">
        <v>3109</v>
      </c>
      <c r="E110" t="s" s="4">
        <v>3441</v>
      </c>
      <c r="F110" t="s" s="4">
        <v>3442</v>
      </c>
      <c r="G110" t="s" s="4">
        <v>3443</v>
      </c>
      <c r="H110" t="s" s="4">
        <v>3444</v>
      </c>
      <c r="I110" t="s" s="4">
        <v>3445</v>
      </c>
      <c r="J110" t="s" s="4">
        <v>3446</v>
      </c>
      <c r="K110" t="s" s="4">
        <v>3447</v>
      </c>
      <c r="L110" t="s" s="4">
        <v>3448</v>
      </c>
      <c r="M110" t="s" s="14">
        <v>3607</v>
      </c>
    </row>
    <row r="111">
      <c r="D111" t="s" s="29">
        <v>3110</v>
      </c>
      <c r="E111" t="s" s="4">
        <v>981</v>
      </c>
      <c r="F111" t="s" s="4">
        <v>3449</v>
      </c>
      <c r="G111" t="s" s="4">
        <v>991</v>
      </c>
      <c r="H111" t="s" s="4">
        <v>1001</v>
      </c>
      <c r="I111" t="s" s="4">
        <v>3450</v>
      </c>
      <c r="J111" t="s" s="4">
        <v>1011</v>
      </c>
      <c r="K111" t="s" s="4">
        <v>3451</v>
      </c>
      <c r="L111" t="s" s="4">
        <v>3452</v>
      </c>
      <c r="M111" t="s" s="14">
        <v>3608</v>
      </c>
    </row>
    <row r="112">
      <c r="D112" t="s" s="29">
        <v>3111</v>
      </c>
      <c r="E112" t="s" s="4">
        <v>3453</v>
      </c>
      <c r="F112" t="s" s="4">
        <v>3454</v>
      </c>
      <c r="G112" t="s" s="4">
        <v>3455</v>
      </c>
      <c r="H112" t="s" s="4">
        <v>3456</v>
      </c>
      <c r="I112" t="s" s="4">
        <v>3457</v>
      </c>
      <c r="J112" t="s" s="4">
        <v>3458</v>
      </c>
      <c r="K112" t="s" s="4">
        <v>3459</v>
      </c>
      <c r="L112" t="s" s="4">
        <v>3460</v>
      </c>
      <c r="M112" t="s" s="14">
        <v>3609</v>
      </c>
    </row>
    <row r="113">
      <c r="D113" t="s" s="29">
        <v>3112</v>
      </c>
      <c r="E113" t="s" s="4">
        <v>982</v>
      </c>
      <c r="F113" t="s" s="4">
        <v>3461</v>
      </c>
      <c r="G113" t="s" s="4">
        <v>992</v>
      </c>
      <c r="H113" t="s" s="4">
        <v>1002</v>
      </c>
      <c r="I113" t="s" s="4">
        <v>3462</v>
      </c>
      <c r="J113" t="s" s="4">
        <v>1012</v>
      </c>
      <c r="K113" t="s" s="4">
        <v>3463</v>
      </c>
      <c r="L113" t="s" s="4">
        <v>3464</v>
      </c>
      <c r="M113" t="s" s="14">
        <v>3380</v>
      </c>
    </row>
    <row r="114">
      <c r="D114" t="s" s="29">
        <v>3113</v>
      </c>
      <c r="E114" t="s" s="4">
        <v>983</v>
      </c>
      <c r="F114" t="s" s="4">
        <v>3465</v>
      </c>
      <c r="G114" t="s" s="4">
        <v>993</v>
      </c>
      <c r="H114" t="s" s="4">
        <v>1003</v>
      </c>
      <c r="I114" t="s" s="4">
        <v>3466</v>
      </c>
      <c r="J114" t="s" s="4">
        <v>1013</v>
      </c>
      <c r="K114" t="s" s="4">
        <v>3467</v>
      </c>
      <c r="L114" t="s" s="4">
        <v>3468</v>
      </c>
      <c r="M114" t="s" s="14">
        <v>3381</v>
      </c>
    </row>
    <row r="115">
      <c r="D115" t="s" s="29">
        <v>3114</v>
      </c>
      <c r="E115" t="s" s="4">
        <v>3469</v>
      </c>
      <c r="F115" t="s" s="4">
        <v>3470</v>
      </c>
      <c r="G115" t="s" s="4">
        <v>3471</v>
      </c>
      <c r="H115" t="s" s="4">
        <v>3472</v>
      </c>
      <c r="I115" t="s" s="4">
        <v>3473</v>
      </c>
      <c r="J115" t="s" s="4">
        <v>3474</v>
      </c>
      <c r="K115" t="s" s="4">
        <v>3475</v>
      </c>
      <c r="L115" t="s" s="4">
        <v>3476</v>
      </c>
      <c r="M115" t="s" s="14">
        <v>3383</v>
      </c>
    </row>
    <row r="116">
      <c r="D116" t="s" s="29">
        <v>3115</v>
      </c>
      <c r="E116" t="s" s="4">
        <v>3477</v>
      </c>
      <c r="F116" t="s" s="4">
        <v>3478</v>
      </c>
      <c r="G116" t="s" s="4">
        <v>994</v>
      </c>
      <c r="H116" t="s" s="4">
        <v>1004</v>
      </c>
      <c r="I116" t="s" s="4">
        <v>3479</v>
      </c>
      <c r="J116" t="s" s="4">
        <v>1014</v>
      </c>
      <c r="K116" t="s" s="4">
        <v>3480</v>
      </c>
      <c r="L116" t="s" s="4">
        <v>3481</v>
      </c>
      <c r="M116" t="s" s="14">
        <v>3384</v>
      </c>
    </row>
    <row r="117">
      <c r="D117" t="s" s="29">
        <v>3116</v>
      </c>
      <c r="E117" t="s" s="4">
        <v>984</v>
      </c>
      <c r="F117" t="s" s="4">
        <v>3482</v>
      </c>
      <c r="G117" t="s" s="4">
        <v>995</v>
      </c>
      <c r="H117" t="s" s="4">
        <v>1005</v>
      </c>
      <c r="I117" t="s" s="4">
        <v>3483</v>
      </c>
      <c r="J117" t="s" s="4">
        <v>1015</v>
      </c>
      <c r="K117" t="s" s="4">
        <v>3484</v>
      </c>
      <c r="L117" t="s" s="4">
        <v>3485</v>
      </c>
      <c r="M117" t="s" s="14">
        <v>3610</v>
      </c>
    </row>
    <row r="118">
      <c r="D118" t="s" s="29">
        <v>3117</v>
      </c>
      <c r="E118" t="s" s="4">
        <v>3486</v>
      </c>
      <c r="F118" t="s" s="4">
        <v>3487</v>
      </c>
      <c r="G118" t="s" s="4">
        <v>3488</v>
      </c>
      <c r="H118" t="s" s="4">
        <v>3489</v>
      </c>
      <c r="I118" t="s" s="4">
        <v>3490</v>
      </c>
      <c r="J118" t="s" s="4">
        <v>3491</v>
      </c>
      <c r="K118" t="s" s="4">
        <v>3492</v>
      </c>
      <c r="L118" t="s" s="4">
        <v>3493</v>
      </c>
      <c r="M118" t="s" s="14">
        <v>3611</v>
      </c>
    </row>
    <row r="119">
      <c r="D119" t="s" s="29">
        <v>3118</v>
      </c>
      <c r="E119" t="s" s="4">
        <v>985</v>
      </c>
      <c r="F119" t="s" s="4">
        <v>3494</v>
      </c>
      <c r="G119" t="s" s="4">
        <v>996</v>
      </c>
      <c r="H119" t="s" s="4">
        <v>1006</v>
      </c>
      <c r="I119" t="s" s="4">
        <v>3495</v>
      </c>
      <c r="J119" t="s" s="4">
        <v>1016</v>
      </c>
      <c r="K119" t="s" s="4">
        <v>3496</v>
      </c>
      <c r="L119" t="s" s="4">
        <v>3497</v>
      </c>
      <c r="M119" t="s" s="14">
        <v>3612</v>
      </c>
    </row>
    <row r="120">
      <c r="D120" t="s" s="29">
        <v>3119</v>
      </c>
      <c r="E120" t="s" s="4">
        <v>986</v>
      </c>
      <c r="F120" t="s" s="4">
        <v>3498</v>
      </c>
      <c r="G120" t="s" s="4">
        <v>997</v>
      </c>
      <c r="H120" t="s" s="4">
        <v>1007</v>
      </c>
      <c r="I120" t="s" s="4">
        <v>3499</v>
      </c>
      <c r="J120" t="s" s="4">
        <v>1017</v>
      </c>
      <c r="K120" t="s" s="4">
        <v>3500</v>
      </c>
      <c r="L120" t="s" s="4">
        <v>3501</v>
      </c>
      <c r="M120" t="s" s="14">
        <v>3613</v>
      </c>
    </row>
    <row r="121">
      <c r="D121" t="s" s="29">
        <v>3120</v>
      </c>
      <c r="E121" t="s" s="4">
        <v>3502</v>
      </c>
      <c r="F121" t="s" s="4">
        <v>3503</v>
      </c>
      <c r="G121" t="s" s="4">
        <v>998</v>
      </c>
      <c r="H121" t="s" s="4">
        <v>1008</v>
      </c>
      <c r="I121" t="s" s="4">
        <v>3504</v>
      </c>
      <c r="J121" t="s" s="4">
        <v>1018</v>
      </c>
      <c r="K121" t="s" s="4">
        <v>3505</v>
      </c>
      <c r="L121" t="s" s="4">
        <v>3506</v>
      </c>
      <c r="M121" t="s" s="14">
        <v>3614</v>
      </c>
    </row>
    <row r="122">
      <c r="D122" t="s" s="29">
        <v>3121</v>
      </c>
      <c r="E122" t="s" s="4">
        <v>3507</v>
      </c>
      <c r="F122" t="s" s="4">
        <v>3508</v>
      </c>
      <c r="G122" t="s" s="4">
        <v>3509</v>
      </c>
      <c r="H122" t="s" s="4">
        <v>3510</v>
      </c>
      <c r="I122" t="s" s="4">
        <v>3511</v>
      </c>
      <c r="J122" t="s" s="4">
        <v>3512</v>
      </c>
      <c r="K122" t="s" s="4">
        <v>3513</v>
      </c>
      <c r="L122" t="s" s="4">
        <v>3514</v>
      </c>
      <c r="M122" t="s" s="14">
        <v>3615</v>
      </c>
    </row>
    <row r="123">
      <c r="D123" t="s" s="29">
        <v>3122</v>
      </c>
      <c r="E123" t="s" s="4">
        <v>3515</v>
      </c>
      <c r="F123" t="s" s="4">
        <v>3516</v>
      </c>
      <c r="G123" t="s" s="4">
        <v>3517</v>
      </c>
      <c r="H123" t="s" s="4">
        <v>3518</v>
      </c>
      <c r="I123" t="s" s="4">
        <v>3519</v>
      </c>
      <c r="J123" t="s" s="4">
        <v>3520</v>
      </c>
      <c r="K123" t="s" s="4">
        <v>3521</v>
      </c>
      <c r="L123" t="s" s="4">
        <v>3522</v>
      </c>
      <c r="M123" t="s" s="14">
        <v>3616</v>
      </c>
    </row>
    <row r="124">
      <c r="D124" t="s" s="29">
        <v>3123</v>
      </c>
      <c r="E124" t="s" s="4">
        <v>3523</v>
      </c>
      <c r="F124" t="s" s="4">
        <v>3524</v>
      </c>
      <c r="G124" t="s" s="4">
        <v>3525</v>
      </c>
      <c r="H124" t="s" s="4">
        <v>3526</v>
      </c>
      <c r="I124" t="s" s="4">
        <v>3527</v>
      </c>
      <c r="J124" t="s" s="4">
        <v>3528</v>
      </c>
      <c r="K124" t="s" s="4">
        <v>3529</v>
      </c>
      <c r="L124" t="s" s="4">
        <v>3530</v>
      </c>
      <c r="M124" t="s" s="14">
        <v>3617</v>
      </c>
    </row>
    <row r="125">
      <c r="D125" t="s" s="29">
        <v>3124</v>
      </c>
      <c r="E125" t="s" s="4">
        <v>3531</v>
      </c>
      <c r="F125" t="s" s="4">
        <v>3532</v>
      </c>
      <c r="G125" t="s" s="4">
        <v>3533</v>
      </c>
      <c r="H125" t="s" s="4">
        <v>3534</v>
      </c>
      <c r="I125" t="s" s="4">
        <v>3535</v>
      </c>
      <c r="J125" t="s" s="4">
        <v>3536</v>
      </c>
      <c r="K125" t="s" s="4">
        <v>3537</v>
      </c>
      <c r="L125" t="s" s="4">
        <v>3538</v>
      </c>
      <c r="M125" t="s" s="14">
        <v>3394</v>
      </c>
    </row>
    <row r="126">
      <c r="D126" t="s" s="29">
        <v>3125</v>
      </c>
      <c r="E126" t="s" s="4">
        <v>3539</v>
      </c>
      <c r="F126" t="s" s="4">
        <v>3540</v>
      </c>
      <c r="G126" t="s" s="4">
        <v>3541</v>
      </c>
      <c r="H126" t="s" s="4">
        <v>3542</v>
      </c>
      <c r="I126" t="s" s="4">
        <v>3543</v>
      </c>
      <c r="J126" t="s" s="4">
        <v>3544</v>
      </c>
      <c r="K126" t="s" s="4">
        <v>3545</v>
      </c>
      <c r="L126" t="s" s="4">
        <v>3546</v>
      </c>
      <c r="M126" t="s" s="14">
        <v>3395</v>
      </c>
    </row>
    <row r="127">
      <c r="D127" t="s" s="29">
        <v>3126</v>
      </c>
      <c r="E127" t="s" s="4">
        <v>3547</v>
      </c>
      <c r="F127" t="s" s="4">
        <v>3548</v>
      </c>
      <c r="G127" t="s" s="4">
        <v>3549</v>
      </c>
      <c r="H127" t="s" s="4">
        <v>3550</v>
      </c>
      <c r="I127" t="s" s="4">
        <v>3551</v>
      </c>
      <c r="J127" t="s" s="4">
        <v>3552</v>
      </c>
      <c r="K127" t="s" s="4">
        <v>3553</v>
      </c>
      <c r="L127" t="s" s="4">
        <v>3554</v>
      </c>
      <c r="M127" t="s" s="14">
        <v>3396</v>
      </c>
    </row>
    <row r="128">
      <c r="D128" t="s" s="29">
        <v>3430</v>
      </c>
      <c r="E128" t="s" s="4">
        <v>3555</v>
      </c>
      <c r="F128" t="s" s="4">
        <v>3556</v>
      </c>
      <c r="G128" t="s" s="4">
        <v>3557</v>
      </c>
      <c r="H128" t="s" s="4">
        <v>3558</v>
      </c>
      <c r="I128" t="s" s="4">
        <v>3559</v>
      </c>
      <c r="J128" t="s" s="4">
        <v>3560</v>
      </c>
      <c r="K128" t="s" s="4">
        <v>3561</v>
      </c>
      <c r="L128" t="s" s="4">
        <v>3562</v>
      </c>
      <c r="M128" t="s" s="14">
        <v>3398</v>
      </c>
      <c r="N128" t="s" s="14">
        <v>2336</v>
      </c>
    </row>
    <row r="129">
      <c r="D129" t="s" s="29">
        <v>3128</v>
      </c>
      <c r="E129" t="s" s="4">
        <v>3563</v>
      </c>
      <c r="F129" t="s" s="4">
        <v>3564</v>
      </c>
      <c r="G129" s="8"/>
      <c r="H129" s="8"/>
      <c r="I129" s="8"/>
      <c r="J129" s="8"/>
      <c r="K129" s="8"/>
      <c r="L129" s="8"/>
      <c r="M129" t="s" s="14">
        <v>3399</v>
      </c>
    </row>
    <row r="130">
      <c r="D130" t="s" s="29">
        <v>3129</v>
      </c>
      <c r="E130" t="s" s="4">
        <v>3565</v>
      </c>
      <c r="F130" t="s" s="4">
        <v>3566</v>
      </c>
      <c r="G130" s="8"/>
      <c r="H130" s="8"/>
      <c r="I130" s="8"/>
      <c r="J130" s="8"/>
      <c r="K130" s="8"/>
      <c r="L130" s="8"/>
      <c r="M130" t="s" s="14">
        <v>3400</v>
      </c>
    </row>
    <row r="131">
      <c r="D131" t="s" s="29">
        <v>3130</v>
      </c>
      <c r="E131" t="s" s="4">
        <v>3567</v>
      </c>
      <c r="F131" t="s" s="4">
        <v>3568</v>
      </c>
      <c r="G131" s="8"/>
      <c r="H131" s="8"/>
      <c r="I131" s="8"/>
      <c r="J131" s="8"/>
      <c r="K131" s="8"/>
      <c r="L131" s="8"/>
      <c r="M131" t="s" s="14">
        <v>3401</v>
      </c>
    </row>
    <row r="132">
      <c r="D132" t="s" s="29">
        <v>3131</v>
      </c>
      <c r="E132" t="s" s="4">
        <v>3569</v>
      </c>
      <c r="F132" t="s" s="4">
        <v>3570</v>
      </c>
      <c r="G132" s="8"/>
      <c r="H132" s="8"/>
      <c r="I132" s="8"/>
      <c r="J132" s="8"/>
      <c r="K132" s="8"/>
      <c r="L132" s="8"/>
      <c r="M132" t="s" s="14">
        <v>3402</v>
      </c>
    </row>
    <row r="133">
      <c r="D133" t="s" s="29">
        <v>3132</v>
      </c>
      <c r="E133" t="s" s="4">
        <v>3571</v>
      </c>
      <c r="F133" t="s" s="4">
        <v>3572</v>
      </c>
      <c r="G133" s="8"/>
      <c r="H133" s="8"/>
      <c r="I133" s="8"/>
      <c r="J133" s="8"/>
      <c r="K133" s="8"/>
      <c r="L133" s="8"/>
      <c r="M133" t="s" s="14">
        <v>3403</v>
      </c>
    </row>
    <row r="134">
      <c r="D134" t="s" s="29">
        <v>3133</v>
      </c>
      <c r="E134" t="s" s="4">
        <v>3573</v>
      </c>
      <c r="F134" t="s" s="4">
        <v>3574</v>
      </c>
      <c r="G134" s="8"/>
      <c r="H134" s="8"/>
      <c r="I134" s="8"/>
      <c r="J134" s="8"/>
      <c r="K134" s="8"/>
      <c r="L134" s="8"/>
      <c r="M134" t="s" s="14">
        <v>3404</v>
      </c>
    </row>
    <row r="135">
      <c r="D135" t="s" s="29">
        <v>3134</v>
      </c>
      <c r="E135" t="s" s="4">
        <v>3575</v>
      </c>
      <c r="F135" t="s" s="4">
        <v>3576</v>
      </c>
      <c r="G135" s="8"/>
      <c r="H135" s="8"/>
      <c r="I135" s="8"/>
      <c r="J135" s="8"/>
      <c r="K135" s="8"/>
      <c r="L135" s="8"/>
      <c r="M135" t="s" s="14">
        <v>3405</v>
      </c>
    </row>
    <row r="136">
      <c r="D136" t="s" s="29">
        <v>3135</v>
      </c>
      <c r="E136" t="s" s="4">
        <v>3577</v>
      </c>
      <c r="F136" t="s" s="4">
        <v>3578</v>
      </c>
      <c r="G136" s="8"/>
      <c r="H136" s="8"/>
      <c r="I136" s="8"/>
      <c r="J136" s="8"/>
      <c r="K136" s="8"/>
      <c r="L136" s="8"/>
      <c r="M136" t="s" s="14">
        <v>3406</v>
      </c>
    </row>
    <row r="137">
      <c r="D137" t="s" s="29">
        <v>3136</v>
      </c>
      <c r="E137" t="s" s="4">
        <v>3579</v>
      </c>
      <c r="F137" t="s" s="4">
        <v>3580</v>
      </c>
      <c r="G137" s="8"/>
      <c r="H137" s="8"/>
      <c r="I137" s="8"/>
      <c r="J137" s="8"/>
      <c r="K137" s="8"/>
      <c r="L137" s="8"/>
      <c r="M137" t="s" s="14">
        <v>3407</v>
      </c>
    </row>
    <row r="138">
      <c r="D138" t="s" s="29">
        <v>3137</v>
      </c>
      <c r="E138" t="s" s="4">
        <v>3581</v>
      </c>
      <c r="F138" t="s" s="4">
        <v>3582</v>
      </c>
      <c r="G138" s="8"/>
      <c r="H138" s="8"/>
      <c r="I138" s="8"/>
      <c r="J138" s="8"/>
      <c r="K138" s="8"/>
      <c r="L138" s="8"/>
      <c r="M138" t="s" s="14">
        <v>3408</v>
      </c>
    </row>
    <row r="139">
      <c r="D139" t="s" s="29">
        <v>3138</v>
      </c>
      <c r="E139" t="s" s="4">
        <v>3583</v>
      </c>
      <c r="F139" t="s" s="4">
        <v>3584</v>
      </c>
      <c r="G139" s="8"/>
      <c r="H139" s="8"/>
      <c r="I139" s="8"/>
      <c r="J139" s="8"/>
      <c r="K139" s="8"/>
      <c r="L139" s="8"/>
      <c r="M139" t="s" s="14">
        <v>3409</v>
      </c>
    </row>
    <row r="140">
      <c r="D140" t="s" s="29">
        <v>3139</v>
      </c>
      <c r="E140" t="s" s="4">
        <v>3585</v>
      </c>
      <c r="F140" t="s" s="4">
        <v>3586</v>
      </c>
      <c r="G140" s="8"/>
      <c r="H140" s="8"/>
      <c r="I140" s="8"/>
      <c r="J140" s="8"/>
      <c r="K140" s="8"/>
      <c r="L140" s="8"/>
      <c r="M140" t="s" s="14">
        <v>3410</v>
      </c>
    </row>
    <row r="141">
      <c r="D141" t="s" s="29">
        <v>3140</v>
      </c>
      <c r="E141" t="s" s="4">
        <v>3587</v>
      </c>
      <c r="F141" t="s" s="4">
        <v>3588</v>
      </c>
      <c r="G141" s="8"/>
      <c r="H141" s="8"/>
      <c r="I141" s="8"/>
      <c r="J141" s="8"/>
      <c r="K141" s="8"/>
      <c r="L141" s="8"/>
      <c r="M141" t="s" s="14">
        <v>3411</v>
      </c>
    </row>
    <row r="142">
      <c r="D142" t="s" s="29">
        <v>3141</v>
      </c>
      <c r="E142" t="s" s="4">
        <v>3589</v>
      </c>
      <c r="F142" t="s" s="4">
        <v>3590</v>
      </c>
      <c r="G142" s="8"/>
      <c r="H142" s="8"/>
      <c r="I142" s="8"/>
      <c r="J142" s="8"/>
      <c r="K142" s="8"/>
      <c r="L142" s="8"/>
      <c r="M142" t="s" s="14">
        <v>3412</v>
      </c>
    </row>
    <row r="143">
      <c r="D143" t="s" s="29">
        <v>3431</v>
      </c>
      <c r="E143" t="s" s="4">
        <v>3591</v>
      </c>
      <c r="F143" t="s" s="4">
        <v>3592</v>
      </c>
      <c r="G143" s="8"/>
      <c r="H143" s="8"/>
      <c r="I143" t="s" s="4">
        <v>3593</v>
      </c>
      <c r="J143" t="s" s="4">
        <v>3594</v>
      </c>
      <c r="K143" t="s" s="4">
        <v>3595</v>
      </c>
      <c r="L143" t="s" s="4">
        <v>3596</v>
      </c>
      <c r="M143" t="s" s="14">
        <v>3413</v>
      </c>
      <c r="N143" t="s" s="14">
        <v>2336</v>
      </c>
    </row>
    <row r="144">
      <c r="D144" t="s" s="29">
        <v>3432</v>
      </c>
      <c r="E144" t="s" s="4">
        <v>3597</v>
      </c>
      <c r="F144" t="s" s="4">
        <v>3598</v>
      </c>
      <c r="G144" s="8"/>
      <c r="H144" s="8"/>
      <c r="I144" t="s" s="4">
        <v>3599</v>
      </c>
      <c r="J144" t="s" s="4">
        <v>3600</v>
      </c>
      <c r="K144" t="s" s="4">
        <v>3601</v>
      </c>
      <c r="L144" t="s" s="4">
        <v>3602</v>
      </c>
      <c r="M144" t="s" s="14">
        <v>3414</v>
      </c>
      <c r="N144" t="s" s="14">
        <v>2336</v>
      </c>
    </row>
    <row r="145">
      <c r="D145" t="s" s="29">
        <v>3144</v>
      </c>
      <c r="E145" s="8"/>
      <c r="F145" s="8"/>
      <c r="G145" s="8"/>
      <c r="H145" s="8"/>
      <c r="I145" t="s" s="4">
        <v>3603</v>
      </c>
      <c r="J145" s="8"/>
      <c r="K145" s="8"/>
      <c r="L145" t="s" s="4">
        <v>3604</v>
      </c>
      <c r="M145" t="s" s="14">
        <v>3414</v>
      </c>
      <c r="N145" t="s" s="14">
        <v>2333</v>
      </c>
    </row>
    <row r="146">
      <c r="D146" t="s" s="29">
        <v>3433</v>
      </c>
      <c r="E146" s="8"/>
      <c r="F146" s="8"/>
      <c r="G146" s="8"/>
      <c r="H146" s="8"/>
      <c r="I146" t="s" s="4">
        <v>3605</v>
      </c>
      <c r="J146" s="8"/>
      <c r="K146" s="8"/>
      <c r="L146" t="s" s="4">
        <v>3606</v>
      </c>
      <c r="M146" t="s" s="14">
        <v>3414</v>
      </c>
    </row>
    <row r="147">
      <c r="E147" t="s" s="18">
        <v>3018</v>
      </c>
      <c r="F147" t="s" s="18">
        <v>3417</v>
      </c>
      <c r="G147" t="s" s="18">
        <v>3418</v>
      </c>
      <c r="H147" t="s" s="18">
        <v>3421</v>
      </c>
      <c r="I147" t="s" s="18">
        <v>2365</v>
      </c>
      <c r="J147" t="s" s="18">
        <v>3425</v>
      </c>
      <c r="K147" t="s" s="18">
        <v>3427</v>
      </c>
      <c r="L147" t="s" s="18">
        <v>2888</v>
      </c>
    </row>
    <row r="148">
      <c r="I148" t="s" s="14">
        <v>2338</v>
      </c>
      <c r="J148" t="s" s="14">
        <v>2338</v>
      </c>
      <c r="K148" t="s" s="14">
        <v>2338</v>
      </c>
      <c r="L148" t="s" s="14">
        <v>2338</v>
      </c>
    </row>
    <row r="149">
      <c r="E149" t="s" s="14">
        <v>3415</v>
      </c>
      <c r="G149" t="s" s="14">
        <v>3419</v>
      </c>
    </row>
    <row r="150">
      <c r="E150" t="s" s="14">
        <v>3416</v>
      </c>
    </row>
    <row r="151">
      <c r="E151" t="s" s="19">
        <v>360</v>
      </c>
      <c r="F151" t="s" s="19">
        <v>360</v>
      </c>
      <c r="G151" t="s" s="19">
        <v>360</v>
      </c>
      <c r="H151" t="s" s="19">
        <v>624</v>
      </c>
      <c r="I151" t="s" s="19">
        <v>360</v>
      </c>
      <c r="J151" t="s" s="19">
        <v>360</v>
      </c>
      <c r="K151" t="s" s="19">
        <v>360</v>
      </c>
      <c r="L151" t="s" s="19">
        <v>360</v>
      </c>
    </row>
    <row r="152">
      <c r="E152" t="s" s="19">
        <v>2326</v>
      </c>
      <c r="F152" t="s" s="19">
        <v>2326</v>
      </c>
      <c r="G152" t="s" s="19">
        <v>2326</v>
      </c>
      <c r="H152" t="s" s="19">
        <v>2326</v>
      </c>
      <c r="I152" t="s" s="19">
        <v>2326</v>
      </c>
      <c r="J152" t="s" s="19">
        <v>2326</v>
      </c>
      <c r="K152" t="s" s="19">
        <v>2326</v>
      </c>
      <c r="L152" t="s" s="19">
        <v>2326</v>
      </c>
    </row>
    <row r="153">
      <c r="E153" t="s" s="19">
        <v>3021</v>
      </c>
      <c r="F153" t="s" s="19">
        <v>2586</v>
      </c>
      <c r="G153" t="s" s="19">
        <v>3420</v>
      </c>
      <c r="I153" t="s" s="19">
        <v>1894</v>
      </c>
      <c r="J153" t="s" s="19">
        <v>1894</v>
      </c>
      <c r="K153" t="s" s="19">
        <v>1894</v>
      </c>
      <c r="L153" t="s" s="19">
        <v>1894</v>
      </c>
    </row>
    <row r="154">
      <c r="J154" t="s" s="19">
        <v>3426</v>
      </c>
      <c r="K154" t="s" s="19">
        <v>3428</v>
      </c>
      <c r="L154" t="s" s="19">
        <v>2889</v>
      </c>
    </row>
    <row r="155">
      <c r="H155" t="s" s="19">
        <v>3422</v>
      </c>
    </row>
    <row r="156">
      <c r="B156" t="s" s="11">
        <v>162</v>
      </c>
    </row>
    <row r="157">
      <c r="B157" t="s" s="11">
        <v>3082</v>
      </c>
    </row>
    <row r="158">
      <c r="B158" t="s" s="11">
        <v>489</v>
      </c>
    </row>
    <row r="159">
      <c r="B159" t="s" s="11">
        <v>1973</v>
      </c>
    </row>
    <row r="160">
      <c r="B160" t="s" s="11">
        <v>2407</v>
      </c>
    </row>
    <row r="161">
      <c r="B161" t="s" s="26">
        <v>2339</v>
      </c>
    </row>
    <row r="162">
      <c r="B162" t="s" s="11">
        <v>2327</v>
      </c>
    </row>
    <row r="163">
      <c r="B163" t="s" s="12">
        <v>5286</v>
      </c>
    </row>
    <row r="165">
      <c r="E165" t="s" s="20">
        <v>3098</v>
      </c>
      <c r="F165" t="s" s="20">
        <v>3099</v>
      </c>
      <c r="G165" t="s" s="20">
        <v>3100</v>
      </c>
      <c r="H165" t="s" s="20">
        <v>3101</v>
      </c>
      <c r="I165" t="s" s="20">
        <v>3102</v>
      </c>
      <c r="J165" t="s" s="20">
        <v>3103</v>
      </c>
      <c r="K165" t="s" s="20">
        <v>3104</v>
      </c>
      <c r="L165" t="s" s="20">
        <v>3105</v>
      </c>
      <c r="M165" t="s" s="20">
        <v>3106</v>
      </c>
    </row>
    <row r="166">
      <c r="D166" t="s" s="29">
        <v>3107</v>
      </c>
      <c r="E166" t="s" s="4">
        <v>770</v>
      </c>
      <c r="F166" t="s" s="4">
        <v>783</v>
      </c>
      <c r="G166" t="s" s="4">
        <v>796</v>
      </c>
      <c r="H166" t="s" s="4">
        <v>809</v>
      </c>
      <c r="I166" t="s" s="4">
        <v>3623</v>
      </c>
      <c r="J166" t="s" s="4">
        <v>3624</v>
      </c>
      <c r="K166" t="s" s="4">
        <v>3625</v>
      </c>
      <c r="L166" t="s" s="4">
        <v>3626</v>
      </c>
      <c r="M166" t="s" s="4">
        <v>3627</v>
      </c>
      <c r="N166" t="s" s="14">
        <v>3378</v>
      </c>
    </row>
    <row r="167">
      <c r="D167" t="s" s="29">
        <v>3108</v>
      </c>
      <c r="E167" t="s" s="4">
        <v>771</v>
      </c>
      <c r="F167" t="s" s="4">
        <v>784</v>
      </c>
      <c r="G167" t="s" s="4">
        <v>797</v>
      </c>
      <c r="H167" t="s" s="4">
        <v>810</v>
      </c>
      <c r="I167" t="s" s="4">
        <v>3628</v>
      </c>
      <c r="J167" t="s" s="4">
        <v>3629</v>
      </c>
      <c r="K167" t="s" s="4">
        <v>3630</v>
      </c>
      <c r="L167" t="s" s="4">
        <v>3631</v>
      </c>
      <c r="M167" t="s" s="4">
        <v>3632</v>
      </c>
      <c r="N167" t="s" s="14">
        <v>3379</v>
      </c>
    </row>
    <row r="168">
      <c r="D168" t="s" s="29">
        <v>3109</v>
      </c>
      <c r="E168" t="s" s="4">
        <v>772</v>
      </c>
      <c r="F168" t="s" s="4">
        <v>785</v>
      </c>
      <c r="G168" t="s" s="4">
        <v>798</v>
      </c>
      <c r="H168" t="s" s="4">
        <v>811</v>
      </c>
      <c r="I168" t="s" s="4">
        <v>3633</v>
      </c>
      <c r="J168" t="s" s="4">
        <v>3634</v>
      </c>
      <c r="K168" t="s" s="4">
        <v>3635</v>
      </c>
      <c r="L168" t="s" s="4">
        <v>3636</v>
      </c>
      <c r="M168" t="s" s="4">
        <v>3637</v>
      </c>
      <c r="N168" t="s" s="14">
        <v>3607</v>
      </c>
    </row>
    <row r="169">
      <c r="D169" t="s" s="29">
        <v>3110</v>
      </c>
      <c r="E169" t="s" s="4">
        <v>773</v>
      </c>
      <c r="F169" t="s" s="4">
        <v>786</v>
      </c>
      <c r="G169" t="s" s="4">
        <v>799</v>
      </c>
      <c r="H169" t="s" s="4">
        <v>812</v>
      </c>
      <c r="I169" t="s" s="4">
        <v>3638</v>
      </c>
      <c r="J169" t="s" s="4">
        <v>3639</v>
      </c>
      <c r="K169" t="s" s="4">
        <v>3640</v>
      </c>
      <c r="L169" t="s" s="4">
        <v>3641</v>
      </c>
      <c r="M169" t="s" s="4">
        <v>3642</v>
      </c>
      <c r="N169" t="s" s="14">
        <v>3380</v>
      </c>
    </row>
    <row r="170">
      <c r="D170" t="s" s="29">
        <v>3111</v>
      </c>
      <c r="E170" t="s" s="4">
        <v>774</v>
      </c>
      <c r="F170" t="s" s="4">
        <v>787</v>
      </c>
      <c r="G170" t="s" s="4">
        <v>800</v>
      </c>
      <c r="H170" t="s" s="4">
        <v>813</v>
      </c>
      <c r="I170" t="s" s="4">
        <v>3643</v>
      </c>
      <c r="J170" t="s" s="4">
        <v>3644</v>
      </c>
      <c r="K170" t="s" s="4">
        <v>3645</v>
      </c>
      <c r="L170" t="s" s="4">
        <v>3646</v>
      </c>
      <c r="M170" t="s" s="4">
        <v>3647</v>
      </c>
      <c r="N170" t="s" s="14">
        <v>3381</v>
      </c>
    </row>
    <row r="171">
      <c r="D171" t="s" s="29">
        <v>3112</v>
      </c>
      <c r="E171" t="s" s="4">
        <v>775</v>
      </c>
      <c r="F171" t="s" s="4">
        <v>788</v>
      </c>
      <c r="G171" t="s" s="4">
        <v>801</v>
      </c>
      <c r="H171" t="s" s="4">
        <v>814</v>
      </c>
      <c r="I171" t="s" s="4">
        <v>3648</v>
      </c>
      <c r="J171" t="s" s="4">
        <v>3649</v>
      </c>
      <c r="K171" t="s" s="4">
        <v>3650</v>
      </c>
      <c r="L171" t="s" s="4">
        <v>3651</v>
      </c>
      <c r="M171" t="s" s="4">
        <v>3652</v>
      </c>
      <c r="N171" t="s" s="14">
        <v>3749</v>
      </c>
    </row>
    <row r="172">
      <c r="D172" t="s" s="29">
        <v>3113</v>
      </c>
      <c r="E172" t="s" s="4">
        <v>776</v>
      </c>
      <c r="F172" t="s" s="4">
        <v>789</v>
      </c>
      <c r="G172" t="s" s="4">
        <v>802</v>
      </c>
      <c r="H172" t="s" s="4">
        <v>815</v>
      </c>
      <c r="I172" t="s" s="4">
        <v>3653</v>
      </c>
      <c r="J172" t="s" s="4">
        <v>3654</v>
      </c>
      <c r="K172" t="s" s="4">
        <v>3655</v>
      </c>
      <c r="L172" t="s" s="4">
        <v>3656</v>
      </c>
      <c r="M172" t="s" s="4">
        <v>3657</v>
      </c>
      <c r="N172" t="s" s="14">
        <v>3384</v>
      </c>
    </row>
    <row r="173">
      <c r="D173" t="s" s="29">
        <v>3114</v>
      </c>
      <c r="E173" t="s" s="4">
        <v>3658</v>
      </c>
      <c r="F173" t="s" s="4">
        <v>3659</v>
      </c>
      <c r="G173" t="s" s="4">
        <v>3660</v>
      </c>
      <c r="H173" t="s" s="4">
        <v>3661</v>
      </c>
      <c r="I173" t="s" s="4">
        <v>3662</v>
      </c>
      <c r="J173" t="s" s="4">
        <v>3663</v>
      </c>
      <c r="K173" t="s" s="4">
        <v>3664</v>
      </c>
      <c r="L173" t="s" s="4">
        <v>3665</v>
      </c>
      <c r="M173" t="s" s="4">
        <v>3666</v>
      </c>
      <c r="N173" t="s" s="14">
        <v>3611</v>
      </c>
    </row>
    <row r="174">
      <c r="D174" t="s" s="29">
        <v>3115</v>
      </c>
      <c r="E174" t="s" s="4">
        <v>777</v>
      </c>
      <c r="F174" t="s" s="4">
        <v>790</v>
      </c>
      <c r="G174" t="s" s="4">
        <v>803</v>
      </c>
      <c r="H174" t="s" s="4">
        <v>816</v>
      </c>
      <c r="I174" t="s" s="4">
        <v>3667</v>
      </c>
      <c r="J174" t="s" s="4">
        <v>3668</v>
      </c>
      <c r="K174" t="s" s="4">
        <v>3669</v>
      </c>
      <c r="L174" t="s" s="4">
        <v>3670</v>
      </c>
      <c r="M174" t="s" s="4">
        <v>3671</v>
      </c>
      <c r="N174" t="s" s="14">
        <v>3612</v>
      </c>
    </row>
    <row r="175">
      <c r="D175" t="s" s="29">
        <v>3116</v>
      </c>
      <c r="E175" t="s" s="4">
        <v>778</v>
      </c>
      <c r="F175" t="s" s="4">
        <v>791</v>
      </c>
      <c r="G175" t="s" s="4">
        <v>804</v>
      </c>
      <c r="H175" t="s" s="4">
        <v>817</v>
      </c>
      <c r="I175" t="s" s="4">
        <v>3672</v>
      </c>
      <c r="J175" t="s" s="4">
        <v>3673</v>
      </c>
      <c r="K175" t="s" s="4">
        <v>3674</v>
      </c>
      <c r="L175" t="s" s="4">
        <v>3675</v>
      </c>
      <c r="M175" t="s" s="4">
        <v>3676</v>
      </c>
      <c r="N175" t="s" s="14">
        <v>3390</v>
      </c>
    </row>
    <row r="176">
      <c r="D176" t="s" s="29">
        <v>3117</v>
      </c>
      <c r="E176" t="s" s="4">
        <v>779</v>
      </c>
      <c r="F176" t="s" s="4">
        <v>792</v>
      </c>
      <c r="G176" t="s" s="4">
        <v>805</v>
      </c>
      <c r="H176" t="s" s="4">
        <v>818</v>
      </c>
      <c r="I176" t="s" s="4">
        <v>3677</v>
      </c>
      <c r="J176" t="s" s="4">
        <v>3678</v>
      </c>
      <c r="K176" t="s" s="4">
        <v>3679</v>
      </c>
      <c r="L176" t="s" s="4">
        <v>3680</v>
      </c>
      <c r="M176" t="s" s="4">
        <v>3681</v>
      </c>
      <c r="N176" t="s" s="14">
        <v>3615</v>
      </c>
    </row>
    <row r="177">
      <c r="D177" t="s" s="29">
        <v>3118</v>
      </c>
      <c r="E177" t="s" s="4">
        <v>780</v>
      </c>
      <c r="F177" t="s" s="4">
        <v>793</v>
      </c>
      <c r="G177" t="s" s="4">
        <v>806</v>
      </c>
      <c r="H177" t="s" s="4">
        <v>819</v>
      </c>
      <c r="I177" t="s" s="4">
        <v>3682</v>
      </c>
      <c r="J177" t="s" s="4">
        <v>3683</v>
      </c>
      <c r="K177" t="s" s="4">
        <v>3684</v>
      </c>
      <c r="L177" t="s" s="4">
        <v>3685</v>
      </c>
      <c r="M177" t="s" s="4">
        <v>3686</v>
      </c>
      <c r="N177" t="s" s="14">
        <v>3616</v>
      </c>
    </row>
    <row r="178">
      <c r="D178" t="s" s="29">
        <v>3119</v>
      </c>
      <c r="E178" t="s" s="4">
        <v>781</v>
      </c>
      <c r="F178" t="s" s="4">
        <v>794</v>
      </c>
      <c r="G178" t="s" s="4">
        <v>807</v>
      </c>
      <c r="H178" t="s" s="4">
        <v>820</v>
      </c>
      <c r="I178" t="s" s="4">
        <v>3687</v>
      </c>
      <c r="J178" t="s" s="4">
        <v>3688</v>
      </c>
      <c r="K178" t="s" s="4">
        <v>3689</v>
      </c>
      <c r="L178" t="s" s="4">
        <v>3690</v>
      </c>
      <c r="M178" t="s" s="4">
        <v>3691</v>
      </c>
      <c r="N178" t="s" s="14">
        <v>3617</v>
      </c>
    </row>
    <row r="179">
      <c r="D179" t="s" s="29">
        <v>3120</v>
      </c>
      <c r="E179" t="s" s="4">
        <v>782</v>
      </c>
      <c r="F179" t="s" s="4">
        <v>795</v>
      </c>
      <c r="G179" t="s" s="4">
        <v>808</v>
      </c>
      <c r="H179" t="s" s="4">
        <v>821</v>
      </c>
      <c r="I179" t="s" s="4">
        <v>3692</v>
      </c>
      <c r="J179" t="s" s="4">
        <v>3693</v>
      </c>
      <c r="K179" t="s" s="4">
        <v>3694</v>
      </c>
      <c r="L179" t="s" s="4">
        <v>3695</v>
      </c>
      <c r="M179" t="s" s="4">
        <v>3696</v>
      </c>
      <c r="N179" t="s" s="14">
        <v>3393</v>
      </c>
    </row>
    <row r="180">
      <c r="D180" t="s" s="29">
        <v>3619</v>
      </c>
      <c r="E180" t="s" s="4">
        <v>3697</v>
      </c>
      <c r="F180" t="s" s="4">
        <v>3698</v>
      </c>
      <c r="G180" t="s" s="4">
        <v>3699</v>
      </c>
      <c r="H180" t="s" s="4">
        <v>3700</v>
      </c>
      <c r="I180" s="8"/>
      <c r="J180" t="s" s="4">
        <v>3701</v>
      </c>
      <c r="K180" t="s" s="4">
        <v>3702</v>
      </c>
      <c r="L180" t="s" s="4">
        <v>3703</v>
      </c>
      <c r="M180" t="s" s="4">
        <v>3704</v>
      </c>
      <c r="N180" t="s" s="14">
        <v>3398</v>
      </c>
      <c r="O180" t="s" s="14">
        <v>2336</v>
      </c>
    </row>
    <row r="181">
      <c r="D181" t="s" s="29">
        <v>3128</v>
      </c>
      <c r="E181" t="s" s="4">
        <v>3705</v>
      </c>
      <c r="F181" t="s" s="4">
        <v>3706</v>
      </c>
      <c r="G181" s="8"/>
      <c r="H181" s="8"/>
      <c r="I181" s="8"/>
      <c r="J181" s="8"/>
      <c r="K181" s="8"/>
      <c r="L181" s="8"/>
      <c r="M181" s="8"/>
      <c r="N181" t="s" s="14">
        <v>3399</v>
      </c>
    </row>
    <row r="182">
      <c r="D182" t="s" s="29">
        <v>3129</v>
      </c>
      <c r="E182" t="s" s="4">
        <v>3707</v>
      </c>
      <c r="F182" t="s" s="4">
        <v>3708</v>
      </c>
      <c r="G182" s="8"/>
      <c r="H182" s="8"/>
      <c r="I182" s="8"/>
      <c r="J182" s="8"/>
      <c r="K182" s="8"/>
      <c r="L182" s="8"/>
      <c r="M182" s="8"/>
      <c r="N182" t="s" s="14">
        <v>3400</v>
      </c>
    </row>
    <row r="183">
      <c r="D183" t="s" s="29">
        <v>3130</v>
      </c>
      <c r="E183" t="s" s="4">
        <v>3709</v>
      </c>
      <c r="F183" t="s" s="4">
        <v>3710</v>
      </c>
      <c r="G183" s="8"/>
      <c r="H183" s="8"/>
      <c r="I183" s="8"/>
      <c r="J183" s="8"/>
      <c r="K183" s="8"/>
      <c r="L183" s="8"/>
      <c r="M183" s="8"/>
      <c r="N183" t="s" s="14">
        <v>3401</v>
      </c>
    </row>
    <row r="184">
      <c r="D184" t="s" s="29">
        <v>3131</v>
      </c>
      <c r="E184" t="s" s="4">
        <v>3711</v>
      </c>
      <c r="F184" t="s" s="4">
        <v>3712</v>
      </c>
      <c r="G184" s="8"/>
      <c r="H184" s="8"/>
      <c r="I184" s="8"/>
      <c r="J184" s="8"/>
      <c r="K184" s="8"/>
      <c r="L184" s="8"/>
      <c r="M184" s="8"/>
      <c r="N184" t="s" s="14">
        <v>3402</v>
      </c>
    </row>
    <row r="185">
      <c r="D185" t="s" s="29">
        <v>3132</v>
      </c>
      <c r="E185" t="s" s="4">
        <v>3713</v>
      </c>
      <c r="F185" t="s" s="4">
        <v>3714</v>
      </c>
      <c r="G185" s="8"/>
      <c r="H185" s="8"/>
      <c r="I185" s="8"/>
      <c r="J185" s="8"/>
      <c r="K185" s="8"/>
      <c r="L185" s="8"/>
      <c r="M185" s="8"/>
      <c r="N185" t="s" s="14">
        <v>3403</v>
      </c>
    </row>
    <row r="186">
      <c r="D186" t="s" s="29">
        <v>3133</v>
      </c>
      <c r="E186" t="s" s="4">
        <v>3715</v>
      </c>
      <c r="F186" t="s" s="4">
        <v>3716</v>
      </c>
      <c r="G186" s="8"/>
      <c r="H186" s="8"/>
      <c r="I186" s="8"/>
      <c r="J186" s="8"/>
      <c r="K186" s="8"/>
      <c r="L186" s="8"/>
      <c r="M186" s="8"/>
      <c r="N186" t="s" s="14">
        <v>3404</v>
      </c>
    </row>
    <row r="187">
      <c r="D187" t="s" s="29">
        <v>3134</v>
      </c>
      <c r="E187" t="s" s="4">
        <v>3717</v>
      </c>
      <c r="F187" t="s" s="4">
        <v>3718</v>
      </c>
      <c r="G187" s="8"/>
      <c r="H187" s="8"/>
      <c r="I187" s="8"/>
      <c r="J187" s="8"/>
      <c r="K187" s="8"/>
      <c r="L187" s="8"/>
      <c r="M187" s="8"/>
      <c r="N187" t="s" s="14">
        <v>3405</v>
      </c>
    </row>
    <row r="188">
      <c r="D188" t="s" s="29">
        <v>3135</v>
      </c>
      <c r="E188" t="s" s="4">
        <v>3719</v>
      </c>
      <c r="F188" t="s" s="4">
        <v>3720</v>
      </c>
      <c r="G188" s="8"/>
      <c r="H188" s="8"/>
      <c r="I188" s="8"/>
      <c r="J188" s="8"/>
      <c r="K188" s="8"/>
      <c r="L188" s="8"/>
      <c r="M188" s="8"/>
      <c r="N188" t="s" s="14">
        <v>3406</v>
      </c>
    </row>
    <row r="189">
      <c r="D189" t="s" s="29">
        <v>3136</v>
      </c>
      <c r="E189" t="s" s="4">
        <v>3721</v>
      </c>
      <c r="F189" t="s" s="4">
        <v>3722</v>
      </c>
      <c r="G189" s="8"/>
      <c r="H189" s="8"/>
      <c r="I189" s="8"/>
      <c r="J189" s="8"/>
      <c r="K189" s="8"/>
      <c r="L189" s="8"/>
      <c r="M189" s="8"/>
      <c r="N189" t="s" s="14">
        <v>3407</v>
      </c>
    </row>
    <row r="190">
      <c r="D190" t="s" s="29">
        <v>3137</v>
      </c>
      <c r="E190" t="s" s="4">
        <v>3723</v>
      </c>
      <c r="F190" t="s" s="4">
        <v>3724</v>
      </c>
      <c r="G190" s="8"/>
      <c r="H190" s="8"/>
      <c r="I190" s="8"/>
      <c r="J190" s="8"/>
      <c r="K190" s="8"/>
      <c r="L190" s="8"/>
      <c r="M190" s="8"/>
      <c r="N190" t="s" s="14">
        <v>3408</v>
      </c>
    </row>
    <row r="191">
      <c r="D191" t="s" s="29">
        <v>3138</v>
      </c>
      <c r="E191" t="s" s="4">
        <v>3725</v>
      </c>
      <c r="F191" t="s" s="4">
        <v>3726</v>
      </c>
      <c r="G191" s="8"/>
      <c r="H191" s="8"/>
      <c r="I191" s="8"/>
      <c r="J191" s="8"/>
      <c r="K191" s="8"/>
      <c r="L191" s="8"/>
      <c r="M191" s="8"/>
      <c r="N191" t="s" s="14">
        <v>3409</v>
      </c>
    </row>
    <row r="192">
      <c r="D192" t="s" s="29">
        <v>3139</v>
      </c>
      <c r="E192" t="s" s="4">
        <v>3727</v>
      </c>
      <c r="F192" t="s" s="4">
        <v>3728</v>
      </c>
      <c r="G192" s="8"/>
      <c r="H192" s="8"/>
      <c r="I192" s="8"/>
      <c r="J192" s="8"/>
      <c r="K192" s="8"/>
      <c r="L192" s="8"/>
      <c r="M192" s="8"/>
      <c r="N192" t="s" s="14">
        <v>3410</v>
      </c>
    </row>
    <row r="193">
      <c r="D193" t="s" s="29">
        <v>3140</v>
      </c>
      <c r="E193" t="s" s="4">
        <v>3729</v>
      </c>
      <c r="F193" t="s" s="4">
        <v>3730</v>
      </c>
      <c r="G193" s="8"/>
      <c r="H193" s="8"/>
      <c r="I193" s="8"/>
      <c r="J193" s="8"/>
      <c r="K193" s="8"/>
      <c r="L193" s="8"/>
      <c r="M193" s="8"/>
      <c r="N193" t="s" s="14">
        <v>3411</v>
      </c>
    </row>
    <row r="194">
      <c r="D194" t="s" s="29">
        <v>3141</v>
      </c>
      <c r="E194" t="s" s="4">
        <v>3731</v>
      </c>
      <c r="F194" t="s" s="4">
        <v>3732</v>
      </c>
      <c r="G194" s="8"/>
      <c r="H194" s="8"/>
      <c r="I194" s="8"/>
      <c r="J194" s="8"/>
      <c r="K194" s="8"/>
      <c r="L194" s="8"/>
      <c r="M194" s="8"/>
      <c r="N194" t="s" s="14">
        <v>3412</v>
      </c>
    </row>
    <row r="195">
      <c r="D195" t="s" s="29">
        <v>3620</v>
      </c>
      <c r="E195" t="s" s="4">
        <v>3733</v>
      </c>
      <c r="F195" t="s" s="4">
        <v>3734</v>
      </c>
      <c r="G195" s="8"/>
      <c r="H195" s="8"/>
      <c r="I195" s="8"/>
      <c r="J195" t="s" s="4">
        <v>3735</v>
      </c>
      <c r="K195" t="s" s="4">
        <v>3736</v>
      </c>
      <c r="L195" t="s" s="4">
        <v>3737</v>
      </c>
      <c r="M195" t="s" s="4">
        <v>3738</v>
      </c>
      <c r="N195" t="s" s="14">
        <v>3413</v>
      </c>
      <c r="O195" t="s" s="14">
        <v>2336</v>
      </c>
    </row>
    <row r="196">
      <c r="D196" t="s" s="29">
        <v>3621</v>
      </c>
      <c r="E196" t="s" s="4">
        <v>3739</v>
      </c>
      <c r="F196" t="s" s="4">
        <v>3740</v>
      </c>
      <c r="G196" s="8"/>
      <c r="H196" s="8"/>
      <c r="I196" s="8"/>
      <c r="J196" t="s" s="4">
        <v>3741</v>
      </c>
      <c r="K196" t="s" s="4">
        <v>3742</v>
      </c>
      <c r="L196" t="s" s="4">
        <v>3743</v>
      </c>
      <c r="M196" t="s" s="4">
        <v>3744</v>
      </c>
      <c r="N196" t="s" s="14">
        <v>3414</v>
      </c>
      <c r="O196" t="s" s="14">
        <v>2336</v>
      </c>
    </row>
    <row r="197">
      <c r="D197" t="s" s="29">
        <v>3144</v>
      </c>
      <c r="E197" s="8"/>
      <c r="F197" s="8"/>
      <c r="G197" s="8"/>
      <c r="H197" s="8"/>
      <c r="I197" s="8"/>
      <c r="J197" t="s" s="4">
        <v>3745</v>
      </c>
      <c r="K197" s="8"/>
      <c r="L197" s="8"/>
      <c r="M197" t="s" s="4">
        <v>3746</v>
      </c>
      <c r="N197" t="s" s="14">
        <v>3414</v>
      </c>
      <c r="O197" t="s" s="14">
        <v>2333</v>
      </c>
    </row>
    <row r="198">
      <c r="D198" t="s" s="29">
        <v>3622</v>
      </c>
      <c r="E198" s="8"/>
      <c r="F198" s="8"/>
      <c r="G198" s="8"/>
      <c r="H198" s="8"/>
      <c r="I198" s="8"/>
      <c r="J198" t="s" s="4">
        <v>3747</v>
      </c>
      <c r="K198" s="8"/>
      <c r="L198" s="8"/>
      <c r="M198" t="s" s="4">
        <v>3748</v>
      </c>
      <c r="N198" t="s" s="14">
        <v>3414</v>
      </c>
    </row>
    <row r="199">
      <c r="E199" t="s" s="18">
        <v>3018</v>
      </c>
      <c r="F199" t="s" s="18">
        <v>3417</v>
      </c>
      <c r="G199" t="s" s="18">
        <v>3418</v>
      </c>
      <c r="H199" t="s" s="18">
        <v>3421</v>
      </c>
      <c r="I199" t="s" s="9">
        <v>3423</v>
      </c>
      <c r="J199" t="s" s="18">
        <v>2365</v>
      </c>
      <c r="K199" t="s" s="18">
        <v>3425</v>
      </c>
      <c r="L199" t="s" s="18">
        <v>3427</v>
      </c>
      <c r="M199" t="s" s="18">
        <v>2888</v>
      </c>
    </row>
    <row r="200">
      <c r="J200" t="s" s="14">
        <v>2338</v>
      </c>
      <c r="K200" t="s" s="14">
        <v>2338</v>
      </c>
      <c r="L200" t="s" s="14">
        <v>2338</v>
      </c>
      <c r="M200" t="s" s="14">
        <v>2338</v>
      </c>
    </row>
    <row r="201">
      <c r="E201" t="s" s="14">
        <v>3415</v>
      </c>
      <c r="G201" t="s" s="14">
        <v>3419</v>
      </c>
    </row>
    <row r="202">
      <c r="E202" t="s" s="14">
        <v>3416</v>
      </c>
    </row>
    <row r="203">
      <c r="E203" t="s" s="19">
        <v>360</v>
      </c>
      <c r="F203" t="s" s="19">
        <v>360</v>
      </c>
      <c r="G203" t="s" s="19">
        <v>360</v>
      </c>
      <c r="H203" t="s" s="19">
        <v>624</v>
      </c>
      <c r="I203" t="s" s="10">
        <v>3424</v>
      </c>
      <c r="J203" t="s" s="19">
        <v>360</v>
      </c>
      <c r="K203" t="s" s="19">
        <v>360</v>
      </c>
      <c r="L203" t="s" s="19">
        <v>360</v>
      </c>
      <c r="M203" t="s" s="19">
        <v>360</v>
      </c>
    </row>
    <row r="204">
      <c r="E204" t="s" s="19">
        <v>2326</v>
      </c>
      <c r="F204" t="s" s="19">
        <v>2326</v>
      </c>
      <c r="G204" t="s" s="19">
        <v>2326</v>
      </c>
      <c r="H204" t="s" s="19">
        <v>2326</v>
      </c>
      <c r="J204" t="s" s="19">
        <v>2326</v>
      </c>
      <c r="K204" t="s" s="19">
        <v>2326</v>
      </c>
      <c r="L204" t="s" s="19">
        <v>2326</v>
      </c>
      <c r="M204" t="s" s="19">
        <v>2326</v>
      </c>
    </row>
    <row r="205">
      <c r="E205" t="s" s="19">
        <v>3021</v>
      </c>
      <c r="F205" t="s" s="19">
        <v>2586</v>
      </c>
      <c r="G205" t="s" s="19">
        <v>3420</v>
      </c>
      <c r="J205" t="s" s="19">
        <v>1894</v>
      </c>
      <c r="K205" t="s" s="19">
        <v>1894</v>
      </c>
      <c r="L205" t="s" s="19">
        <v>1894</v>
      </c>
      <c r="M205" t="s" s="19">
        <v>1894</v>
      </c>
    </row>
    <row r="206">
      <c r="K206" t="s" s="19">
        <v>3426</v>
      </c>
      <c r="L206" t="s" s="19">
        <v>3428</v>
      </c>
      <c r="M206" t="s" s="19">
        <v>2889</v>
      </c>
    </row>
    <row r="207">
      <c r="H207" t="s" s="19">
        <v>3422</v>
      </c>
    </row>
    <row r="208">
      <c r="B208" t="s" s="11">
        <v>162</v>
      </c>
    </row>
    <row r="209">
      <c r="B209" t="s" s="11">
        <v>3083</v>
      </c>
    </row>
    <row r="210">
      <c r="B210" t="s" s="11">
        <v>489</v>
      </c>
    </row>
    <row r="211">
      <c r="B211" t="s" s="11">
        <v>1973</v>
      </c>
    </row>
    <row r="212">
      <c r="B212" t="s" s="11">
        <v>2407</v>
      </c>
    </row>
    <row r="213">
      <c r="B213" t="s" s="26">
        <v>2339</v>
      </c>
    </row>
    <row r="214">
      <c r="B214" t="s" s="11">
        <v>2327</v>
      </c>
    </row>
    <row r="215">
      <c r="B215" t="s" s="12">
        <v>5287</v>
      </c>
    </row>
    <row r="217">
      <c r="E217" t="s" s="20">
        <v>3098</v>
      </c>
      <c r="F217" t="s" s="20">
        <v>3099</v>
      </c>
      <c r="G217" t="s" s="20">
        <v>3100</v>
      </c>
      <c r="H217" t="s" s="20">
        <v>3101</v>
      </c>
      <c r="I217" t="s" s="20">
        <v>3102</v>
      </c>
      <c r="J217" t="s" s="20">
        <v>3103</v>
      </c>
      <c r="K217" t="s" s="20">
        <v>3104</v>
      </c>
      <c r="L217" t="s" s="20">
        <v>3105</v>
      </c>
      <c r="M217" t="s" s="20">
        <v>3106</v>
      </c>
    </row>
    <row r="218">
      <c r="D218" t="s" s="29">
        <v>3107</v>
      </c>
      <c r="E218" t="s" s="4">
        <v>3755</v>
      </c>
      <c r="F218" t="s" s="4">
        <v>3756</v>
      </c>
      <c r="G218" t="s" s="4">
        <v>3757</v>
      </c>
      <c r="H218" t="s" s="4">
        <v>3758</v>
      </c>
      <c r="I218" t="s" s="4">
        <v>3759</v>
      </c>
      <c r="J218" t="s" s="4">
        <v>3760</v>
      </c>
      <c r="K218" t="s" s="4">
        <v>3761</v>
      </c>
      <c r="L218" t="s" s="4">
        <v>3762</v>
      </c>
      <c r="M218" t="s" s="4">
        <v>3763</v>
      </c>
      <c r="N218" t="s" s="14">
        <v>3378</v>
      </c>
    </row>
    <row r="219">
      <c r="D219" t="s" s="29">
        <v>3108</v>
      </c>
      <c r="E219" t="s" s="4">
        <v>3764</v>
      </c>
      <c r="F219" t="s" s="4">
        <v>3765</v>
      </c>
      <c r="G219" t="s" s="4">
        <v>3766</v>
      </c>
      <c r="H219" t="s" s="4">
        <v>3767</v>
      </c>
      <c r="I219" t="s" s="4">
        <v>3768</v>
      </c>
      <c r="J219" t="s" s="4">
        <v>3769</v>
      </c>
      <c r="K219" t="s" s="4">
        <v>3770</v>
      </c>
      <c r="L219" t="s" s="4">
        <v>3771</v>
      </c>
      <c r="M219" t="s" s="4">
        <v>3772</v>
      </c>
      <c r="N219" t="s" s="14">
        <v>3379</v>
      </c>
    </row>
    <row r="220">
      <c r="D220" t="s" s="29">
        <v>3109</v>
      </c>
      <c r="E220" t="s" s="4">
        <v>3773</v>
      </c>
      <c r="F220" t="s" s="4">
        <v>3774</v>
      </c>
      <c r="G220" t="s" s="4">
        <v>3775</v>
      </c>
      <c r="H220" t="s" s="4">
        <v>3776</v>
      </c>
      <c r="I220" t="s" s="4">
        <v>3777</v>
      </c>
      <c r="J220" t="s" s="4">
        <v>3778</v>
      </c>
      <c r="K220" t="s" s="4">
        <v>3779</v>
      </c>
      <c r="L220" t="s" s="4">
        <v>3780</v>
      </c>
      <c r="M220" t="s" s="4">
        <v>3781</v>
      </c>
      <c r="N220" t="s" s="14">
        <v>3381</v>
      </c>
    </row>
    <row r="221">
      <c r="D221" t="s" s="29">
        <v>3110</v>
      </c>
      <c r="E221" t="s" s="4">
        <v>3782</v>
      </c>
      <c r="F221" t="s" s="4">
        <v>3783</v>
      </c>
      <c r="G221" t="s" s="4">
        <v>3784</v>
      </c>
      <c r="H221" t="s" s="4">
        <v>3785</v>
      </c>
      <c r="I221" t="s" s="4">
        <v>3786</v>
      </c>
      <c r="J221" t="s" s="4">
        <v>3787</v>
      </c>
      <c r="K221" t="s" s="4">
        <v>3788</v>
      </c>
      <c r="L221" t="s" s="4">
        <v>3789</v>
      </c>
      <c r="M221" t="s" s="4">
        <v>3790</v>
      </c>
      <c r="N221" t="s" s="14">
        <v>3749</v>
      </c>
    </row>
    <row r="222">
      <c r="D222" t="s" s="29">
        <v>3111</v>
      </c>
      <c r="E222" t="s" s="4">
        <v>3791</v>
      </c>
      <c r="F222" t="s" s="4">
        <v>3792</v>
      </c>
      <c r="G222" t="s" s="4">
        <v>3793</v>
      </c>
      <c r="H222" t="s" s="4">
        <v>3794</v>
      </c>
      <c r="I222" t="s" s="4">
        <v>3795</v>
      </c>
      <c r="J222" t="s" s="4">
        <v>3796</v>
      </c>
      <c r="K222" t="s" s="4">
        <v>3797</v>
      </c>
      <c r="L222" t="s" s="4">
        <v>3798</v>
      </c>
      <c r="M222" t="s" s="4">
        <v>3799</v>
      </c>
      <c r="N222" t="s" s="14">
        <v>3384</v>
      </c>
    </row>
    <row r="223">
      <c r="D223" t="s" s="29">
        <v>3112</v>
      </c>
      <c r="E223" t="s" s="4">
        <v>3800</v>
      </c>
      <c r="F223" t="s" s="4">
        <v>3801</v>
      </c>
      <c r="G223" t="s" s="4">
        <v>3802</v>
      </c>
      <c r="H223" t="s" s="4">
        <v>3803</v>
      </c>
      <c r="I223" t="s" s="4">
        <v>3804</v>
      </c>
      <c r="J223" t="s" s="4">
        <v>3805</v>
      </c>
      <c r="K223" t="s" s="4">
        <v>3806</v>
      </c>
      <c r="L223" t="s" s="4">
        <v>3807</v>
      </c>
      <c r="M223" t="s" s="4">
        <v>3808</v>
      </c>
      <c r="N223" t="s" s="14">
        <v>3612</v>
      </c>
    </row>
    <row r="224">
      <c r="D224" t="s" s="29">
        <v>3113</v>
      </c>
      <c r="E224" t="s" s="4">
        <v>3809</v>
      </c>
      <c r="F224" t="s" s="4">
        <v>3810</v>
      </c>
      <c r="G224" t="s" s="4">
        <v>3811</v>
      </c>
      <c r="H224" t="s" s="4">
        <v>3812</v>
      </c>
      <c r="I224" t="s" s="4">
        <v>3813</v>
      </c>
      <c r="J224" t="s" s="4">
        <v>3814</v>
      </c>
      <c r="K224" t="s" s="4">
        <v>3815</v>
      </c>
      <c r="L224" t="s" s="4">
        <v>3816</v>
      </c>
      <c r="M224" t="s" s="4">
        <v>3817</v>
      </c>
      <c r="N224" t="s" s="14">
        <v>3387</v>
      </c>
    </row>
    <row r="225">
      <c r="D225" t="s" s="29">
        <v>3114</v>
      </c>
      <c r="E225" t="s" s="4">
        <v>3818</v>
      </c>
      <c r="F225" t="s" s="4">
        <v>3819</v>
      </c>
      <c r="G225" t="s" s="4">
        <v>3820</v>
      </c>
      <c r="H225" t="s" s="4">
        <v>3821</v>
      </c>
      <c r="I225" t="s" s="4">
        <v>3822</v>
      </c>
      <c r="J225" t="s" s="4">
        <v>3823</v>
      </c>
      <c r="K225" t="s" s="4">
        <v>3824</v>
      </c>
      <c r="L225" t="s" s="4">
        <v>3825</v>
      </c>
      <c r="M225" t="s" s="4">
        <v>3826</v>
      </c>
      <c r="N225" t="s" s="14">
        <v>3388</v>
      </c>
    </row>
    <row r="226">
      <c r="D226" t="s" s="29">
        <v>3115</v>
      </c>
      <c r="E226" t="s" s="4">
        <v>3827</v>
      </c>
      <c r="F226" t="s" s="4">
        <v>3828</v>
      </c>
      <c r="G226" t="s" s="4">
        <v>3829</v>
      </c>
      <c r="H226" t="s" s="4">
        <v>3830</v>
      </c>
      <c r="I226" t="s" s="4">
        <v>3831</v>
      </c>
      <c r="J226" t="s" s="4">
        <v>3832</v>
      </c>
      <c r="K226" t="s" s="4">
        <v>3833</v>
      </c>
      <c r="L226" t="s" s="4">
        <v>3834</v>
      </c>
      <c r="M226" t="s" s="4">
        <v>3835</v>
      </c>
      <c r="N226" t="s" s="14">
        <v>3391</v>
      </c>
    </row>
    <row r="227">
      <c r="D227" t="s" s="29">
        <v>3751</v>
      </c>
      <c r="E227" t="s" s="4">
        <v>3836</v>
      </c>
      <c r="F227" t="s" s="4">
        <v>3837</v>
      </c>
      <c r="G227" t="s" s="4">
        <v>3838</v>
      </c>
      <c r="H227" t="s" s="4">
        <v>3839</v>
      </c>
      <c r="I227" s="8"/>
      <c r="J227" t="s" s="4">
        <v>3840</v>
      </c>
      <c r="K227" t="s" s="4">
        <v>3841</v>
      </c>
      <c r="L227" t="s" s="4">
        <v>3842</v>
      </c>
      <c r="M227" t="s" s="4">
        <v>3843</v>
      </c>
      <c r="N227" t="s" s="14">
        <v>3398</v>
      </c>
      <c r="O227" t="s" s="14">
        <v>2336</v>
      </c>
    </row>
    <row r="228">
      <c r="D228" t="s" s="29">
        <v>3128</v>
      </c>
      <c r="E228" t="s" s="4">
        <v>3844</v>
      </c>
      <c r="F228" t="s" s="4">
        <v>3845</v>
      </c>
      <c r="G228" s="8"/>
      <c r="H228" s="8"/>
      <c r="I228" s="8"/>
      <c r="J228" s="8"/>
      <c r="K228" s="8"/>
      <c r="L228" s="8"/>
      <c r="M228" s="8"/>
      <c r="N228" t="s" s="14">
        <v>3399</v>
      </c>
    </row>
    <row r="229">
      <c r="D229" t="s" s="29">
        <v>3129</v>
      </c>
      <c r="E229" t="s" s="4">
        <v>3846</v>
      </c>
      <c r="F229" t="s" s="4">
        <v>3847</v>
      </c>
      <c r="G229" s="8"/>
      <c r="H229" s="8"/>
      <c r="I229" s="8"/>
      <c r="J229" s="8"/>
      <c r="K229" s="8"/>
      <c r="L229" s="8"/>
      <c r="M229" s="8"/>
      <c r="N229" t="s" s="14">
        <v>3400</v>
      </c>
    </row>
    <row r="230">
      <c r="D230" t="s" s="29">
        <v>3130</v>
      </c>
      <c r="E230" t="s" s="4">
        <v>3848</v>
      </c>
      <c r="F230" t="s" s="4">
        <v>3849</v>
      </c>
      <c r="G230" s="8"/>
      <c r="H230" s="8"/>
      <c r="I230" s="8"/>
      <c r="J230" s="8"/>
      <c r="K230" s="8"/>
      <c r="L230" s="8"/>
      <c r="M230" s="8"/>
      <c r="N230" t="s" s="14">
        <v>3401</v>
      </c>
    </row>
    <row r="231">
      <c r="D231" t="s" s="29">
        <v>3131</v>
      </c>
      <c r="E231" t="s" s="4">
        <v>3850</v>
      </c>
      <c r="F231" t="s" s="4">
        <v>3851</v>
      </c>
      <c r="G231" s="8"/>
      <c r="H231" s="8"/>
      <c r="I231" s="8"/>
      <c r="J231" s="8"/>
      <c r="K231" s="8"/>
      <c r="L231" s="8"/>
      <c r="M231" s="8"/>
      <c r="N231" t="s" s="14">
        <v>3402</v>
      </c>
    </row>
    <row r="232">
      <c r="D232" t="s" s="29">
        <v>3132</v>
      </c>
      <c r="E232" t="s" s="4">
        <v>3852</v>
      </c>
      <c r="F232" t="s" s="4">
        <v>3853</v>
      </c>
      <c r="G232" s="8"/>
      <c r="H232" s="8"/>
      <c r="I232" s="8"/>
      <c r="J232" s="8"/>
      <c r="K232" s="8"/>
      <c r="L232" s="8"/>
      <c r="M232" s="8"/>
      <c r="N232" t="s" s="14">
        <v>3403</v>
      </c>
    </row>
    <row r="233">
      <c r="D233" t="s" s="29">
        <v>3133</v>
      </c>
      <c r="E233" t="s" s="4">
        <v>3854</v>
      </c>
      <c r="F233" t="s" s="4">
        <v>3855</v>
      </c>
      <c r="G233" s="8"/>
      <c r="H233" s="8"/>
      <c r="I233" s="8"/>
      <c r="J233" s="8"/>
      <c r="K233" s="8"/>
      <c r="L233" s="8"/>
      <c r="M233" s="8"/>
      <c r="N233" t="s" s="14">
        <v>3404</v>
      </c>
    </row>
    <row r="234">
      <c r="D234" t="s" s="29">
        <v>3134</v>
      </c>
      <c r="E234" t="s" s="4">
        <v>3856</v>
      </c>
      <c r="F234" t="s" s="4">
        <v>3857</v>
      </c>
      <c r="G234" s="8"/>
      <c r="H234" s="8"/>
      <c r="I234" s="8"/>
      <c r="J234" s="8"/>
      <c r="K234" s="8"/>
      <c r="L234" s="8"/>
      <c r="M234" s="8"/>
      <c r="N234" t="s" s="14">
        <v>3405</v>
      </c>
    </row>
    <row r="235">
      <c r="D235" t="s" s="29">
        <v>3135</v>
      </c>
      <c r="E235" t="s" s="4">
        <v>3858</v>
      </c>
      <c r="F235" t="s" s="4">
        <v>3859</v>
      </c>
      <c r="G235" s="8"/>
      <c r="H235" s="8"/>
      <c r="I235" s="8"/>
      <c r="J235" s="8"/>
      <c r="K235" s="8"/>
      <c r="L235" s="8"/>
      <c r="M235" s="8"/>
      <c r="N235" t="s" s="14">
        <v>3406</v>
      </c>
    </row>
    <row r="236">
      <c r="D236" t="s" s="29">
        <v>3136</v>
      </c>
      <c r="E236" t="s" s="4">
        <v>3860</v>
      </c>
      <c r="F236" t="s" s="4">
        <v>3861</v>
      </c>
      <c r="G236" s="8"/>
      <c r="H236" s="8"/>
      <c r="I236" s="8"/>
      <c r="J236" s="8"/>
      <c r="K236" s="8"/>
      <c r="L236" s="8"/>
      <c r="M236" s="8"/>
      <c r="N236" t="s" s="14">
        <v>3407</v>
      </c>
    </row>
    <row r="237">
      <c r="D237" t="s" s="29">
        <v>3137</v>
      </c>
      <c r="E237" t="s" s="4">
        <v>3862</v>
      </c>
      <c r="F237" t="s" s="4">
        <v>3863</v>
      </c>
      <c r="G237" s="8"/>
      <c r="H237" s="8"/>
      <c r="I237" s="8"/>
      <c r="J237" s="8"/>
      <c r="K237" s="8"/>
      <c r="L237" s="8"/>
      <c r="M237" s="8"/>
      <c r="N237" t="s" s="14">
        <v>3408</v>
      </c>
    </row>
    <row r="238">
      <c r="D238" t="s" s="29">
        <v>3138</v>
      </c>
      <c r="E238" t="s" s="4">
        <v>3864</v>
      </c>
      <c r="F238" t="s" s="4">
        <v>3865</v>
      </c>
      <c r="G238" s="8"/>
      <c r="H238" s="8"/>
      <c r="I238" s="8"/>
      <c r="J238" s="8"/>
      <c r="K238" s="8"/>
      <c r="L238" s="8"/>
      <c r="M238" s="8"/>
      <c r="N238" t="s" s="14">
        <v>3409</v>
      </c>
    </row>
    <row r="239">
      <c r="D239" t="s" s="29">
        <v>3139</v>
      </c>
      <c r="E239" t="s" s="4">
        <v>3866</v>
      </c>
      <c r="F239" t="s" s="4">
        <v>3867</v>
      </c>
      <c r="G239" s="8"/>
      <c r="H239" s="8"/>
      <c r="I239" s="8"/>
      <c r="J239" s="8"/>
      <c r="K239" s="8"/>
      <c r="L239" s="8"/>
      <c r="M239" s="8"/>
      <c r="N239" t="s" s="14">
        <v>3410</v>
      </c>
    </row>
    <row r="240">
      <c r="D240" t="s" s="29">
        <v>3140</v>
      </c>
      <c r="E240" t="s" s="4">
        <v>3868</v>
      </c>
      <c r="F240" t="s" s="4">
        <v>3869</v>
      </c>
      <c r="G240" s="8"/>
      <c r="H240" s="8"/>
      <c r="I240" s="8"/>
      <c r="J240" s="8"/>
      <c r="K240" s="8"/>
      <c r="L240" s="8"/>
      <c r="M240" s="8"/>
      <c r="N240" t="s" s="14">
        <v>3411</v>
      </c>
    </row>
    <row r="241">
      <c r="D241" t="s" s="29">
        <v>3141</v>
      </c>
      <c r="E241" t="s" s="4">
        <v>3870</v>
      </c>
      <c r="F241" t="s" s="4">
        <v>3871</v>
      </c>
      <c r="G241" s="8"/>
      <c r="H241" s="8"/>
      <c r="I241" s="8"/>
      <c r="J241" s="8"/>
      <c r="K241" s="8"/>
      <c r="L241" s="8"/>
      <c r="M241" s="8"/>
      <c r="N241" t="s" s="14">
        <v>3412</v>
      </c>
    </row>
    <row r="242">
      <c r="D242" t="s" s="29">
        <v>3752</v>
      </c>
      <c r="E242" t="s" s="4">
        <v>3872</v>
      </c>
      <c r="F242" t="s" s="4">
        <v>3873</v>
      </c>
      <c r="G242" s="8"/>
      <c r="H242" s="8"/>
      <c r="I242" s="8"/>
      <c r="J242" t="s" s="4">
        <v>3874</v>
      </c>
      <c r="K242" t="s" s="4">
        <v>3875</v>
      </c>
      <c r="L242" t="s" s="4">
        <v>3876</v>
      </c>
      <c r="M242" t="s" s="4">
        <v>3877</v>
      </c>
      <c r="N242" t="s" s="14">
        <v>3413</v>
      </c>
      <c r="O242" t="s" s="14">
        <v>2336</v>
      </c>
    </row>
    <row r="243">
      <c r="D243" t="s" s="29">
        <v>3753</v>
      </c>
      <c r="E243" t="s" s="4">
        <v>3878</v>
      </c>
      <c r="F243" t="s" s="4">
        <v>3879</v>
      </c>
      <c r="G243" s="8"/>
      <c r="H243" s="8"/>
      <c r="I243" s="8"/>
      <c r="J243" t="s" s="4">
        <v>3880</v>
      </c>
      <c r="K243" t="s" s="4">
        <v>3881</v>
      </c>
      <c r="L243" t="s" s="4">
        <v>3882</v>
      </c>
      <c r="M243" t="s" s="4">
        <v>3883</v>
      </c>
      <c r="N243" t="s" s="14">
        <v>3414</v>
      </c>
      <c r="O243" t="s" s="14">
        <v>2336</v>
      </c>
    </row>
    <row r="244">
      <c r="D244" t="s" s="29">
        <v>3144</v>
      </c>
      <c r="E244" s="8"/>
      <c r="F244" s="8"/>
      <c r="G244" s="8"/>
      <c r="H244" s="8"/>
      <c r="I244" s="8"/>
      <c r="J244" t="s" s="4">
        <v>3884</v>
      </c>
      <c r="K244" s="8"/>
      <c r="L244" s="8"/>
      <c r="M244" t="s" s="4">
        <v>3885</v>
      </c>
      <c r="N244" t="s" s="14">
        <v>3414</v>
      </c>
      <c r="O244" t="s" s="14">
        <v>2333</v>
      </c>
    </row>
    <row r="245">
      <c r="D245" t="s" s="29">
        <v>3754</v>
      </c>
      <c r="E245" s="8"/>
      <c r="F245" s="8"/>
      <c r="G245" s="8"/>
      <c r="H245" s="8"/>
      <c r="I245" s="8"/>
      <c r="J245" t="s" s="4">
        <v>3886</v>
      </c>
      <c r="K245" s="8"/>
      <c r="L245" s="8"/>
      <c r="M245" t="s" s="4">
        <v>3887</v>
      </c>
      <c r="N245" t="s" s="14">
        <v>3414</v>
      </c>
    </row>
    <row r="246">
      <c r="E246" t="s" s="18">
        <v>3018</v>
      </c>
      <c r="F246" t="s" s="18">
        <v>3417</v>
      </c>
      <c r="G246" t="s" s="18">
        <v>3418</v>
      </c>
      <c r="H246" t="s" s="18">
        <v>3421</v>
      </c>
      <c r="I246" t="s" s="9">
        <v>3423</v>
      </c>
      <c r="J246" t="s" s="18">
        <v>2365</v>
      </c>
      <c r="K246" t="s" s="18">
        <v>3425</v>
      </c>
      <c r="L246" t="s" s="18">
        <v>3427</v>
      </c>
      <c r="M246" t="s" s="18">
        <v>2888</v>
      </c>
    </row>
    <row r="247">
      <c r="J247" t="s" s="14">
        <v>2338</v>
      </c>
      <c r="K247" t="s" s="14">
        <v>2338</v>
      </c>
      <c r="L247" t="s" s="14">
        <v>2338</v>
      </c>
      <c r="M247" t="s" s="14">
        <v>2338</v>
      </c>
    </row>
    <row r="248">
      <c r="E248" t="s" s="14">
        <v>3415</v>
      </c>
      <c r="G248" t="s" s="14">
        <v>3419</v>
      </c>
    </row>
    <row r="249">
      <c r="E249" t="s" s="14">
        <v>3416</v>
      </c>
    </row>
    <row r="250">
      <c r="E250" t="s" s="19">
        <v>360</v>
      </c>
      <c r="F250" t="s" s="19">
        <v>360</v>
      </c>
      <c r="G250" t="s" s="19">
        <v>360</v>
      </c>
      <c r="H250" t="s" s="19">
        <v>624</v>
      </c>
      <c r="I250" t="s" s="10">
        <v>3424</v>
      </c>
      <c r="J250" t="s" s="19">
        <v>360</v>
      </c>
      <c r="K250" t="s" s="19">
        <v>360</v>
      </c>
      <c r="L250" t="s" s="19">
        <v>360</v>
      </c>
      <c r="M250" t="s" s="19">
        <v>360</v>
      </c>
    </row>
    <row r="251">
      <c r="E251" t="s" s="19">
        <v>2326</v>
      </c>
      <c r="F251" t="s" s="19">
        <v>2326</v>
      </c>
      <c r="G251" t="s" s="19">
        <v>2326</v>
      </c>
      <c r="H251" t="s" s="19">
        <v>2326</v>
      </c>
      <c r="J251" t="s" s="19">
        <v>2326</v>
      </c>
      <c r="K251" t="s" s="19">
        <v>2326</v>
      </c>
      <c r="L251" t="s" s="19">
        <v>2326</v>
      </c>
      <c r="M251" t="s" s="19">
        <v>2326</v>
      </c>
    </row>
    <row r="252">
      <c r="E252" t="s" s="19">
        <v>3021</v>
      </c>
      <c r="F252" t="s" s="19">
        <v>2586</v>
      </c>
      <c r="G252" t="s" s="19">
        <v>3420</v>
      </c>
      <c r="J252" t="s" s="19">
        <v>1894</v>
      </c>
      <c r="K252" t="s" s="19">
        <v>1894</v>
      </c>
      <c r="L252" t="s" s="19">
        <v>1894</v>
      </c>
      <c r="M252" t="s" s="19">
        <v>1894</v>
      </c>
    </row>
    <row r="253">
      <c r="K253" t="s" s="19">
        <v>3426</v>
      </c>
      <c r="L253" t="s" s="19">
        <v>3428</v>
      </c>
      <c r="M253" t="s" s="19">
        <v>2889</v>
      </c>
    </row>
    <row r="254">
      <c r="H254" t="s" s="19">
        <v>3422</v>
      </c>
    </row>
    <row r="255">
      <c r="B255" t="s" s="11">
        <v>162</v>
      </c>
    </row>
    <row r="256">
      <c r="B256" t="s" s="11">
        <v>3084</v>
      </c>
    </row>
    <row r="257">
      <c r="B257" t="s" s="11">
        <v>489</v>
      </c>
    </row>
    <row r="258">
      <c r="B258" t="s" s="11">
        <v>1973</v>
      </c>
    </row>
    <row r="259">
      <c r="B259" t="s" s="11">
        <v>2407</v>
      </c>
    </row>
    <row r="260">
      <c r="B260" t="s" s="26">
        <v>2339</v>
      </c>
    </row>
    <row r="261">
      <c r="B261" t="s" s="11">
        <v>2327</v>
      </c>
    </row>
    <row r="262">
      <c r="B262" t="s" s="12">
        <v>5288</v>
      </c>
    </row>
    <row r="264">
      <c r="E264" t="s" s="20">
        <v>3098</v>
      </c>
      <c r="F264" t="s" s="20">
        <v>3099</v>
      </c>
      <c r="G264" t="s" s="20">
        <v>3100</v>
      </c>
      <c r="H264" t="s" s="20">
        <v>3101</v>
      </c>
      <c r="I264" t="s" s="20">
        <v>3103</v>
      </c>
      <c r="J264" t="s" s="20">
        <v>3104</v>
      </c>
      <c r="K264" t="s" s="20">
        <v>3105</v>
      </c>
      <c r="L264" t="s" s="20">
        <v>3106</v>
      </c>
    </row>
    <row r="265">
      <c r="D265" t="s" s="29">
        <v>3889</v>
      </c>
      <c r="E265" t="s" s="4">
        <v>3892</v>
      </c>
      <c r="F265" t="s" s="4">
        <v>3893</v>
      </c>
      <c r="G265" t="s" s="4">
        <v>3894</v>
      </c>
      <c r="H265" t="s" s="4">
        <v>3895</v>
      </c>
      <c r="I265" t="s" s="4">
        <v>3896</v>
      </c>
      <c r="J265" t="s" s="4">
        <v>3897</v>
      </c>
      <c r="K265" t="s" s="4">
        <v>3898</v>
      </c>
      <c r="L265" t="s" s="4">
        <v>3899</v>
      </c>
      <c r="M265" t="s" s="14">
        <v>2336</v>
      </c>
    </row>
    <row r="266">
      <c r="D266" t="s" s="29">
        <v>3890</v>
      </c>
      <c r="E266" s="8"/>
      <c r="F266" s="8"/>
      <c r="G266" s="8"/>
      <c r="H266" s="8"/>
      <c r="I266" t="s" s="4">
        <v>3900</v>
      </c>
      <c r="J266" s="8"/>
      <c r="K266" s="8"/>
      <c r="L266" t="s" s="4">
        <v>3901</v>
      </c>
      <c r="M266" t="s" s="14">
        <v>2333</v>
      </c>
    </row>
    <row r="267">
      <c r="D267" t="s" s="29">
        <v>3891</v>
      </c>
      <c r="E267" s="8"/>
      <c r="F267" s="8"/>
      <c r="G267" s="8"/>
      <c r="H267" s="8"/>
      <c r="I267" t="s" s="4">
        <v>3902</v>
      </c>
      <c r="J267" s="8"/>
      <c r="K267" s="8"/>
      <c r="L267" t="s" s="4">
        <v>3903</v>
      </c>
    </row>
    <row r="268">
      <c r="E268" t="s" s="18">
        <v>3018</v>
      </c>
      <c r="F268" t="s" s="18">
        <v>3417</v>
      </c>
      <c r="G268" t="s" s="18">
        <v>3418</v>
      </c>
      <c r="H268" t="s" s="18">
        <v>3421</v>
      </c>
      <c r="I268" t="s" s="18">
        <v>2365</v>
      </c>
      <c r="J268" t="s" s="18">
        <v>3425</v>
      </c>
      <c r="K268" t="s" s="18">
        <v>3427</v>
      </c>
      <c r="L268" t="s" s="18">
        <v>2888</v>
      </c>
    </row>
    <row r="269">
      <c r="I269" t="s" s="14">
        <v>2338</v>
      </c>
      <c r="J269" t="s" s="14">
        <v>2338</v>
      </c>
      <c r="K269" t="s" s="14">
        <v>2338</v>
      </c>
      <c r="L269" t="s" s="14">
        <v>2338</v>
      </c>
    </row>
    <row r="270">
      <c r="E270" t="s" s="14">
        <v>3415</v>
      </c>
      <c r="G270" t="s" s="14">
        <v>3419</v>
      </c>
    </row>
    <row r="271">
      <c r="E271" t="s" s="14">
        <v>3416</v>
      </c>
    </row>
    <row r="272">
      <c r="E272" t="s" s="19">
        <v>360</v>
      </c>
      <c r="F272" t="s" s="19">
        <v>360</v>
      </c>
      <c r="G272" t="s" s="19">
        <v>360</v>
      </c>
      <c r="H272" t="s" s="19">
        <v>624</v>
      </c>
      <c r="I272" t="s" s="19">
        <v>360</v>
      </c>
      <c r="J272" t="s" s="19">
        <v>360</v>
      </c>
      <c r="K272" t="s" s="19">
        <v>360</v>
      </c>
      <c r="L272" t="s" s="19">
        <v>360</v>
      </c>
    </row>
    <row r="273">
      <c r="E273" t="s" s="19">
        <v>2326</v>
      </c>
      <c r="F273" t="s" s="19">
        <v>2326</v>
      </c>
      <c r="G273" t="s" s="19">
        <v>2326</v>
      </c>
      <c r="H273" t="s" s="19">
        <v>2326</v>
      </c>
      <c r="I273" t="s" s="19">
        <v>2326</v>
      </c>
      <c r="J273" t="s" s="19">
        <v>2326</v>
      </c>
      <c r="K273" t="s" s="19">
        <v>2326</v>
      </c>
      <c r="L273" t="s" s="19">
        <v>2326</v>
      </c>
    </row>
    <row r="274">
      <c r="E274" t="s" s="19">
        <v>3021</v>
      </c>
      <c r="F274" t="s" s="19">
        <v>2586</v>
      </c>
      <c r="G274" t="s" s="19">
        <v>3420</v>
      </c>
      <c r="I274" t="s" s="19">
        <v>1894</v>
      </c>
      <c r="J274" t="s" s="19">
        <v>1894</v>
      </c>
      <c r="K274" t="s" s="19">
        <v>1894</v>
      </c>
      <c r="L274" t="s" s="19">
        <v>1894</v>
      </c>
    </row>
    <row r="275">
      <c r="J275" t="s" s="19">
        <v>3426</v>
      </c>
      <c r="K275" t="s" s="19">
        <v>3428</v>
      </c>
      <c r="L275" t="s" s="19">
        <v>2889</v>
      </c>
    </row>
    <row r="276">
      <c r="H276" t="s" s="19">
        <v>3422</v>
      </c>
    </row>
    <row r="277">
      <c r="B277" t="s" s="11">
        <v>162</v>
      </c>
    </row>
    <row r="278">
      <c r="B278" t="s" s="11">
        <v>3085</v>
      </c>
    </row>
    <row r="279">
      <c r="B279" t="s" s="11">
        <v>489</v>
      </c>
    </row>
    <row r="280">
      <c r="B280" t="s" s="11">
        <v>1973</v>
      </c>
    </row>
    <row r="281">
      <c r="B281" t="s" s="11">
        <v>2407</v>
      </c>
    </row>
    <row r="282">
      <c r="B282" t="s" s="26">
        <v>2339</v>
      </c>
    </row>
    <row r="283">
      <c r="B283" t="s" s="11">
        <v>2327</v>
      </c>
    </row>
    <row r="284">
      <c r="B284" t="s" s="12">
        <v>5289</v>
      </c>
    </row>
    <row r="286">
      <c r="E286" t="s" s="20">
        <v>3905</v>
      </c>
      <c r="F286" t="s" s="20">
        <v>3103</v>
      </c>
      <c r="G286" t="s" s="20">
        <v>3104</v>
      </c>
      <c r="H286" t="s" s="20">
        <v>3105</v>
      </c>
      <c r="I286" t="s" s="20">
        <v>3106</v>
      </c>
    </row>
    <row r="287">
      <c r="D287" t="s" s="29">
        <v>1088</v>
      </c>
      <c r="E287" t="s" s="4">
        <v>3906</v>
      </c>
      <c r="F287" t="s" s="4">
        <v>868</v>
      </c>
      <c r="G287" t="s" s="4">
        <v>3907</v>
      </c>
      <c r="H287" t="s" s="4">
        <v>3908</v>
      </c>
      <c r="I287" t="s" s="4">
        <v>3909</v>
      </c>
      <c r="J287" t="s" s="14">
        <v>3086</v>
      </c>
    </row>
    <row r="288">
      <c r="E288" t="s" s="18">
        <v>3018</v>
      </c>
      <c r="F288" t="s" s="18">
        <v>2365</v>
      </c>
      <c r="G288" t="s" s="18">
        <v>3425</v>
      </c>
      <c r="H288" t="s" s="18">
        <v>3427</v>
      </c>
      <c r="I288" t="s" s="18">
        <v>2888</v>
      </c>
    </row>
    <row r="289">
      <c r="F289" t="s" s="14">
        <v>2338</v>
      </c>
      <c r="G289" t="s" s="14">
        <v>2338</v>
      </c>
      <c r="H289" t="s" s="14">
        <v>2338</v>
      </c>
      <c r="I289" t="s" s="14">
        <v>2338</v>
      </c>
    </row>
    <row r="290">
      <c r="E290" t="s" s="14">
        <v>3415</v>
      </c>
    </row>
    <row r="291">
      <c r="E291" t="s" s="14">
        <v>3416</v>
      </c>
    </row>
    <row r="292">
      <c r="E292" t="s" s="19">
        <v>360</v>
      </c>
      <c r="F292" t="s" s="19">
        <v>360</v>
      </c>
      <c r="G292" t="s" s="19">
        <v>360</v>
      </c>
      <c r="H292" t="s" s="19">
        <v>360</v>
      </c>
      <c r="I292" t="s" s="19">
        <v>360</v>
      </c>
    </row>
    <row r="293">
      <c r="E293" t="s" s="19">
        <v>2326</v>
      </c>
      <c r="F293" t="s" s="19">
        <v>2326</v>
      </c>
      <c r="G293" t="s" s="19">
        <v>2326</v>
      </c>
      <c r="H293" t="s" s="19">
        <v>2326</v>
      </c>
      <c r="I293" t="s" s="19">
        <v>2326</v>
      </c>
    </row>
    <row r="294">
      <c r="E294" t="s" s="19">
        <v>3021</v>
      </c>
      <c r="F294" t="s" s="19">
        <v>1894</v>
      </c>
      <c r="G294" t="s" s="19">
        <v>1894</v>
      </c>
      <c r="H294" t="s" s="19">
        <v>1894</v>
      </c>
      <c r="I294" t="s" s="19">
        <v>1894</v>
      </c>
    </row>
    <row r="295">
      <c r="G295" t="s" s="19">
        <v>3426</v>
      </c>
      <c r="H295" t="s" s="19">
        <v>3428</v>
      </c>
      <c r="I295" t="s" s="19">
        <v>2889</v>
      </c>
    </row>
    <row r="296">
      <c r="B296" t="s" s="11">
        <v>162</v>
      </c>
    </row>
    <row r="297">
      <c r="B297" t="s" s="11">
        <v>489</v>
      </c>
    </row>
    <row r="298">
      <c r="B298" t="s" s="11">
        <v>1973</v>
      </c>
    </row>
    <row r="299">
      <c r="B299" t="s" s="11">
        <v>2407</v>
      </c>
    </row>
    <row r="300">
      <c r="B300" t="s" s="26">
        <v>2339</v>
      </c>
    </row>
    <row r="301">
      <c r="B301" t="s" s="11">
        <v>2327</v>
      </c>
    </row>
    <row r="302">
      <c r="B302" t="s" s="12">
        <v>5290</v>
      </c>
    </row>
    <row r="304">
      <c r="E304" t="s" s="20">
        <v>3911</v>
      </c>
      <c r="F304" t="s" s="20">
        <v>3912</v>
      </c>
      <c r="G304" t="s" s="20">
        <v>3913</v>
      </c>
      <c r="H304" t="s" s="20">
        <v>3104</v>
      </c>
      <c r="I304" t="s" s="20">
        <v>3105</v>
      </c>
      <c r="J304" t="s" s="20">
        <v>3914</v>
      </c>
    </row>
    <row r="305">
      <c r="D305" t="s" s="29">
        <v>1761</v>
      </c>
      <c r="E305" t="s" s="4">
        <v>3915</v>
      </c>
      <c r="F305" t="s" s="4">
        <v>3916</v>
      </c>
      <c r="G305" t="s" s="4">
        <v>3917</v>
      </c>
      <c r="H305" t="s" s="4">
        <v>3918</v>
      </c>
      <c r="I305" t="s" s="4">
        <v>3919</v>
      </c>
      <c r="J305" t="s" s="4">
        <v>3920</v>
      </c>
      <c r="K305" t="s" s="14">
        <v>3088</v>
      </c>
    </row>
    <row r="306">
      <c r="E306" t="s" s="18">
        <v>3921</v>
      </c>
      <c r="F306" t="s" s="18">
        <v>3923</v>
      </c>
      <c r="G306" t="s" s="18">
        <v>2365</v>
      </c>
      <c r="H306" t="s" s="18">
        <v>3425</v>
      </c>
      <c r="I306" t="s" s="18">
        <v>3427</v>
      </c>
      <c r="J306" t="s" s="18">
        <v>2888</v>
      </c>
    </row>
    <row r="307">
      <c r="G307" t="s" s="14">
        <v>2338</v>
      </c>
      <c r="H307" t="s" s="14">
        <v>2338</v>
      </c>
      <c r="I307" t="s" s="14">
        <v>2338</v>
      </c>
      <c r="J307" t="s" s="14">
        <v>2338</v>
      </c>
    </row>
    <row r="308">
      <c r="E308" t="s" s="19">
        <v>663</v>
      </c>
      <c r="F308" t="s" s="19">
        <v>663</v>
      </c>
      <c r="G308" t="s" s="19">
        <v>360</v>
      </c>
      <c r="H308" t="s" s="19">
        <v>360</v>
      </c>
      <c r="I308" t="s" s="19">
        <v>360</v>
      </c>
      <c r="J308" t="s" s="19">
        <v>360</v>
      </c>
    </row>
    <row r="309">
      <c r="E309" t="s" s="19">
        <v>2326</v>
      </c>
      <c r="F309" t="s" s="19">
        <v>2326</v>
      </c>
      <c r="G309" t="s" s="19">
        <v>2326</v>
      </c>
      <c r="H309" t="s" s="19">
        <v>2326</v>
      </c>
      <c r="I309" t="s" s="19">
        <v>2326</v>
      </c>
      <c r="J309" t="s" s="19">
        <v>2326</v>
      </c>
    </row>
    <row r="310">
      <c r="G310" t="s" s="19">
        <v>1894</v>
      </c>
      <c r="H310" t="s" s="19">
        <v>1894</v>
      </c>
      <c r="I310" t="s" s="19">
        <v>1894</v>
      </c>
      <c r="J310" t="s" s="19">
        <v>1894</v>
      </c>
    </row>
    <row r="311">
      <c r="H311" t="s" s="19">
        <v>3426</v>
      </c>
      <c r="I311" t="s" s="19">
        <v>3428</v>
      </c>
      <c r="J311" t="s" s="19">
        <v>2889</v>
      </c>
    </row>
    <row r="312">
      <c r="E312" t="s" s="19">
        <v>3922</v>
      </c>
      <c r="F312" t="s" s="19">
        <v>3924</v>
      </c>
    </row>
    <row r="313">
      <c r="B313" t="s" s="11">
        <v>162</v>
      </c>
    </row>
    <row r="314">
      <c r="B314" t="s" s="11">
        <v>489</v>
      </c>
    </row>
    <row r="315">
      <c r="B315" t="s" s="11">
        <v>1973</v>
      </c>
    </row>
    <row r="316">
      <c r="B316" t="s" s="11">
        <v>2407</v>
      </c>
    </row>
    <row r="317">
      <c r="B317" t="s" s="26">
        <v>2339</v>
      </c>
    </row>
    <row r="318">
      <c r="B318" t="s" s="11">
        <v>2327</v>
      </c>
    </row>
    <row r="319">
      <c r="B319" t="s" s="12">
        <v>5291</v>
      </c>
    </row>
    <row r="321">
      <c r="D321" s="2" t="s">
        <v>3926</v>
      </c>
      <c r="E321" s="2" t="s">
        <v>3929</v>
      </c>
      <c r="F321" s="2" t="s">
        <v>3933</v>
      </c>
      <c r="G321" s="2" t="s">
        <v>3937</v>
      </c>
      <c r="H321" s="2" t="s">
        <v>3941</v>
      </c>
      <c r="I321" s="2" t="s">
        <v>3104</v>
      </c>
      <c r="J321" s="2" t="s">
        <v>3105</v>
      </c>
      <c r="K321" s="2" t="s">
        <v>3949</v>
      </c>
    </row>
    <row r="322">
      <c r="D322" t="s" s="13">
        <v>3927</v>
      </c>
      <c r="E322" s="16"/>
      <c r="F322" s="16"/>
      <c r="G322" s="16"/>
      <c r="H322" s="16"/>
      <c r="I322" s="16"/>
      <c r="J322" s="16"/>
      <c r="K322" s="16"/>
    </row>
    <row r="323">
      <c r="D323" t="s" s="15">
        <v>3928</v>
      </c>
      <c r="E323" t="s" s="17">
        <v>3930</v>
      </c>
      <c r="F323" t="s" s="17">
        <v>3934</v>
      </c>
      <c r="G323" t="s" s="17">
        <v>3938</v>
      </c>
      <c r="H323" t="s" s="17">
        <v>3942</v>
      </c>
      <c r="I323" t="s" s="17">
        <v>3945</v>
      </c>
      <c r="J323" t="s" s="17">
        <v>3947</v>
      </c>
      <c r="K323" t="s" s="17">
        <v>3950</v>
      </c>
    </row>
    <row r="324">
      <c r="D324" t="s">
        <v>176</v>
      </c>
      <c r="E324" t="s" s="18">
        <v>3931</v>
      </c>
      <c r="F324" t="s" s="18">
        <v>3935</v>
      </c>
      <c r="G324" t="s" s="18">
        <v>3939</v>
      </c>
      <c r="H324" t="s" s="18">
        <v>3943</v>
      </c>
      <c r="I324" t="s" s="18">
        <v>3946</v>
      </c>
      <c r="J324" t="s" s="18">
        <v>3948</v>
      </c>
      <c r="K324" t="s" s="18">
        <v>3951</v>
      </c>
    </row>
    <row r="325">
      <c r="E325" t="s" s="19">
        <v>360</v>
      </c>
      <c r="F325" t="s" s="19">
        <v>360</v>
      </c>
      <c r="G325" t="s" s="19">
        <v>360</v>
      </c>
      <c r="H325" t="s" s="19">
        <v>360</v>
      </c>
      <c r="I325" t="s" s="19">
        <v>360</v>
      </c>
      <c r="J325" t="s" s="19">
        <v>360</v>
      </c>
      <c r="K325" t="s" s="19">
        <v>360</v>
      </c>
    </row>
    <row r="326">
      <c r="E326" t="s" s="19">
        <v>2326</v>
      </c>
      <c r="F326" t="s" s="19">
        <v>2326</v>
      </c>
      <c r="G326" t="s" s="19">
        <v>2326</v>
      </c>
      <c r="H326" t="s" s="19">
        <v>2326</v>
      </c>
      <c r="I326" t="s" s="19">
        <v>2326</v>
      </c>
      <c r="J326" t="s" s="19">
        <v>2326</v>
      </c>
      <c r="K326" t="s" s="19">
        <v>2326</v>
      </c>
    </row>
    <row r="327">
      <c r="E327" t="s" s="19">
        <v>1894</v>
      </c>
      <c r="F327" t="s" s="19">
        <v>1894</v>
      </c>
      <c r="G327" t="s" s="19">
        <v>1894</v>
      </c>
      <c r="H327" t="s" s="19">
        <v>1894</v>
      </c>
      <c r="I327" t="s" s="19">
        <v>1894</v>
      </c>
      <c r="J327" t="s" s="19">
        <v>1894</v>
      </c>
      <c r="K327" t="s" s="19">
        <v>1894</v>
      </c>
    </row>
    <row r="328">
      <c r="E328" t="s" s="19">
        <v>3932</v>
      </c>
      <c r="F328" t="s" s="19">
        <v>3936</v>
      </c>
      <c r="G328" t="s" s="19">
        <v>3940</v>
      </c>
      <c r="H328" t="s" s="19">
        <v>3944</v>
      </c>
      <c r="I328" t="s" s="19">
        <v>3944</v>
      </c>
      <c r="J328" t="s" s="19">
        <v>3944</v>
      </c>
      <c r="K328" t="s" s="19">
        <v>3944</v>
      </c>
    </row>
    <row r="329">
      <c r="E329" t="s" s="19">
        <v>2338</v>
      </c>
      <c r="F329" t="s" s="19">
        <v>2338</v>
      </c>
      <c r="G329" t="s" s="19">
        <v>2338</v>
      </c>
      <c r="H329" t="s" s="19">
        <v>2338</v>
      </c>
      <c r="I329" t="s" s="19">
        <v>3426</v>
      </c>
      <c r="J329" t="s" s="19">
        <v>3428</v>
      </c>
      <c r="K329" t="s" s="19">
        <v>2889</v>
      </c>
    </row>
    <row r="330">
      <c r="I330" t="s" s="19">
        <v>2338</v>
      </c>
      <c r="J330" t="s" s="19">
        <v>2338</v>
      </c>
      <c r="K330" t="s" s="19">
        <v>2338</v>
      </c>
    </row>
    <row r="331">
      <c r="B331" t="s" s="11">
        <v>162</v>
      </c>
    </row>
    <row r="332">
      <c r="B332" t="s" s="11">
        <v>489</v>
      </c>
    </row>
    <row r="333">
      <c r="B333" t="s" s="11">
        <v>1973</v>
      </c>
    </row>
    <row r="334">
      <c r="B334" t="s" s="11">
        <v>2407</v>
      </c>
    </row>
    <row r="335">
      <c r="B335" t="s" s="26">
        <v>2339</v>
      </c>
    </row>
    <row r="336">
      <c r="B336" t="s" s="11">
        <v>2327</v>
      </c>
    </row>
    <row r="337">
      <c r="B337" t="s" s="12">
        <v>5292</v>
      </c>
    </row>
    <row r="339">
      <c r="D339" s="2" t="s">
        <v>3953</v>
      </c>
      <c r="E339" s="2" t="s">
        <v>3956</v>
      </c>
      <c r="F339" s="2" t="s">
        <v>3960</v>
      </c>
      <c r="G339" s="2" t="s">
        <v>3964</v>
      </c>
      <c r="H339" s="2" t="s">
        <v>3968</v>
      </c>
      <c r="I339" s="2" t="s">
        <v>3972</v>
      </c>
      <c r="J339" s="2" t="s">
        <v>3976</v>
      </c>
      <c r="K339" s="2" t="s">
        <v>3104</v>
      </c>
      <c r="L339" s="2" t="s">
        <v>3105</v>
      </c>
      <c r="M339" s="2" t="s">
        <v>3984</v>
      </c>
    </row>
    <row r="340">
      <c r="D340" t="s" s="13">
        <v>3954</v>
      </c>
      <c r="E340" s="16"/>
      <c r="F340" s="16"/>
      <c r="G340" s="16"/>
      <c r="H340" s="16"/>
      <c r="I340" s="16"/>
      <c r="J340" s="16"/>
      <c r="K340" s="16"/>
      <c r="L340" s="16"/>
      <c r="M340" s="16"/>
    </row>
    <row r="341">
      <c r="D341" t="s" s="15">
        <v>3955</v>
      </c>
      <c r="E341" t="s" s="17">
        <v>3957</v>
      </c>
      <c r="F341" t="s" s="17">
        <v>3961</v>
      </c>
      <c r="G341" t="s" s="17">
        <v>3965</v>
      </c>
      <c r="H341" t="s" s="17">
        <v>3969</v>
      </c>
      <c r="I341" t="s" s="17">
        <v>3973</v>
      </c>
      <c r="J341" t="s" s="17">
        <v>3977</v>
      </c>
      <c r="K341" t="s" s="17">
        <v>3980</v>
      </c>
      <c r="L341" t="s" s="17">
        <v>3982</v>
      </c>
      <c r="M341" t="s" s="17">
        <v>3985</v>
      </c>
    </row>
    <row r="342">
      <c r="D342" t="s">
        <v>176</v>
      </c>
      <c r="E342" t="s" s="18">
        <v>3958</v>
      </c>
      <c r="F342" t="s" s="18">
        <v>3962</v>
      </c>
      <c r="G342" t="s" s="18">
        <v>3966</v>
      </c>
      <c r="H342" t="s" s="18">
        <v>3970</v>
      </c>
      <c r="I342" t="s" s="18">
        <v>3974</v>
      </c>
      <c r="J342" t="s" s="18">
        <v>3978</v>
      </c>
      <c r="K342" t="s" s="18">
        <v>3981</v>
      </c>
      <c r="L342" t="s" s="18">
        <v>3983</v>
      </c>
      <c r="M342" t="s" s="18">
        <v>3986</v>
      </c>
    </row>
    <row r="343">
      <c r="E343" t="s" s="19">
        <v>360</v>
      </c>
      <c r="F343" t="s" s="19">
        <v>360</v>
      </c>
      <c r="G343" t="s" s="19">
        <v>360</v>
      </c>
      <c r="H343" t="s" s="19">
        <v>360</v>
      </c>
      <c r="I343" t="s" s="19">
        <v>360</v>
      </c>
      <c r="J343" t="s" s="19">
        <v>360</v>
      </c>
      <c r="K343" t="s" s="19">
        <v>360</v>
      </c>
      <c r="L343" t="s" s="19">
        <v>360</v>
      </c>
      <c r="M343" t="s" s="19">
        <v>360</v>
      </c>
    </row>
    <row r="344">
      <c r="E344" t="s" s="19">
        <v>2326</v>
      </c>
      <c r="F344" t="s" s="19">
        <v>2326</v>
      </c>
      <c r="G344" t="s" s="19">
        <v>2326</v>
      </c>
      <c r="H344" t="s" s="19">
        <v>2326</v>
      </c>
      <c r="I344" t="s" s="19">
        <v>2326</v>
      </c>
      <c r="J344" t="s" s="19">
        <v>2326</v>
      </c>
      <c r="K344" t="s" s="19">
        <v>2326</v>
      </c>
      <c r="L344" t="s" s="19">
        <v>2326</v>
      </c>
      <c r="M344" t="s" s="19">
        <v>2326</v>
      </c>
    </row>
    <row r="345">
      <c r="E345" t="s" s="19">
        <v>1894</v>
      </c>
      <c r="F345" t="s" s="19">
        <v>1894</v>
      </c>
      <c r="G345" t="s" s="19">
        <v>1894</v>
      </c>
      <c r="H345" t="s" s="19">
        <v>1894</v>
      </c>
      <c r="I345" t="s" s="19">
        <v>1894</v>
      </c>
      <c r="J345" t="s" s="19">
        <v>1894</v>
      </c>
      <c r="K345" t="s" s="19">
        <v>1894</v>
      </c>
      <c r="L345" t="s" s="19">
        <v>1894</v>
      </c>
      <c r="M345" t="s" s="19">
        <v>1894</v>
      </c>
    </row>
    <row r="346">
      <c r="E346" t="s" s="19">
        <v>3959</v>
      </c>
      <c r="F346" t="s" s="19">
        <v>3963</v>
      </c>
      <c r="G346" t="s" s="19">
        <v>3967</v>
      </c>
      <c r="H346" t="s" s="19">
        <v>3971</v>
      </c>
      <c r="I346" t="s" s="19">
        <v>3975</v>
      </c>
      <c r="J346" t="s" s="19">
        <v>3979</v>
      </c>
      <c r="K346" t="s" s="19">
        <v>3979</v>
      </c>
      <c r="L346" t="s" s="19">
        <v>3979</v>
      </c>
      <c r="M346" t="s" s="19">
        <v>3979</v>
      </c>
    </row>
    <row r="347">
      <c r="E347" t="s" s="19">
        <v>2338</v>
      </c>
      <c r="F347" t="s" s="19">
        <v>2338</v>
      </c>
      <c r="G347" t="s" s="19">
        <v>2338</v>
      </c>
      <c r="H347" t="s" s="19">
        <v>2338</v>
      </c>
      <c r="I347" t="s" s="19">
        <v>2338</v>
      </c>
      <c r="J347" t="s" s="19">
        <v>2338</v>
      </c>
      <c r="K347" t="s" s="19">
        <v>3426</v>
      </c>
      <c r="L347" t="s" s="19">
        <v>3428</v>
      </c>
      <c r="M347" t="s" s="19">
        <v>2889</v>
      </c>
    </row>
    <row r="348">
      <c r="K348" t="s" s="19">
        <v>2338</v>
      </c>
      <c r="L348" t="s" s="19">
        <v>2338</v>
      </c>
      <c r="M348" t="s" s="19">
        <v>2338</v>
      </c>
    </row>
    <row r="349">
      <c r="B349" t="s" s="11">
        <v>162</v>
      </c>
    </row>
    <row r="350">
      <c r="B350" t="s" s="11">
        <v>489</v>
      </c>
    </row>
    <row r="351">
      <c r="B351" t="s" s="11">
        <v>1973</v>
      </c>
    </row>
    <row r="352">
      <c r="B352" t="s" s="11">
        <v>2407</v>
      </c>
    </row>
    <row r="353">
      <c r="B353" t="s" s="26">
        <v>2339</v>
      </c>
    </row>
    <row r="354">
      <c r="B354" t="s" s="11">
        <v>2327</v>
      </c>
    </row>
    <row r="355">
      <c r="B355" t="s" s="12">
        <v>5293</v>
      </c>
    </row>
    <row r="357">
      <c r="E357" t="s" s="20">
        <v>3988</v>
      </c>
      <c r="F357" t="s" s="20">
        <v>3989</v>
      </c>
      <c r="G357" t="s" s="20">
        <v>3990</v>
      </c>
    </row>
    <row r="358">
      <c r="D358" t="s" s="29">
        <v>3991</v>
      </c>
      <c r="E358" t="s" s="4">
        <v>3994</v>
      </c>
      <c r="F358" t="s" s="4">
        <v>3995</v>
      </c>
      <c r="G358" t="s" s="4">
        <v>3996</v>
      </c>
      <c r="H358" t="s" s="14">
        <v>2336</v>
      </c>
    </row>
    <row r="359">
      <c r="D359" t="s" s="29">
        <v>3992</v>
      </c>
      <c r="E359" t="s" s="4">
        <v>3997</v>
      </c>
      <c r="F359" t="s" s="4">
        <v>3998</v>
      </c>
      <c r="G359" t="s" s="4">
        <v>3999</v>
      </c>
      <c r="H359" t="s" s="14">
        <v>2333</v>
      </c>
    </row>
    <row r="360">
      <c r="D360" t="s" s="29">
        <v>3993</v>
      </c>
      <c r="E360" t="s" s="4">
        <v>4000</v>
      </c>
      <c r="F360" t="s" s="4">
        <v>4001</v>
      </c>
      <c r="G360" t="s" s="4">
        <v>4002</v>
      </c>
      <c r="H360" t="s" s="14">
        <v>4003</v>
      </c>
    </row>
    <row r="361">
      <c r="E361" t="s" s="18">
        <v>2365</v>
      </c>
      <c r="F361" t="s" s="18">
        <v>3095</v>
      </c>
      <c r="G361" t="s" s="18">
        <v>2888</v>
      </c>
    </row>
    <row r="362">
      <c r="E362" t="s" s="14">
        <v>3089</v>
      </c>
      <c r="F362" t="s" s="14">
        <v>3089</v>
      </c>
      <c r="G362" t="s" s="14">
        <v>3089</v>
      </c>
    </row>
    <row r="363">
      <c r="E363" t="s" s="14">
        <v>2338</v>
      </c>
      <c r="F363" t="s" s="14">
        <v>2338</v>
      </c>
      <c r="G363" t="s" s="14">
        <v>2338</v>
      </c>
    </row>
    <row r="364">
      <c r="E364" t="s" s="19">
        <v>360</v>
      </c>
      <c r="F364" t="s" s="19">
        <v>360</v>
      </c>
      <c r="G364" t="s" s="19">
        <v>360</v>
      </c>
    </row>
    <row r="365">
      <c r="E365" t="s" s="19">
        <v>2326</v>
      </c>
      <c r="F365" t="s" s="19">
        <v>2326</v>
      </c>
      <c r="G365" t="s" s="19">
        <v>2326</v>
      </c>
    </row>
    <row r="366">
      <c r="E366" t="s" s="19">
        <v>1894</v>
      </c>
      <c r="F366" t="s" s="19">
        <v>1894</v>
      </c>
      <c r="G366" t="s" s="19">
        <v>1894</v>
      </c>
    </row>
    <row r="367">
      <c r="F367" t="s" s="19">
        <v>3096</v>
      </c>
      <c r="G367" t="s" s="19">
        <v>2889</v>
      </c>
    </row>
    <row r="368">
      <c r="B368" t="s" s="11">
        <v>162</v>
      </c>
    </row>
    <row r="369">
      <c r="B369" t="s" s="11">
        <v>489</v>
      </c>
    </row>
    <row r="370">
      <c r="B370" t="s" s="11">
        <v>2407</v>
      </c>
    </row>
    <row r="371">
      <c r="B371" t="s" s="11">
        <v>1973</v>
      </c>
    </row>
    <row r="372">
      <c r="B372" t="s" s="26">
        <v>2339</v>
      </c>
    </row>
    <row r="373">
      <c r="B373" t="s" s="11">
        <v>2327</v>
      </c>
    </row>
    <row r="374">
      <c r="B374" t="s" s="12">
        <v>5294</v>
      </c>
    </row>
    <row r="376">
      <c r="E376" t="s" s="20">
        <v>4005</v>
      </c>
      <c r="F376" t="s" s="20">
        <v>4006</v>
      </c>
      <c r="G376" t="s" s="20">
        <v>4007</v>
      </c>
      <c r="H376" t="s" s="20">
        <v>3104</v>
      </c>
      <c r="I376" t="s" s="20">
        <v>3105</v>
      </c>
      <c r="J376" t="s" s="20">
        <v>4008</v>
      </c>
    </row>
    <row r="377">
      <c r="D377" t="s" s="29">
        <v>4007</v>
      </c>
      <c r="E377" t="s" s="4">
        <v>881</v>
      </c>
      <c r="F377" t="s" s="4">
        <v>4009</v>
      </c>
      <c r="G377" t="s" s="4">
        <v>4010</v>
      </c>
      <c r="H377" t="s" s="4">
        <v>4011</v>
      </c>
      <c r="I377" t="s" s="4">
        <v>4012</v>
      </c>
      <c r="J377" t="s" s="4">
        <v>4013</v>
      </c>
    </row>
    <row r="378">
      <c r="E378" t="s" s="18">
        <v>2365</v>
      </c>
      <c r="F378" t="s" s="18">
        <v>2365</v>
      </c>
      <c r="G378" t="s" s="18">
        <v>2365</v>
      </c>
      <c r="H378" t="s" s="18">
        <v>3425</v>
      </c>
      <c r="I378" t="s" s="18">
        <v>3427</v>
      </c>
      <c r="J378" t="s" s="18">
        <v>2888</v>
      </c>
    </row>
    <row r="379">
      <c r="E379" t="s" s="14">
        <v>2338</v>
      </c>
      <c r="F379" t="s" s="14">
        <v>2338</v>
      </c>
      <c r="G379" t="s" s="14">
        <v>2338</v>
      </c>
      <c r="H379" t="s" s="14">
        <v>2338</v>
      </c>
      <c r="I379" t="s" s="14">
        <v>2338</v>
      </c>
      <c r="J379" t="s" s="14">
        <v>2338</v>
      </c>
    </row>
    <row r="380">
      <c r="E380" t="s" s="14">
        <v>4014</v>
      </c>
      <c r="F380" t="s" s="14">
        <v>4015</v>
      </c>
      <c r="G380" t="s" s="14">
        <v>3090</v>
      </c>
      <c r="H380" t="s" s="14">
        <v>3090</v>
      </c>
      <c r="I380" t="s" s="14">
        <v>3090</v>
      </c>
      <c r="J380" t="s" s="14">
        <v>3090</v>
      </c>
    </row>
    <row r="381">
      <c r="E381" t="s" s="19">
        <v>360</v>
      </c>
      <c r="F381" t="s" s="19">
        <v>360</v>
      </c>
      <c r="G381" t="s" s="19">
        <v>360</v>
      </c>
      <c r="H381" t="s" s="19">
        <v>360</v>
      </c>
      <c r="I381" t="s" s="19">
        <v>360</v>
      </c>
      <c r="J381" t="s" s="19">
        <v>360</v>
      </c>
    </row>
    <row r="382">
      <c r="E382" t="s" s="19">
        <v>2326</v>
      </c>
      <c r="F382" t="s" s="19">
        <v>2326</v>
      </c>
      <c r="G382" t="s" s="19">
        <v>2326</v>
      </c>
      <c r="H382" t="s" s="19">
        <v>2326</v>
      </c>
      <c r="I382" t="s" s="19">
        <v>2326</v>
      </c>
      <c r="J382" t="s" s="19">
        <v>2326</v>
      </c>
    </row>
    <row r="383">
      <c r="E383" t="s" s="19">
        <v>1894</v>
      </c>
      <c r="F383" t="s" s="19">
        <v>1894</v>
      </c>
      <c r="G383" t="s" s="19">
        <v>1894</v>
      </c>
      <c r="H383" t="s" s="19">
        <v>1894</v>
      </c>
      <c r="I383" t="s" s="19">
        <v>1894</v>
      </c>
      <c r="J383" t="s" s="19">
        <v>1894</v>
      </c>
    </row>
    <row r="384">
      <c r="H384" t="s" s="19">
        <v>3426</v>
      </c>
      <c r="I384" t="s" s="19">
        <v>3428</v>
      </c>
      <c r="J384" t="s" s="19">
        <v>2889</v>
      </c>
    </row>
    <row r="385">
      <c r="B385" t="s" s="11">
        <v>162</v>
      </c>
    </row>
    <row r="386">
      <c r="B386" t="s" s="11">
        <v>489</v>
      </c>
    </row>
    <row r="387">
      <c r="B387" t="s" s="11">
        <v>1973</v>
      </c>
    </row>
    <row r="388">
      <c r="B388" t="s" s="11">
        <v>2407</v>
      </c>
    </row>
    <row r="389">
      <c r="B389" t="s" s="26">
        <v>2339</v>
      </c>
    </row>
    <row r="390">
      <c r="B390" t="s" s="11">
        <v>2327</v>
      </c>
    </row>
    <row r="391">
      <c r="B391" t="s" s="12">
        <v>5295</v>
      </c>
    </row>
    <row r="393">
      <c r="E393" t="s" s="20">
        <v>4017</v>
      </c>
      <c r="F393" t="s" s="20">
        <v>3104</v>
      </c>
      <c r="G393" t="s" s="20">
        <v>3105</v>
      </c>
      <c r="H393" t="s" s="20">
        <v>4018</v>
      </c>
    </row>
    <row r="394">
      <c r="D394" t="s" s="29">
        <v>1761</v>
      </c>
      <c r="E394" t="s" s="4">
        <v>931</v>
      </c>
      <c r="F394" t="s" s="4">
        <v>932</v>
      </c>
      <c r="G394" t="s" s="4">
        <v>4019</v>
      </c>
      <c r="H394" t="s" s="4">
        <v>933</v>
      </c>
      <c r="I394" t="s" s="14">
        <v>3091</v>
      </c>
    </row>
    <row r="395">
      <c r="E395" t="s" s="18">
        <v>2365</v>
      </c>
      <c r="F395" t="s" s="18">
        <v>3425</v>
      </c>
      <c r="G395" t="s" s="18">
        <v>3427</v>
      </c>
      <c r="H395" t="s" s="18">
        <v>2888</v>
      </c>
    </row>
    <row r="396">
      <c r="E396" t="s" s="19">
        <v>360</v>
      </c>
      <c r="F396" t="s" s="19">
        <v>360</v>
      </c>
      <c r="G396" t="s" s="19">
        <v>360</v>
      </c>
      <c r="H396" t="s" s="19">
        <v>360</v>
      </c>
    </row>
    <row r="397">
      <c r="E397" t="s" s="19">
        <v>2326</v>
      </c>
      <c r="F397" t="s" s="19">
        <v>2326</v>
      </c>
      <c r="G397" t="s" s="19">
        <v>2326</v>
      </c>
      <c r="H397" t="s" s="19">
        <v>2326</v>
      </c>
    </row>
    <row r="398">
      <c r="E398" t="s" s="19">
        <v>1894</v>
      </c>
      <c r="F398" t="s" s="19">
        <v>1894</v>
      </c>
      <c r="G398" t="s" s="19">
        <v>1894</v>
      </c>
      <c r="H398" t="s" s="19">
        <v>1894</v>
      </c>
    </row>
    <row r="399">
      <c r="F399" t="s" s="19">
        <v>3426</v>
      </c>
      <c r="G399" t="s" s="19">
        <v>3428</v>
      </c>
      <c r="H399" t="s" s="19">
        <v>2889</v>
      </c>
    </row>
    <row r="401">
      <c r="B401" t="s" s="11">
        <v>162</v>
      </c>
    </row>
    <row r="402">
      <c r="B402" t="s" s="11">
        <v>489</v>
      </c>
    </row>
    <row r="403">
      <c r="B403" t="s" s="11">
        <v>2338</v>
      </c>
    </row>
    <row r="404">
      <c r="B404" t="s" s="11">
        <v>1973</v>
      </c>
    </row>
    <row r="405">
      <c r="B405" t="s" s="11">
        <v>2407</v>
      </c>
    </row>
    <row r="406">
      <c r="B406" t="s" s="26">
        <v>2339</v>
      </c>
    </row>
    <row r="407">
      <c r="B407" t="s" s="11">
        <v>2327</v>
      </c>
    </row>
    <row r="408">
      <c r="B408" t="s" s="12">
        <v>5296</v>
      </c>
    </row>
    <row r="410">
      <c r="E410" t="s" s="20">
        <v>4021</v>
      </c>
      <c r="F410" t="s" s="20">
        <v>4022</v>
      </c>
      <c r="G410" t="s" s="20">
        <v>4023</v>
      </c>
      <c r="H410" t="s" s="20">
        <v>4024</v>
      </c>
      <c r="I410" t="s" s="20">
        <v>3104</v>
      </c>
      <c r="J410" t="s" s="20">
        <v>3105</v>
      </c>
      <c r="K410" t="s" s="20">
        <v>4025</v>
      </c>
    </row>
    <row r="411">
      <c r="D411" t="s" s="29">
        <v>4026</v>
      </c>
      <c r="E411" t="s" s="4">
        <v>4031</v>
      </c>
      <c r="F411" t="s" s="4">
        <v>4032</v>
      </c>
      <c r="G411" t="s" s="4">
        <v>4033</v>
      </c>
      <c r="H411" t="s" s="4">
        <v>4034</v>
      </c>
      <c r="I411" t="s" s="4">
        <v>4035</v>
      </c>
      <c r="J411" t="s" s="4">
        <v>4036</v>
      </c>
      <c r="K411" t="s" s="4">
        <v>4037</v>
      </c>
      <c r="L411" t="s" s="14">
        <v>4071</v>
      </c>
    </row>
    <row r="412">
      <c r="D412" t="s" s="29">
        <v>4027</v>
      </c>
      <c r="E412" t="s" s="4">
        <v>4038</v>
      </c>
      <c r="F412" t="s" s="4">
        <v>4039</v>
      </c>
      <c r="G412" t="s" s="4">
        <v>4040</v>
      </c>
      <c r="H412" t="s" s="4">
        <v>4041</v>
      </c>
      <c r="I412" t="s" s="4">
        <v>4042</v>
      </c>
      <c r="J412" t="s" s="4">
        <v>4043</v>
      </c>
      <c r="K412" t="s" s="4">
        <v>4044</v>
      </c>
      <c r="L412" t="s" s="14">
        <v>4072</v>
      </c>
    </row>
    <row r="413">
      <c r="D413" t="s" s="29">
        <v>4028</v>
      </c>
      <c r="E413" t="s" s="4">
        <v>4045</v>
      </c>
      <c r="F413" t="s" s="4">
        <v>4046</v>
      </c>
      <c r="G413" t="s" s="4">
        <v>4047</v>
      </c>
      <c r="H413" t="s" s="4">
        <v>4048</v>
      </c>
      <c r="I413" t="s" s="4">
        <v>4049</v>
      </c>
      <c r="J413" t="s" s="4">
        <v>4050</v>
      </c>
      <c r="K413" t="s" s="4">
        <v>4051</v>
      </c>
      <c r="L413" t="s" s="14">
        <v>4073</v>
      </c>
    </row>
    <row r="414">
      <c r="D414" t="s" s="29">
        <v>4029</v>
      </c>
      <c r="E414" t="s" s="4">
        <v>4052</v>
      </c>
      <c r="F414" t="s" s="4">
        <v>4053</v>
      </c>
      <c r="G414" t="s" s="4">
        <v>4054</v>
      </c>
      <c r="H414" t="s" s="4">
        <v>4055</v>
      </c>
      <c r="I414" t="s" s="4">
        <v>4056</v>
      </c>
      <c r="J414" t="s" s="4">
        <v>4057</v>
      </c>
      <c r="K414" t="s" s="4">
        <v>4058</v>
      </c>
      <c r="L414" t="s" s="14">
        <v>4074</v>
      </c>
    </row>
    <row r="415">
      <c r="D415" t="s" s="29">
        <v>4030</v>
      </c>
      <c r="E415" t="s" s="4">
        <v>4059</v>
      </c>
      <c r="F415" t="s" s="4">
        <v>4060</v>
      </c>
      <c r="G415" t="s" s="4">
        <v>4061</v>
      </c>
      <c r="H415" t="s" s="4">
        <v>4062</v>
      </c>
      <c r="I415" t="s" s="4">
        <v>4063</v>
      </c>
      <c r="J415" t="s" s="4">
        <v>4064</v>
      </c>
      <c r="K415" t="s" s="4">
        <v>4065</v>
      </c>
      <c r="L415" t="s" s="14">
        <v>4075</v>
      </c>
    </row>
    <row r="416">
      <c r="D416" t="s" s="29">
        <v>1761</v>
      </c>
      <c r="E416" t="s" s="4">
        <v>4066</v>
      </c>
      <c r="F416" s="8"/>
      <c r="G416" s="8"/>
      <c r="H416" t="s" s="4">
        <v>4067</v>
      </c>
      <c r="I416" t="s" s="4">
        <v>4068</v>
      </c>
      <c r="J416" t="s" s="4">
        <v>4069</v>
      </c>
      <c r="K416" t="s" s="4">
        <v>4070</v>
      </c>
      <c r="L416" t="s" s="14">
        <v>3092</v>
      </c>
      <c r="M416" t="s" s="14">
        <v>2336</v>
      </c>
    </row>
    <row r="417">
      <c r="E417" t="s" s="18">
        <v>3018</v>
      </c>
      <c r="F417" t="s" s="18">
        <v>4076</v>
      </c>
      <c r="G417" t="s" s="18">
        <v>4078</v>
      </c>
      <c r="H417" t="s" s="18">
        <v>2365</v>
      </c>
      <c r="I417" t="s" s="18">
        <v>3425</v>
      </c>
      <c r="J417" t="s" s="18">
        <v>3427</v>
      </c>
      <c r="K417" t="s" s="18">
        <v>2888</v>
      </c>
    </row>
    <row r="418">
      <c r="H418" t="s" s="14">
        <v>2338</v>
      </c>
      <c r="I418" t="s" s="14">
        <v>2338</v>
      </c>
      <c r="J418" t="s" s="14">
        <v>2338</v>
      </c>
      <c r="K418" t="s" s="14">
        <v>2338</v>
      </c>
    </row>
    <row r="419">
      <c r="E419" t="s" s="14">
        <v>3020</v>
      </c>
    </row>
    <row r="420">
      <c r="E420" t="s" s="14">
        <v>3019</v>
      </c>
    </row>
    <row r="421">
      <c r="E421" t="s" s="19">
        <v>360</v>
      </c>
      <c r="F421" t="s" s="19">
        <v>360</v>
      </c>
      <c r="G421" t="s" s="19">
        <v>663</v>
      </c>
      <c r="H421" t="s" s="19">
        <v>360</v>
      </c>
      <c r="I421" t="s" s="19">
        <v>360</v>
      </c>
      <c r="J421" t="s" s="19">
        <v>360</v>
      </c>
      <c r="K421" t="s" s="19">
        <v>360</v>
      </c>
    </row>
    <row r="422">
      <c r="E422" t="s" s="19">
        <v>2326</v>
      </c>
      <c r="F422" t="s" s="19">
        <v>2326</v>
      </c>
      <c r="G422" t="s" s="19">
        <v>2326</v>
      </c>
      <c r="H422" t="s" s="19">
        <v>2326</v>
      </c>
      <c r="I422" t="s" s="19">
        <v>2326</v>
      </c>
      <c r="J422" t="s" s="19">
        <v>2326</v>
      </c>
      <c r="K422" t="s" s="19">
        <v>2326</v>
      </c>
    </row>
    <row r="423">
      <c r="E423" t="s" s="19">
        <v>3021</v>
      </c>
      <c r="F423" t="s" s="19">
        <v>4077</v>
      </c>
      <c r="H423" t="s" s="19">
        <v>1894</v>
      </c>
      <c r="I423" t="s" s="19">
        <v>1894</v>
      </c>
      <c r="J423" t="s" s="19">
        <v>1894</v>
      </c>
      <c r="K423" t="s" s="19">
        <v>1894</v>
      </c>
    </row>
    <row r="424">
      <c r="I424" t="s" s="19">
        <v>3426</v>
      </c>
      <c r="J424" t="s" s="19">
        <v>3428</v>
      </c>
      <c r="K424" t="s" s="19">
        <v>2889</v>
      </c>
    </row>
    <row r="425">
      <c r="G425" t="s" s="19">
        <v>4079</v>
      </c>
    </row>
    <row r="426">
      <c r="B426" t="s" s="11">
        <v>162</v>
      </c>
    </row>
    <row r="427">
      <c r="B427" t="s" s="11">
        <v>489</v>
      </c>
    </row>
    <row r="428">
      <c r="B428" t="s" s="11">
        <v>1973</v>
      </c>
    </row>
    <row r="429">
      <c r="B429" t="s" s="11">
        <v>2407</v>
      </c>
    </row>
    <row r="430">
      <c r="B430" t="s" s="26">
        <v>2339</v>
      </c>
    </row>
    <row r="431">
      <c r="B431" t="s" s="11">
        <v>2327</v>
      </c>
    </row>
    <row r="432">
      <c r="B432" t="s" s="12">
        <v>5297</v>
      </c>
    </row>
    <row r="434">
      <c r="E434" t="s" s="20">
        <v>4024</v>
      </c>
      <c r="F434" t="s" s="20">
        <v>3989</v>
      </c>
      <c r="G434" t="s" s="20">
        <v>4025</v>
      </c>
    </row>
    <row r="435">
      <c r="D435" t="s" s="29">
        <v>3991</v>
      </c>
      <c r="E435" t="s" s="4">
        <v>4082</v>
      </c>
      <c r="F435" t="s" s="4">
        <v>4083</v>
      </c>
      <c r="G435" t="s" s="4">
        <v>4084</v>
      </c>
      <c r="H435" t="s" s="14">
        <v>2336</v>
      </c>
    </row>
    <row r="436">
      <c r="D436" t="s" s="29">
        <v>4081</v>
      </c>
      <c r="E436" t="s" s="4">
        <v>4085</v>
      </c>
      <c r="F436" t="s" s="4">
        <v>4086</v>
      </c>
      <c r="G436" t="s" s="4">
        <v>4087</v>
      </c>
      <c r="H436" t="s" s="14">
        <v>2333</v>
      </c>
    </row>
    <row r="437">
      <c r="D437" t="s" s="29">
        <v>3993</v>
      </c>
      <c r="E437" t="s" s="4">
        <v>4088</v>
      </c>
      <c r="F437" t="s" s="4">
        <v>4089</v>
      </c>
      <c r="G437" t="s" s="4">
        <v>4090</v>
      </c>
      <c r="H437" t="s" s="14">
        <v>4003</v>
      </c>
    </row>
    <row r="438">
      <c r="E438" t="s" s="18">
        <v>2365</v>
      </c>
      <c r="F438" t="s" s="18">
        <v>3095</v>
      </c>
      <c r="G438" t="s" s="18">
        <v>2888</v>
      </c>
    </row>
    <row r="439">
      <c r="E439" t="s" s="19">
        <v>360</v>
      </c>
      <c r="F439" t="s" s="19">
        <v>360</v>
      </c>
      <c r="G439" t="s" s="19">
        <v>360</v>
      </c>
    </row>
    <row r="440">
      <c r="E440" t="s" s="19">
        <v>2326</v>
      </c>
      <c r="F440" t="s" s="19">
        <v>2326</v>
      </c>
      <c r="G440" t="s" s="19">
        <v>2326</v>
      </c>
    </row>
    <row r="441">
      <c r="E441" t="s" s="19">
        <v>1894</v>
      </c>
      <c r="F441" t="s" s="19">
        <v>1894</v>
      </c>
      <c r="G441" t="s" s="19">
        <v>1894</v>
      </c>
    </row>
    <row r="442">
      <c r="F442" t="s" s="19">
        <v>3096</v>
      </c>
      <c r="G442" t="s" s="19">
        <v>2889</v>
      </c>
    </row>
    <row r="443">
      <c r="B443" t="s" s="11">
        <v>162</v>
      </c>
    </row>
    <row r="444">
      <c r="B444" t="s" s="11">
        <v>489</v>
      </c>
    </row>
    <row r="445">
      <c r="B445" t="s" s="11">
        <v>3092</v>
      </c>
    </row>
    <row r="446">
      <c r="B446" t="s" s="11">
        <v>2338</v>
      </c>
    </row>
    <row r="447">
      <c r="B447" t="s" s="11">
        <v>1973</v>
      </c>
    </row>
    <row r="448">
      <c r="B448" t="s" s="11">
        <v>2407</v>
      </c>
    </row>
    <row r="449">
      <c r="B449" t="s" s="26">
        <v>2339</v>
      </c>
    </row>
    <row r="450">
      <c r="B450" t="s" s="11">
        <v>2327</v>
      </c>
    </row>
    <row r="451">
      <c r="B451" t="s" s="12">
        <v>5298</v>
      </c>
    </row>
    <row r="453">
      <c r="E453" t="s" s="20">
        <v>4092</v>
      </c>
      <c r="F453" t="s" s="20">
        <v>4093</v>
      </c>
      <c r="G453" t="s" s="20">
        <v>4094</v>
      </c>
      <c r="H453" t="s" s="20">
        <v>3104</v>
      </c>
      <c r="I453" t="s" s="20">
        <v>3105</v>
      </c>
      <c r="J453" t="s" s="20">
        <v>4095</v>
      </c>
    </row>
    <row r="454">
      <c r="D454" t="s" s="29">
        <v>4096</v>
      </c>
      <c r="E454" t="s" s="4">
        <v>4098</v>
      </c>
      <c r="F454" t="s" s="4">
        <v>4099</v>
      </c>
      <c r="G454" t="s" s="4">
        <v>4100</v>
      </c>
      <c r="H454" t="s" s="4">
        <v>4101</v>
      </c>
      <c r="I454" t="s" s="4">
        <v>4102</v>
      </c>
      <c r="J454" t="s" s="4">
        <v>4103</v>
      </c>
      <c r="K454" t="s" s="14">
        <v>4116</v>
      </c>
    </row>
    <row r="455">
      <c r="D455" t="s" s="29">
        <v>4097</v>
      </c>
      <c r="E455" t="s" s="4">
        <v>4104</v>
      </c>
      <c r="F455" t="s" s="4">
        <v>4105</v>
      </c>
      <c r="G455" t="s" s="4">
        <v>4106</v>
      </c>
      <c r="H455" t="s" s="4">
        <v>4107</v>
      </c>
      <c r="I455" t="s" s="4">
        <v>4108</v>
      </c>
      <c r="J455" t="s" s="4">
        <v>4109</v>
      </c>
      <c r="K455" t="s" s="14">
        <v>4117</v>
      </c>
    </row>
    <row r="456">
      <c r="D456" t="s" s="29">
        <v>1761</v>
      </c>
      <c r="E456" t="s" s="4">
        <v>4110</v>
      </c>
      <c r="F456" t="s" s="4">
        <v>4111</v>
      </c>
      <c r="G456" t="s" s="4">
        <v>4112</v>
      </c>
      <c r="H456" t="s" s="4">
        <v>4113</v>
      </c>
      <c r="I456" t="s" s="4">
        <v>4114</v>
      </c>
      <c r="J456" t="s" s="4">
        <v>4115</v>
      </c>
      <c r="K456" t="s" s="14">
        <v>4118</v>
      </c>
    </row>
    <row r="457">
      <c r="E457" t="s" s="18">
        <v>3417</v>
      </c>
      <c r="F457" t="s" s="18">
        <v>4119</v>
      </c>
      <c r="G457" t="s" s="18">
        <v>2365</v>
      </c>
      <c r="H457" t="s" s="18">
        <v>3425</v>
      </c>
      <c r="I457" t="s" s="18">
        <v>3427</v>
      </c>
      <c r="J457" t="s" s="18">
        <v>2888</v>
      </c>
    </row>
    <row r="458">
      <c r="G458" t="s" s="14">
        <v>2338</v>
      </c>
      <c r="H458" t="s" s="14">
        <v>2338</v>
      </c>
      <c r="I458" t="s" s="14">
        <v>2338</v>
      </c>
      <c r="J458" t="s" s="14">
        <v>2338</v>
      </c>
    </row>
    <row r="459">
      <c r="E459" t="s" s="19">
        <v>360</v>
      </c>
      <c r="F459" t="s" s="19">
        <v>624</v>
      </c>
      <c r="G459" t="s" s="19">
        <v>360</v>
      </c>
      <c r="H459" t="s" s="19">
        <v>360</v>
      </c>
      <c r="I459" t="s" s="19">
        <v>360</v>
      </c>
      <c r="J459" t="s" s="19">
        <v>360</v>
      </c>
    </row>
    <row r="460">
      <c r="E460" t="s" s="19">
        <v>2326</v>
      </c>
      <c r="F460" t="s" s="19">
        <v>2326</v>
      </c>
      <c r="G460" t="s" s="19">
        <v>2326</v>
      </c>
      <c r="H460" t="s" s="19">
        <v>2326</v>
      </c>
      <c r="I460" t="s" s="19">
        <v>2326</v>
      </c>
      <c r="J460" t="s" s="19">
        <v>2326</v>
      </c>
    </row>
    <row r="461">
      <c r="E461" t="s" s="19">
        <v>2586</v>
      </c>
      <c r="G461" t="s" s="19">
        <v>1894</v>
      </c>
      <c r="H461" t="s" s="19">
        <v>1894</v>
      </c>
      <c r="I461" t="s" s="19">
        <v>1894</v>
      </c>
      <c r="J461" t="s" s="19">
        <v>1894</v>
      </c>
    </row>
    <row r="462">
      <c r="H462" t="s" s="19">
        <v>3426</v>
      </c>
      <c r="I462" t="s" s="19">
        <v>3428</v>
      </c>
      <c r="J462" t="s" s="19">
        <v>2889</v>
      </c>
    </row>
    <row r="463">
      <c r="F463" t="s" s="19">
        <v>4120</v>
      </c>
    </row>
    <row r="464">
      <c r="B464" t="s" s="11">
        <v>162</v>
      </c>
    </row>
    <row r="465">
      <c r="B465" t="s" s="11">
        <v>489</v>
      </c>
    </row>
    <row r="466">
      <c r="B466" t="s" s="11">
        <v>1973</v>
      </c>
    </row>
    <row r="467">
      <c r="B467" t="s" s="11">
        <v>2407</v>
      </c>
    </row>
    <row r="468">
      <c r="B468" t="s" s="26">
        <v>2339</v>
      </c>
    </row>
    <row r="469">
      <c r="B469" t="s" s="11">
        <v>2327</v>
      </c>
    </row>
    <row r="470">
      <c r="B470" t="s" s="12">
        <v>5299</v>
      </c>
    </row>
    <row r="472">
      <c r="E472" t="s" s="20">
        <v>4021</v>
      </c>
      <c r="F472" t="s" s="20">
        <v>4122</v>
      </c>
      <c r="G472" t="s" s="20">
        <v>3104</v>
      </c>
      <c r="H472" t="s" s="20">
        <v>3105</v>
      </c>
      <c r="I472" t="s" s="20">
        <v>4123</v>
      </c>
    </row>
    <row r="473">
      <c r="D473" t="s" s="29">
        <v>1761</v>
      </c>
      <c r="E473" t="s" s="4">
        <v>4124</v>
      </c>
      <c r="F473" t="s" s="4">
        <v>4125</v>
      </c>
      <c r="G473" t="s" s="4">
        <v>4126</v>
      </c>
      <c r="H473" t="s" s="4">
        <v>4127</v>
      </c>
      <c r="I473" t="s" s="4">
        <v>4128</v>
      </c>
    </row>
    <row r="474">
      <c r="E474" t="s" s="18">
        <v>3018</v>
      </c>
      <c r="F474" t="s" s="18">
        <v>2365</v>
      </c>
      <c r="G474" t="s" s="18">
        <v>3425</v>
      </c>
      <c r="H474" t="s" s="18">
        <v>3427</v>
      </c>
      <c r="I474" t="s" s="18">
        <v>2888</v>
      </c>
    </row>
    <row r="475">
      <c r="F475" t="s" s="14">
        <v>2338</v>
      </c>
      <c r="G475" t="s" s="14">
        <v>2338</v>
      </c>
      <c r="H475" t="s" s="14">
        <v>2338</v>
      </c>
      <c r="I475" t="s" s="14">
        <v>2338</v>
      </c>
    </row>
    <row r="476">
      <c r="E476" t="s" s="14">
        <v>3020</v>
      </c>
    </row>
    <row r="477">
      <c r="E477" t="s" s="14">
        <v>3019</v>
      </c>
    </row>
    <row r="478">
      <c r="E478" t="s" s="19">
        <v>360</v>
      </c>
      <c r="F478" t="s" s="19">
        <v>360</v>
      </c>
      <c r="G478" t="s" s="19">
        <v>360</v>
      </c>
      <c r="H478" t="s" s="19">
        <v>360</v>
      </c>
      <c r="I478" t="s" s="19">
        <v>360</v>
      </c>
    </row>
    <row r="479">
      <c r="E479" t="s" s="19">
        <v>2326</v>
      </c>
      <c r="F479" t="s" s="19">
        <v>2326</v>
      </c>
      <c r="G479" t="s" s="19">
        <v>2326</v>
      </c>
      <c r="H479" t="s" s="19">
        <v>2326</v>
      </c>
      <c r="I479" t="s" s="19">
        <v>2326</v>
      </c>
    </row>
    <row r="480">
      <c r="E480" t="s" s="19">
        <v>3021</v>
      </c>
      <c r="F480" t="s" s="19">
        <v>1894</v>
      </c>
      <c r="G480" t="s" s="19">
        <v>1894</v>
      </c>
      <c r="H480" t="s" s="19">
        <v>1894</v>
      </c>
      <c r="I480" t="s" s="19">
        <v>1894</v>
      </c>
    </row>
    <row r="481">
      <c r="G481" t="s" s="19">
        <v>3426</v>
      </c>
      <c r="H481" t="s" s="19">
        <v>3428</v>
      </c>
      <c r="I481" t="s" s="19">
        <v>2889</v>
      </c>
    </row>
    <row r="482">
      <c r="B482" t="s" s="11">
        <v>162</v>
      </c>
    </row>
    <row r="483">
      <c r="B483" t="s" s="11">
        <v>489</v>
      </c>
    </row>
    <row r="484">
      <c r="B484" t="s" s="11">
        <v>4129</v>
      </c>
    </row>
    <row r="485">
      <c r="B485" t="s" s="11">
        <v>1973</v>
      </c>
    </row>
    <row r="486">
      <c r="B486" t="s" s="11">
        <v>2407</v>
      </c>
    </row>
    <row r="487">
      <c r="B487" t="s" s="26">
        <v>2339</v>
      </c>
    </row>
    <row r="488">
      <c r="B488" t="s" s="11">
        <v>2327</v>
      </c>
    </row>
    <row r="489">
      <c r="B489" t="s" s="12">
        <v>5300</v>
      </c>
    </row>
    <row r="491">
      <c r="E491" t="s" s="20">
        <v>4131</v>
      </c>
      <c r="F491" t="s" s="20">
        <v>3989</v>
      </c>
      <c r="G491" t="s" s="20">
        <v>4132</v>
      </c>
    </row>
    <row r="492">
      <c r="D492" t="s" s="29">
        <v>3991</v>
      </c>
      <c r="E492" t="s" s="4">
        <v>4133</v>
      </c>
      <c r="F492" t="s" s="4">
        <v>4134</v>
      </c>
      <c r="G492" t="s" s="4">
        <v>4135</v>
      </c>
      <c r="H492" t="s" s="14">
        <v>2336</v>
      </c>
    </row>
    <row r="493">
      <c r="D493" t="s" s="29">
        <v>3992</v>
      </c>
      <c r="E493" t="s" s="4">
        <v>4136</v>
      </c>
      <c r="F493" t="s" s="4">
        <v>4137</v>
      </c>
      <c r="G493" t="s" s="4">
        <v>4138</v>
      </c>
      <c r="H493" t="s" s="14">
        <v>2333</v>
      </c>
    </row>
    <row r="494">
      <c r="D494" t="s" s="29">
        <v>3993</v>
      </c>
      <c r="E494" t="s" s="4">
        <v>4139</v>
      </c>
      <c r="F494" t="s" s="4">
        <v>4140</v>
      </c>
      <c r="G494" t="s" s="4">
        <v>4141</v>
      </c>
      <c r="H494" t="s" s="14">
        <v>4003</v>
      </c>
    </row>
    <row r="495">
      <c r="E495" t="s" s="18">
        <v>2365</v>
      </c>
      <c r="F495" t="s" s="18">
        <v>3095</v>
      </c>
      <c r="G495" t="s" s="18">
        <v>2888</v>
      </c>
    </row>
    <row r="496">
      <c r="E496" t="s" s="19">
        <v>360</v>
      </c>
      <c r="F496" t="s" s="19">
        <v>360</v>
      </c>
      <c r="G496" t="s" s="19">
        <v>360</v>
      </c>
    </row>
    <row r="497">
      <c r="E497" t="s" s="19">
        <v>2326</v>
      </c>
      <c r="F497" t="s" s="19">
        <v>2326</v>
      </c>
      <c r="G497" t="s" s="19">
        <v>2326</v>
      </c>
    </row>
    <row r="498">
      <c r="E498" t="s" s="19">
        <v>1894</v>
      </c>
      <c r="F498" t="s" s="19">
        <v>1894</v>
      </c>
      <c r="G498" t="s" s="19">
        <v>1894</v>
      </c>
    </row>
    <row r="499">
      <c r="F499" t="s" s="19">
        <v>3096</v>
      </c>
      <c r="G499" t="s" s="19">
        <v>2889</v>
      </c>
    </row>
    <row r="500">
      <c r="B500" t="s" s="11">
        <v>162</v>
      </c>
    </row>
    <row r="501">
      <c r="B501" t="s" s="11">
        <v>489</v>
      </c>
    </row>
    <row r="502">
      <c r="B502" t="s" s="11">
        <v>3093</v>
      </c>
    </row>
    <row r="503">
      <c r="B503" t="s" s="11">
        <v>2338</v>
      </c>
    </row>
    <row r="504">
      <c r="B504" t="s" s="11">
        <v>1973</v>
      </c>
    </row>
    <row r="505">
      <c r="B505" t="s" s="11">
        <v>2407</v>
      </c>
    </row>
    <row r="506">
      <c r="B506" t="s" s="26">
        <v>2339</v>
      </c>
    </row>
    <row r="507">
      <c r="B507" t="s" s="11">
        <v>2327</v>
      </c>
    </row>
    <row r="508">
      <c r="B508" t="s" s="12">
        <v>5301</v>
      </c>
    </row>
    <row r="510">
      <c r="E510" t="s" s="20">
        <v>3098</v>
      </c>
      <c r="F510" t="s" s="20">
        <v>4143</v>
      </c>
      <c r="G510" t="s" s="20">
        <v>3989</v>
      </c>
      <c r="H510" t="s" s="20">
        <v>4144</v>
      </c>
    </row>
    <row r="511">
      <c r="D511" t="s" s="29">
        <v>4145</v>
      </c>
      <c r="E511" t="s" s="4">
        <v>4150</v>
      </c>
      <c r="F511" t="s" s="4">
        <v>4151</v>
      </c>
      <c r="G511" s="8"/>
      <c r="H511" s="8"/>
      <c r="I511" t="s" s="14">
        <v>4169</v>
      </c>
    </row>
    <row r="512">
      <c r="D512" t="s" s="29">
        <v>4146</v>
      </c>
      <c r="E512" t="s" s="4">
        <v>4152</v>
      </c>
      <c r="F512" t="s" s="4">
        <v>4153</v>
      </c>
      <c r="G512" s="8"/>
      <c r="H512" s="8"/>
      <c r="I512" t="s" s="14">
        <v>4170</v>
      </c>
    </row>
    <row r="513">
      <c r="D513" t="s" s="29">
        <v>1083</v>
      </c>
      <c r="E513" t="s" s="4">
        <v>4154</v>
      </c>
      <c r="F513" t="s" s="4">
        <v>4155</v>
      </c>
      <c r="G513" s="8"/>
      <c r="H513" s="8"/>
      <c r="I513" t="s" s="14">
        <v>4171</v>
      </c>
    </row>
    <row r="514">
      <c r="D514" t="s" s="29">
        <v>4147</v>
      </c>
      <c r="E514" t="s" s="4">
        <v>4156</v>
      </c>
      <c r="F514" t="s" s="4">
        <v>4157</v>
      </c>
      <c r="G514" s="8"/>
      <c r="H514" s="8"/>
      <c r="I514" t="s" s="14">
        <v>4172</v>
      </c>
    </row>
    <row r="515">
      <c r="D515" t="s" s="29">
        <v>4148</v>
      </c>
      <c r="E515" t="s" s="4">
        <v>4158</v>
      </c>
      <c r="F515" t="s" s="4">
        <v>4159</v>
      </c>
      <c r="G515" s="8"/>
      <c r="H515" s="8"/>
      <c r="I515" t="s" s="14">
        <v>4173</v>
      </c>
    </row>
    <row r="516">
      <c r="D516" t="s" s="29">
        <v>3991</v>
      </c>
      <c r="E516" s="8"/>
      <c r="F516" t="s" s="4">
        <v>4160</v>
      </c>
      <c r="G516" t="s" s="4">
        <v>4161</v>
      </c>
      <c r="H516" t="s" s="4">
        <v>4162</v>
      </c>
      <c r="I516" t="s" s="14">
        <v>3094</v>
      </c>
      <c r="J516" t="s" s="14">
        <v>2336</v>
      </c>
    </row>
    <row r="517">
      <c r="D517" t="s" s="29">
        <v>4149</v>
      </c>
      <c r="E517" s="8"/>
      <c r="F517" t="s" s="4">
        <v>4163</v>
      </c>
      <c r="G517" t="s" s="4">
        <v>4164</v>
      </c>
      <c r="H517" t="s" s="4">
        <v>4165</v>
      </c>
      <c r="I517" t="s" s="14">
        <v>3094</v>
      </c>
      <c r="J517" t="s" s="14">
        <v>2333</v>
      </c>
    </row>
    <row r="518">
      <c r="D518" t="s" s="29">
        <v>3993</v>
      </c>
      <c r="E518" s="8"/>
      <c r="F518" t="s" s="4">
        <v>4166</v>
      </c>
      <c r="G518" t="s" s="4">
        <v>4167</v>
      </c>
      <c r="H518" t="s" s="4">
        <v>4168</v>
      </c>
      <c r="I518" t="s" s="14">
        <v>3094</v>
      </c>
      <c r="J518" t="s" s="14">
        <v>4003</v>
      </c>
    </row>
    <row r="519">
      <c r="E519" t="s" s="18">
        <v>3018</v>
      </c>
      <c r="F519" t="s" s="18">
        <v>2365</v>
      </c>
      <c r="G519" t="s" s="18">
        <v>3095</v>
      </c>
      <c r="H519" t="s" s="18">
        <v>2888</v>
      </c>
    </row>
    <row r="520">
      <c r="F520" t="s" s="14">
        <v>2338</v>
      </c>
      <c r="G520" t="s" s="14">
        <v>2338</v>
      </c>
      <c r="H520" t="s" s="14">
        <v>2338</v>
      </c>
    </row>
    <row r="521">
      <c r="E521" t="s" s="14">
        <v>3416</v>
      </c>
    </row>
    <row r="522">
      <c r="E522" t="s" s="19">
        <v>360</v>
      </c>
      <c r="F522" t="s" s="19">
        <v>360</v>
      </c>
      <c r="G522" t="s" s="19">
        <v>360</v>
      </c>
      <c r="H522" t="s" s="19">
        <v>360</v>
      </c>
    </row>
    <row r="523">
      <c r="E523" t="s" s="19">
        <v>2326</v>
      </c>
      <c r="F523" t="s" s="19">
        <v>2326</v>
      </c>
      <c r="G523" t="s" s="19">
        <v>2326</v>
      </c>
      <c r="H523" t="s" s="19">
        <v>2326</v>
      </c>
    </row>
    <row r="524">
      <c r="E524" t="s" s="19">
        <v>3021</v>
      </c>
      <c r="F524" t="s" s="19">
        <v>1894</v>
      </c>
      <c r="G524" t="s" s="19">
        <v>1894</v>
      </c>
      <c r="H524" t="s" s="19">
        <v>1894</v>
      </c>
    </row>
    <row r="525">
      <c r="G525" t="s" s="19">
        <v>3096</v>
      </c>
      <c r="H525" t="s" s="19">
        <v>2889</v>
      </c>
    </row>
    <row r="526">
      <c r="B526" t="s" s="11">
        <v>162</v>
      </c>
    </row>
    <row r="527">
      <c r="B527" t="s" s="11">
        <v>489</v>
      </c>
    </row>
    <row r="528">
      <c r="B528" t="s" s="11">
        <v>1973</v>
      </c>
    </row>
    <row r="529">
      <c r="B529" t="s" s="11">
        <v>2407</v>
      </c>
    </row>
    <row r="530">
      <c r="B530" t="s" s="26">
        <v>2339</v>
      </c>
    </row>
    <row r="531">
      <c r="B531" t="s" s="11">
        <v>2327</v>
      </c>
    </row>
    <row r="532">
      <c r="B532" t="s" s="12">
        <v>5302</v>
      </c>
    </row>
    <row r="534">
      <c r="E534" t="s" s="20">
        <v>4175</v>
      </c>
      <c r="G534" t="s" s="20">
        <v>4178</v>
      </c>
      <c r="I534" t="s" s="20">
        <v>4179</v>
      </c>
      <c r="K534" t="s" s="20">
        <v>4180</v>
      </c>
      <c r="M534" t="s" s="20">
        <v>4181</v>
      </c>
      <c r="O534" t="s" s="20">
        <v>3103</v>
      </c>
      <c r="P534" t="s" s="20">
        <v>3104</v>
      </c>
      <c r="Q534" t="s" s="20">
        <v>3105</v>
      </c>
      <c r="R534" t="s" s="20">
        <v>3106</v>
      </c>
    </row>
    <row r="535">
      <c r="E535" t="s" s="20">
        <v>4176</v>
      </c>
      <c r="F535" t="s" s="20">
        <v>4177</v>
      </c>
      <c r="G535" t="s" s="20">
        <v>4176</v>
      </c>
      <c r="H535" t="s" s="20">
        <v>4177</v>
      </c>
      <c r="I535" t="s" s="20">
        <v>4176</v>
      </c>
      <c r="J535" t="s" s="20">
        <v>4177</v>
      </c>
      <c r="K535" t="s" s="20">
        <v>4176</v>
      </c>
      <c r="L535" t="s" s="20">
        <v>4177</v>
      </c>
      <c r="M535" t="s" s="20">
        <v>4176</v>
      </c>
      <c r="N535" t="s" s="20">
        <v>4177</v>
      </c>
    </row>
    <row r="536">
      <c r="D536" t="s" s="29">
        <v>4182</v>
      </c>
      <c r="E536" t="s" s="4">
        <v>4216</v>
      </c>
      <c r="F536" t="s" s="4">
        <v>4217</v>
      </c>
      <c r="G536" t="s" s="4">
        <v>4218</v>
      </c>
      <c r="H536" t="s" s="4">
        <v>4219</v>
      </c>
      <c r="I536" t="s" s="4">
        <v>4220</v>
      </c>
      <c r="J536" t="s" s="4">
        <v>4221</v>
      </c>
      <c r="K536" t="s" s="4">
        <v>4222</v>
      </c>
      <c r="L536" t="s" s="4">
        <v>4223</v>
      </c>
      <c r="M536" t="s" s="4">
        <v>4224</v>
      </c>
      <c r="N536" t="s" s="4">
        <v>4225</v>
      </c>
      <c r="O536" t="s" s="4">
        <v>4226</v>
      </c>
      <c r="P536" t="s" s="4">
        <v>4227</v>
      </c>
      <c r="Q536" t="s" s="4">
        <v>4228</v>
      </c>
      <c r="R536" t="s" s="4">
        <v>4229</v>
      </c>
      <c r="S536" t="s" s="14">
        <v>3378</v>
      </c>
    </row>
    <row r="537">
      <c r="D537" t="s" s="29">
        <v>4183</v>
      </c>
      <c r="E537" t="s" s="4">
        <v>4230</v>
      </c>
      <c r="F537" t="s" s="4">
        <v>4231</v>
      </c>
      <c r="G537" t="s" s="4">
        <v>4232</v>
      </c>
      <c r="H537" t="s" s="4">
        <v>4233</v>
      </c>
      <c r="I537" t="s" s="4">
        <v>4234</v>
      </c>
      <c r="J537" t="s" s="4">
        <v>4235</v>
      </c>
      <c r="K537" t="s" s="4">
        <v>4236</v>
      </c>
      <c r="L537" t="s" s="4">
        <v>4237</v>
      </c>
      <c r="M537" t="s" s="4">
        <v>4238</v>
      </c>
      <c r="N537" t="s" s="4">
        <v>4239</v>
      </c>
      <c r="O537" t="s" s="4">
        <v>4240</v>
      </c>
      <c r="P537" t="s" s="4">
        <v>4241</v>
      </c>
      <c r="Q537" t="s" s="4">
        <v>4242</v>
      </c>
      <c r="R537" t="s" s="4">
        <v>4243</v>
      </c>
      <c r="S537" t="s" s="14">
        <v>3379</v>
      </c>
    </row>
    <row r="538">
      <c r="D538" t="s" s="29">
        <v>4184</v>
      </c>
      <c r="E538" t="s" s="4">
        <v>4244</v>
      </c>
      <c r="F538" t="s" s="4">
        <v>4245</v>
      </c>
      <c r="G538" t="s" s="4">
        <v>4246</v>
      </c>
      <c r="H538" t="s" s="4">
        <v>4247</v>
      </c>
      <c r="I538" t="s" s="4">
        <v>4248</v>
      </c>
      <c r="J538" t="s" s="4">
        <v>4249</v>
      </c>
      <c r="K538" t="s" s="4">
        <v>4250</v>
      </c>
      <c r="L538" t="s" s="4">
        <v>4251</v>
      </c>
      <c r="M538" t="s" s="4">
        <v>4252</v>
      </c>
      <c r="N538" t="s" s="4">
        <v>4253</v>
      </c>
      <c r="O538" t="s" s="4">
        <v>4254</v>
      </c>
      <c r="P538" t="s" s="4">
        <v>4255</v>
      </c>
      <c r="Q538" t="s" s="4">
        <v>4256</v>
      </c>
      <c r="R538" t="s" s="4">
        <v>4257</v>
      </c>
      <c r="S538" t="s" s="14">
        <v>3607</v>
      </c>
    </row>
    <row r="539">
      <c r="D539" t="s" s="29">
        <v>4185</v>
      </c>
      <c r="E539" t="s" s="4">
        <v>4258</v>
      </c>
      <c r="F539" t="s" s="4">
        <v>4259</v>
      </c>
      <c r="G539" t="s" s="4">
        <v>4260</v>
      </c>
      <c r="H539" t="s" s="4">
        <v>4261</v>
      </c>
      <c r="I539" t="s" s="4">
        <v>4262</v>
      </c>
      <c r="J539" t="s" s="4">
        <v>4263</v>
      </c>
      <c r="K539" t="s" s="4">
        <v>4264</v>
      </c>
      <c r="L539" t="s" s="4">
        <v>4265</v>
      </c>
      <c r="M539" t="s" s="4">
        <v>4266</v>
      </c>
      <c r="N539" t="s" s="4">
        <v>4267</v>
      </c>
      <c r="O539" t="s" s="4">
        <v>4268</v>
      </c>
      <c r="P539" t="s" s="4">
        <v>4269</v>
      </c>
      <c r="Q539" t="s" s="4">
        <v>4270</v>
      </c>
      <c r="R539" t="s" s="4">
        <v>4271</v>
      </c>
      <c r="S539" t="s" s="14">
        <v>3608</v>
      </c>
    </row>
    <row r="540">
      <c r="D540" t="s" s="29">
        <v>4186</v>
      </c>
      <c r="E540" t="s" s="4">
        <v>4272</v>
      </c>
      <c r="F540" t="s" s="4">
        <v>4273</v>
      </c>
      <c r="G540" t="s" s="4">
        <v>4274</v>
      </c>
      <c r="H540" t="s" s="4">
        <v>4275</v>
      </c>
      <c r="I540" t="s" s="4">
        <v>4276</v>
      </c>
      <c r="J540" t="s" s="4">
        <v>4277</v>
      </c>
      <c r="K540" t="s" s="4">
        <v>4278</v>
      </c>
      <c r="L540" t="s" s="4">
        <v>4279</v>
      </c>
      <c r="M540" t="s" s="4">
        <v>4280</v>
      </c>
      <c r="N540" t="s" s="4">
        <v>4281</v>
      </c>
      <c r="O540" t="s" s="4">
        <v>4282</v>
      </c>
      <c r="P540" t="s" s="4">
        <v>4283</v>
      </c>
      <c r="Q540" t="s" s="4">
        <v>4284</v>
      </c>
      <c r="R540" t="s" s="4">
        <v>4285</v>
      </c>
      <c r="S540" t="s" s="14">
        <v>3609</v>
      </c>
    </row>
    <row r="541">
      <c r="D541" t="s" s="29">
        <v>4187</v>
      </c>
      <c r="E541" t="s" s="4">
        <v>4286</v>
      </c>
      <c r="F541" t="s" s="4">
        <v>4287</v>
      </c>
      <c r="G541" t="s" s="4">
        <v>4288</v>
      </c>
      <c r="H541" t="s" s="4">
        <v>4289</v>
      </c>
      <c r="I541" t="s" s="4">
        <v>4290</v>
      </c>
      <c r="J541" t="s" s="4">
        <v>4291</v>
      </c>
      <c r="K541" t="s" s="4">
        <v>4292</v>
      </c>
      <c r="L541" t="s" s="4">
        <v>4293</v>
      </c>
      <c r="M541" t="s" s="4">
        <v>4294</v>
      </c>
      <c r="N541" t="s" s="4">
        <v>4295</v>
      </c>
      <c r="O541" t="s" s="4">
        <v>4296</v>
      </c>
      <c r="P541" t="s" s="4">
        <v>4297</v>
      </c>
      <c r="Q541" t="s" s="4">
        <v>4298</v>
      </c>
      <c r="R541" t="s" s="4">
        <v>4299</v>
      </c>
      <c r="S541" t="s" s="14">
        <v>3380</v>
      </c>
    </row>
    <row r="542">
      <c r="D542" t="s" s="29">
        <v>4188</v>
      </c>
      <c r="E542" t="s" s="4">
        <v>4300</v>
      </c>
      <c r="F542" t="s" s="4">
        <v>4301</v>
      </c>
      <c r="G542" t="s" s="4">
        <v>4302</v>
      </c>
      <c r="H542" t="s" s="4">
        <v>4303</v>
      </c>
      <c r="I542" t="s" s="4">
        <v>4304</v>
      </c>
      <c r="J542" t="s" s="4">
        <v>4305</v>
      </c>
      <c r="K542" t="s" s="4">
        <v>4306</v>
      </c>
      <c r="L542" t="s" s="4">
        <v>4307</v>
      </c>
      <c r="M542" t="s" s="4">
        <v>4308</v>
      </c>
      <c r="N542" t="s" s="4">
        <v>4309</v>
      </c>
      <c r="O542" t="s" s="4">
        <v>4310</v>
      </c>
      <c r="P542" t="s" s="4">
        <v>4311</v>
      </c>
      <c r="Q542" t="s" s="4">
        <v>4312</v>
      </c>
      <c r="R542" t="s" s="4">
        <v>4313</v>
      </c>
      <c r="S542" t="s" s="14">
        <v>3382</v>
      </c>
    </row>
    <row r="543">
      <c r="D543" t="s" s="29">
        <v>4189</v>
      </c>
      <c r="E543" t="s" s="4">
        <v>4314</v>
      </c>
      <c r="F543" t="s" s="4">
        <v>4315</v>
      </c>
      <c r="G543" t="s" s="4">
        <v>4316</v>
      </c>
      <c r="H543" t="s" s="4">
        <v>4317</v>
      </c>
      <c r="I543" t="s" s="4">
        <v>4318</v>
      </c>
      <c r="J543" t="s" s="4">
        <v>4319</v>
      </c>
      <c r="K543" t="s" s="4">
        <v>4320</v>
      </c>
      <c r="L543" t="s" s="4">
        <v>4321</v>
      </c>
      <c r="M543" t="s" s="4">
        <v>4322</v>
      </c>
      <c r="N543" t="s" s="4">
        <v>4323</v>
      </c>
      <c r="O543" t="s" s="4">
        <v>4324</v>
      </c>
      <c r="P543" t="s" s="4">
        <v>4325</v>
      </c>
      <c r="Q543" t="s" s="4">
        <v>4326</v>
      </c>
      <c r="R543" t="s" s="4">
        <v>4327</v>
      </c>
      <c r="S543" t="s" s="14">
        <v>4658</v>
      </c>
    </row>
    <row r="544">
      <c r="D544" t="s" s="29">
        <v>4190</v>
      </c>
      <c r="E544" t="s" s="4">
        <v>4328</v>
      </c>
      <c r="F544" t="s" s="4">
        <v>4329</v>
      </c>
      <c r="G544" t="s" s="4">
        <v>4330</v>
      </c>
      <c r="H544" t="s" s="4">
        <v>4331</v>
      </c>
      <c r="I544" t="s" s="4">
        <v>4332</v>
      </c>
      <c r="J544" t="s" s="4">
        <v>4333</v>
      </c>
      <c r="K544" t="s" s="4">
        <v>4334</v>
      </c>
      <c r="L544" t="s" s="4">
        <v>4335</v>
      </c>
      <c r="M544" t="s" s="4">
        <v>4336</v>
      </c>
      <c r="N544" t="s" s="4">
        <v>4337</v>
      </c>
      <c r="O544" t="s" s="4">
        <v>4338</v>
      </c>
      <c r="P544" t="s" s="4">
        <v>4339</v>
      </c>
      <c r="Q544" t="s" s="4">
        <v>4340</v>
      </c>
      <c r="R544" t="s" s="4">
        <v>4341</v>
      </c>
      <c r="S544" t="s" s="14">
        <v>4659</v>
      </c>
    </row>
    <row r="545">
      <c r="D545" t="s" s="29">
        <v>4191</v>
      </c>
      <c r="E545" t="s" s="4">
        <v>4342</v>
      </c>
      <c r="F545" t="s" s="4">
        <v>4343</v>
      </c>
      <c r="G545" t="s" s="4">
        <v>4344</v>
      </c>
      <c r="H545" t="s" s="4">
        <v>4345</v>
      </c>
      <c r="I545" t="s" s="4">
        <v>4346</v>
      </c>
      <c r="J545" t="s" s="4">
        <v>4347</v>
      </c>
      <c r="K545" t="s" s="4">
        <v>4348</v>
      </c>
      <c r="L545" t="s" s="4">
        <v>4349</v>
      </c>
      <c r="M545" t="s" s="4">
        <v>4350</v>
      </c>
      <c r="N545" t="s" s="4">
        <v>4351</v>
      </c>
      <c r="O545" t="s" s="4">
        <v>4352</v>
      </c>
      <c r="P545" t="s" s="4">
        <v>4353</v>
      </c>
      <c r="Q545" t="s" s="4">
        <v>4354</v>
      </c>
      <c r="R545" t="s" s="4">
        <v>4355</v>
      </c>
      <c r="S545" t="s" s="14">
        <v>4660</v>
      </c>
    </row>
    <row r="546">
      <c r="D546" t="s" s="29">
        <v>4192</v>
      </c>
      <c r="E546" t="s" s="4">
        <v>4356</v>
      </c>
      <c r="F546" t="s" s="4">
        <v>4357</v>
      </c>
      <c r="G546" t="s" s="4">
        <v>4358</v>
      </c>
      <c r="H546" t="s" s="4">
        <v>4359</v>
      </c>
      <c r="I546" t="s" s="4">
        <v>4360</v>
      </c>
      <c r="J546" t="s" s="4">
        <v>4361</v>
      </c>
      <c r="K546" t="s" s="4">
        <v>4362</v>
      </c>
      <c r="L546" t="s" s="4">
        <v>4363</v>
      </c>
      <c r="M546" t="s" s="4">
        <v>4364</v>
      </c>
      <c r="N546" t="s" s="4">
        <v>4365</v>
      </c>
      <c r="O546" t="s" s="4">
        <v>4366</v>
      </c>
      <c r="P546" t="s" s="4">
        <v>4367</v>
      </c>
      <c r="Q546" t="s" s="4">
        <v>4368</v>
      </c>
      <c r="R546" t="s" s="4">
        <v>4369</v>
      </c>
      <c r="S546" t="s" s="14">
        <v>3610</v>
      </c>
    </row>
    <row r="547">
      <c r="D547" t="s" s="29">
        <v>4193</v>
      </c>
      <c r="E547" t="s" s="4">
        <v>4370</v>
      </c>
      <c r="F547" t="s" s="4">
        <v>4371</v>
      </c>
      <c r="G547" t="s" s="4">
        <v>4372</v>
      </c>
      <c r="H547" t="s" s="4">
        <v>4373</v>
      </c>
      <c r="I547" t="s" s="4">
        <v>4374</v>
      </c>
      <c r="J547" t="s" s="4">
        <v>4375</v>
      </c>
      <c r="K547" t="s" s="4">
        <v>4376</v>
      </c>
      <c r="L547" t="s" s="4">
        <v>4377</v>
      </c>
      <c r="M547" t="s" s="4">
        <v>4378</v>
      </c>
      <c r="N547" t="s" s="4">
        <v>4379</v>
      </c>
      <c r="O547" t="s" s="4">
        <v>4380</v>
      </c>
      <c r="P547" t="s" s="4">
        <v>4381</v>
      </c>
      <c r="Q547" t="s" s="4">
        <v>4382</v>
      </c>
      <c r="R547" t="s" s="4">
        <v>4383</v>
      </c>
      <c r="S547" t="s" s="14">
        <v>3384</v>
      </c>
    </row>
    <row r="548">
      <c r="D548" t="s" s="29">
        <v>4194</v>
      </c>
      <c r="E548" t="s" s="4">
        <v>4384</v>
      </c>
      <c r="F548" t="s" s="4">
        <v>4385</v>
      </c>
      <c r="G548" t="s" s="4">
        <v>4386</v>
      </c>
      <c r="H548" t="s" s="4">
        <v>4387</v>
      </c>
      <c r="I548" t="s" s="4">
        <v>4388</v>
      </c>
      <c r="J548" t="s" s="4">
        <v>4389</v>
      </c>
      <c r="K548" t="s" s="4">
        <v>4390</v>
      </c>
      <c r="L548" t="s" s="4">
        <v>4391</v>
      </c>
      <c r="M548" t="s" s="4">
        <v>4392</v>
      </c>
      <c r="N548" t="s" s="4">
        <v>4393</v>
      </c>
      <c r="O548" t="s" s="4">
        <v>4394</v>
      </c>
      <c r="P548" t="s" s="4">
        <v>4395</v>
      </c>
      <c r="Q548" t="s" s="4">
        <v>4396</v>
      </c>
      <c r="R548" t="s" s="4">
        <v>4397</v>
      </c>
      <c r="S548" t="s" s="14">
        <v>3611</v>
      </c>
    </row>
    <row r="549">
      <c r="D549" t="s" s="29">
        <v>4195</v>
      </c>
      <c r="E549" t="s" s="4">
        <v>4398</v>
      </c>
      <c r="F549" t="s" s="4">
        <v>4399</v>
      </c>
      <c r="G549" t="s" s="4">
        <v>4400</v>
      </c>
      <c r="H549" t="s" s="4">
        <v>4401</v>
      </c>
      <c r="I549" t="s" s="4">
        <v>4402</v>
      </c>
      <c r="J549" t="s" s="4">
        <v>4403</v>
      </c>
      <c r="K549" t="s" s="4">
        <v>4404</v>
      </c>
      <c r="L549" t="s" s="4">
        <v>4405</v>
      </c>
      <c r="M549" t="s" s="4">
        <v>4406</v>
      </c>
      <c r="N549" t="s" s="4">
        <v>4407</v>
      </c>
      <c r="O549" t="s" s="4">
        <v>4408</v>
      </c>
      <c r="P549" t="s" s="4">
        <v>4409</v>
      </c>
      <c r="Q549" t="s" s="4">
        <v>4410</v>
      </c>
      <c r="R549" t="s" s="4">
        <v>4411</v>
      </c>
      <c r="S549" t="s" s="14">
        <v>3385</v>
      </c>
    </row>
    <row r="550">
      <c r="D550" t="s" s="29">
        <v>4196</v>
      </c>
      <c r="E550" t="s" s="4">
        <v>4412</v>
      </c>
      <c r="F550" t="s" s="4">
        <v>4413</v>
      </c>
      <c r="G550" t="s" s="4">
        <v>4414</v>
      </c>
      <c r="H550" t="s" s="4">
        <v>4415</v>
      </c>
      <c r="I550" t="s" s="4">
        <v>4416</v>
      </c>
      <c r="J550" t="s" s="4">
        <v>4417</v>
      </c>
      <c r="K550" t="s" s="4">
        <v>4418</v>
      </c>
      <c r="L550" t="s" s="4">
        <v>4419</v>
      </c>
      <c r="M550" t="s" s="4">
        <v>4420</v>
      </c>
      <c r="N550" t="s" s="4">
        <v>4421</v>
      </c>
      <c r="O550" t="s" s="4">
        <v>4422</v>
      </c>
      <c r="P550" t="s" s="4">
        <v>4423</v>
      </c>
      <c r="Q550" t="s" s="4">
        <v>4424</v>
      </c>
      <c r="R550" t="s" s="4">
        <v>4425</v>
      </c>
      <c r="S550" t="s" s="14">
        <v>3386</v>
      </c>
    </row>
    <row r="551">
      <c r="D551" t="s" s="29">
        <v>4197</v>
      </c>
      <c r="E551" t="s" s="4">
        <v>4426</v>
      </c>
      <c r="F551" t="s" s="4">
        <v>4427</v>
      </c>
      <c r="G551" t="s" s="4">
        <v>4428</v>
      </c>
      <c r="H551" t="s" s="4">
        <v>4429</v>
      </c>
      <c r="I551" t="s" s="4">
        <v>4430</v>
      </c>
      <c r="J551" t="s" s="4">
        <v>4431</v>
      </c>
      <c r="K551" t="s" s="4">
        <v>4432</v>
      </c>
      <c r="L551" t="s" s="4">
        <v>4433</v>
      </c>
      <c r="M551" t="s" s="4">
        <v>4434</v>
      </c>
      <c r="N551" t="s" s="4">
        <v>4435</v>
      </c>
      <c r="O551" t="s" s="4">
        <v>4436</v>
      </c>
      <c r="P551" t="s" s="4">
        <v>4437</v>
      </c>
      <c r="Q551" t="s" s="4">
        <v>4438</v>
      </c>
      <c r="R551" t="s" s="4">
        <v>4439</v>
      </c>
      <c r="S551" t="s" s="14">
        <v>4661</v>
      </c>
    </row>
    <row r="552">
      <c r="D552" t="s" s="29">
        <v>4198</v>
      </c>
      <c r="E552" t="s" s="4">
        <v>4440</v>
      </c>
      <c r="F552" t="s" s="4">
        <v>4441</v>
      </c>
      <c r="G552" t="s" s="4">
        <v>4442</v>
      </c>
      <c r="H552" t="s" s="4">
        <v>4443</v>
      </c>
      <c r="I552" t="s" s="4">
        <v>4444</v>
      </c>
      <c r="J552" t="s" s="4">
        <v>4445</v>
      </c>
      <c r="K552" t="s" s="4">
        <v>4446</v>
      </c>
      <c r="L552" t="s" s="4">
        <v>4447</v>
      </c>
      <c r="M552" t="s" s="4">
        <v>4448</v>
      </c>
      <c r="N552" t="s" s="4">
        <v>4449</v>
      </c>
      <c r="O552" t="s" s="4">
        <v>4450</v>
      </c>
      <c r="P552" t="s" s="4">
        <v>4451</v>
      </c>
      <c r="Q552" t="s" s="4">
        <v>4452</v>
      </c>
      <c r="R552" t="s" s="4">
        <v>4453</v>
      </c>
      <c r="S552" t="s" s="14">
        <v>4662</v>
      </c>
    </row>
    <row r="553">
      <c r="D553" t="s" s="29">
        <v>4199</v>
      </c>
      <c r="E553" t="s" s="4">
        <v>4454</v>
      </c>
      <c r="F553" t="s" s="4">
        <v>4455</v>
      </c>
      <c r="G553" t="s" s="4">
        <v>4456</v>
      </c>
      <c r="H553" t="s" s="4">
        <v>4457</v>
      </c>
      <c r="I553" t="s" s="4">
        <v>4458</v>
      </c>
      <c r="J553" t="s" s="4">
        <v>4459</v>
      </c>
      <c r="K553" t="s" s="4">
        <v>4460</v>
      </c>
      <c r="L553" t="s" s="4">
        <v>4461</v>
      </c>
      <c r="M553" t="s" s="4">
        <v>4462</v>
      </c>
      <c r="N553" t="s" s="4">
        <v>4463</v>
      </c>
      <c r="O553" t="s" s="4">
        <v>4464</v>
      </c>
      <c r="P553" t="s" s="4">
        <v>4465</v>
      </c>
      <c r="Q553" t="s" s="4">
        <v>4466</v>
      </c>
      <c r="R553" t="s" s="4">
        <v>4467</v>
      </c>
      <c r="S553" t="s" s="14">
        <v>4663</v>
      </c>
    </row>
    <row r="554">
      <c r="D554" t="s" s="29">
        <v>4200</v>
      </c>
      <c r="E554" t="s" s="4">
        <v>4468</v>
      </c>
      <c r="F554" t="s" s="4">
        <v>4469</v>
      </c>
      <c r="G554" t="s" s="4">
        <v>4470</v>
      </c>
      <c r="H554" t="s" s="4">
        <v>4471</v>
      </c>
      <c r="I554" t="s" s="4">
        <v>4472</v>
      </c>
      <c r="J554" t="s" s="4">
        <v>4473</v>
      </c>
      <c r="K554" t="s" s="4">
        <v>4474</v>
      </c>
      <c r="L554" t="s" s="4">
        <v>4475</v>
      </c>
      <c r="M554" t="s" s="4">
        <v>4476</v>
      </c>
      <c r="N554" t="s" s="4">
        <v>4477</v>
      </c>
      <c r="O554" t="s" s="4">
        <v>4478</v>
      </c>
      <c r="P554" t="s" s="4">
        <v>4479</v>
      </c>
      <c r="Q554" t="s" s="4">
        <v>4480</v>
      </c>
      <c r="R554" t="s" s="4">
        <v>4481</v>
      </c>
      <c r="S554" t="s" s="14">
        <v>3387</v>
      </c>
    </row>
    <row r="555">
      <c r="D555" t="s" s="29">
        <v>4201</v>
      </c>
      <c r="E555" t="s" s="4">
        <v>4482</v>
      </c>
      <c r="F555" t="s" s="4">
        <v>4483</v>
      </c>
      <c r="G555" t="s" s="4">
        <v>4484</v>
      </c>
      <c r="H555" t="s" s="4">
        <v>4485</v>
      </c>
      <c r="I555" t="s" s="4">
        <v>4486</v>
      </c>
      <c r="J555" t="s" s="4">
        <v>4487</v>
      </c>
      <c r="K555" t="s" s="4">
        <v>4488</v>
      </c>
      <c r="L555" t="s" s="4">
        <v>4489</v>
      </c>
      <c r="M555" t="s" s="4">
        <v>4490</v>
      </c>
      <c r="N555" t="s" s="4">
        <v>4491</v>
      </c>
      <c r="O555" t="s" s="4">
        <v>4492</v>
      </c>
      <c r="P555" t="s" s="4">
        <v>4493</v>
      </c>
      <c r="Q555" t="s" s="4">
        <v>4494</v>
      </c>
      <c r="R555" t="s" s="4">
        <v>4495</v>
      </c>
      <c r="S555" t="s" s="14">
        <v>3613</v>
      </c>
    </row>
    <row r="556">
      <c r="D556" t="s" s="29">
        <v>4202</v>
      </c>
      <c r="E556" t="s" s="4">
        <v>4496</v>
      </c>
      <c r="F556" t="s" s="4">
        <v>4497</v>
      </c>
      <c r="G556" t="s" s="4">
        <v>4498</v>
      </c>
      <c r="H556" t="s" s="4">
        <v>4499</v>
      </c>
      <c r="I556" t="s" s="4">
        <v>4500</v>
      </c>
      <c r="J556" t="s" s="4">
        <v>4501</v>
      </c>
      <c r="K556" t="s" s="4">
        <v>4502</v>
      </c>
      <c r="L556" t="s" s="4">
        <v>4503</v>
      </c>
      <c r="M556" t="s" s="4">
        <v>4504</v>
      </c>
      <c r="N556" t="s" s="4">
        <v>4505</v>
      </c>
      <c r="O556" t="s" s="4">
        <v>4506</v>
      </c>
      <c r="P556" t="s" s="4">
        <v>4507</v>
      </c>
      <c r="Q556" t="s" s="4">
        <v>4508</v>
      </c>
      <c r="R556" t="s" s="4">
        <v>4509</v>
      </c>
      <c r="S556" t="s" s="14">
        <v>3388</v>
      </c>
    </row>
    <row r="557">
      <c r="D557" t="s" s="29">
        <v>4203</v>
      </c>
      <c r="E557" t="s" s="4">
        <v>4510</v>
      </c>
      <c r="F557" t="s" s="4">
        <v>4511</v>
      </c>
      <c r="G557" t="s" s="4">
        <v>4512</v>
      </c>
      <c r="H557" t="s" s="4">
        <v>4513</v>
      </c>
      <c r="I557" t="s" s="4">
        <v>4514</v>
      </c>
      <c r="J557" t="s" s="4">
        <v>4515</v>
      </c>
      <c r="K557" t="s" s="4">
        <v>4516</v>
      </c>
      <c r="L557" t="s" s="4">
        <v>4517</v>
      </c>
      <c r="M557" t="s" s="4">
        <v>4518</v>
      </c>
      <c r="N557" t="s" s="4">
        <v>4519</v>
      </c>
      <c r="O557" t="s" s="4">
        <v>4520</v>
      </c>
      <c r="P557" t="s" s="4">
        <v>4521</v>
      </c>
      <c r="Q557" t="s" s="4">
        <v>4522</v>
      </c>
      <c r="R557" t="s" s="4">
        <v>4523</v>
      </c>
      <c r="S557" t="s" s="14">
        <v>3389</v>
      </c>
    </row>
    <row r="558">
      <c r="D558" t="s" s="29">
        <v>4204</v>
      </c>
      <c r="E558" t="s" s="4">
        <v>4524</v>
      </c>
      <c r="F558" t="s" s="4">
        <v>4525</v>
      </c>
      <c r="G558" t="s" s="4">
        <v>4526</v>
      </c>
      <c r="H558" t="s" s="4">
        <v>4527</v>
      </c>
      <c r="I558" t="s" s="4">
        <v>4528</v>
      </c>
      <c r="J558" t="s" s="4">
        <v>4529</v>
      </c>
      <c r="K558" t="s" s="4">
        <v>4530</v>
      </c>
      <c r="L558" t="s" s="4">
        <v>4531</v>
      </c>
      <c r="M558" t="s" s="4">
        <v>4532</v>
      </c>
      <c r="N558" t="s" s="4">
        <v>4533</v>
      </c>
      <c r="O558" t="s" s="4">
        <v>4534</v>
      </c>
      <c r="P558" t="s" s="4">
        <v>4535</v>
      </c>
      <c r="Q558" t="s" s="4">
        <v>4536</v>
      </c>
      <c r="R558" t="s" s="4">
        <v>4537</v>
      </c>
      <c r="S558" t="s" s="14">
        <v>3390</v>
      </c>
    </row>
    <row r="559">
      <c r="D559" t="s" s="29">
        <v>4205</v>
      </c>
      <c r="E559" t="s" s="4">
        <v>4538</v>
      </c>
      <c r="F559" t="s" s="4">
        <v>4539</v>
      </c>
      <c r="G559" t="s" s="4">
        <v>4540</v>
      </c>
      <c r="H559" t="s" s="4">
        <v>4541</v>
      </c>
      <c r="I559" t="s" s="4">
        <v>4542</v>
      </c>
      <c r="J559" t="s" s="4">
        <v>4543</v>
      </c>
      <c r="K559" t="s" s="4">
        <v>4544</v>
      </c>
      <c r="L559" t="s" s="4">
        <v>4545</v>
      </c>
      <c r="M559" t="s" s="4">
        <v>4546</v>
      </c>
      <c r="N559" t="s" s="4">
        <v>4547</v>
      </c>
      <c r="O559" t="s" s="4">
        <v>4548</v>
      </c>
      <c r="P559" t="s" s="4">
        <v>4549</v>
      </c>
      <c r="Q559" t="s" s="4">
        <v>4550</v>
      </c>
      <c r="R559" t="s" s="4">
        <v>4551</v>
      </c>
      <c r="S559" t="s" s="14">
        <v>3614</v>
      </c>
    </row>
    <row r="560">
      <c r="D560" t="s" s="29">
        <v>4206</v>
      </c>
      <c r="E560" t="s" s="4">
        <v>4552</v>
      </c>
      <c r="F560" t="s" s="4">
        <v>4553</v>
      </c>
      <c r="G560" t="s" s="4">
        <v>4554</v>
      </c>
      <c r="H560" t="s" s="4">
        <v>4555</v>
      </c>
      <c r="I560" t="s" s="4">
        <v>4556</v>
      </c>
      <c r="J560" t="s" s="4">
        <v>4557</v>
      </c>
      <c r="K560" t="s" s="4">
        <v>4558</v>
      </c>
      <c r="L560" t="s" s="4">
        <v>4559</v>
      </c>
      <c r="M560" t="s" s="4">
        <v>4560</v>
      </c>
      <c r="N560" t="s" s="4">
        <v>4561</v>
      </c>
      <c r="O560" t="s" s="4">
        <v>4562</v>
      </c>
      <c r="P560" t="s" s="4">
        <v>4563</v>
      </c>
      <c r="Q560" t="s" s="4">
        <v>4564</v>
      </c>
      <c r="R560" t="s" s="4">
        <v>4565</v>
      </c>
      <c r="S560" t="s" s="14">
        <v>3615</v>
      </c>
    </row>
    <row r="561">
      <c r="D561" t="s" s="29">
        <v>4207</v>
      </c>
      <c r="E561" t="s" s="4">
        <v>4566</v>
      </c>
      <c r="F561" t="s" s="4">
        <v>4567</v>
      </c>
      <c r="G561" t="s" s="4">
        <v>4568</v>
      </c>
      <c r="H561" t="s" s="4">
        <v>4569</v>
      </c>
      <c r="I561" t="s" s="4">
        <v>4570</v>
      </c>
      <c r="J561" t="s" s="4">
        <v>4571</v>
      </c>
      <c r="K561" t="s" s="4">
        <v>4572</v>
      </c>
      <c r="L561" t="s" s="4">
        <v>4573</v>
      </c>
      <c r="M561" t="s" s="4">
        <v>4574</v>
      </c>
      <c r="N561" t="s" s="4">
        <v>4575</v>
      </c>
      <c r="O561" t="s" s="4">
        <v>4576</v>
      </c>
      <c r="P561" t="s" s="4">
        <v>4577</v>
      </c>
      <c r="Q561" t="s" s="4">
        <v>4578</v>
      </c>
      <c r="R561" t="s" s="4">
        <v>4579</v>
      </c>
      <c r="S561" t="s" s="14">
        <v>3616</v>
      </c>
    </row>
    <row r="562">
      <c r="D562" t="s" s="29">
        <v>4208</v>
      </c>
      <c r="E562" t="s" s="4">
        <v>4580</v>
      </c>
      <c r="F562" t="s" s="4">
        <v>4581</v>
      </c>
      <c r="G562" t="s" s="4">
        <v>4582</v>
      </c>
      <c r="H562" t="s" s="4">
        <v>4583</v>
      </c>
      <c r="I562" t="s" s="4">
        <v>4584</v>
      </c>
      <c r="J562" t="s" s="4">
        <v>4585</v>
      </c>
      <c r="K562" t="s" s="4">
        <v>4586</v>
      </c>
      <c r="L562" t="s" s="4">
        <v>4587</v>
      </c>
      <c r="M562" t="s" s="4">
        <v>4588</v>
      </c>
      <c r="N562" t="s" s="4">
        <v>4589</v>
      </c>
      <c r="O562" t="s" s="4">
        <v>4590</v>
      </c>
      <c r="P562" t="s" s="4">
        <v>4591</v>
      </c>
      <c r="Q562" t="s" s="4">
        <v>4592</v>
      </c>
      <c r="R562" t="s" s="4">
        <v>4593</v>
      </c>
      <c r="S562" t="s" s="14">
        <v>3617</v>
      </c>
    </row>
    <row r="563">
      <c r="D563" t="s" s="29">
        <v>4209</v>
      </c>
      <c r="E563" t="s" s="4">
        <v>4594</v>
      </c>
      <c r="F563" t="s" s="4">
        <v>4595</v>
      </c>
      <c r="G563" t="s" s="4">
        <v>4596</v>
      </c>
      <c r="H563" t="s" s="4">
        <v>4597</v>
      </c>
      <c r="I563" t="s" s="4">
        <v>4598</v>
      </c>
      <c r="J563" t="s" s="4">
        <v>4599</v>
      </c>
      <c r="K563" t="s" s="4">
        <v>4600</v>
      </c>
      <c r="L563" t="s" s="4">
        <v>4601</v>
      </c>
      <c r="M563" t="s" s="4">
        <v>4602</v>
      </c>
      <c r="N563" t="s" s="4">
        <v>4603</v>
      </c>
      <c r="O563" t="s" s="4">
        <v>4604</v>
      </c>
      <c r="P563" t="s" s="4">
        <v>4605</v>
      </c>
      <c r="Q563" t="s" s="4">
        <v>4606</v>
      </c>
      <c r="R563" t="s" s="4">
        <v>4607</v>
      </c>
      <c r="S563" t="s" s="14">
        <v>4664</v>
      </c>
    </row>
    <row r="564">
      <c r="D564" t="s" s="29">
        <v>4210</v>
      </c>
      <c r="E564" t="s" s="4">
        <v>4608</v>
      </c>
      <c r="F564" t="s" s="4">
        <v>4609</v>
      </c>
      <c r="G564" t="s" s="4">
        <v>4610</v>
      </c>
      <c r="H564" t="s" s="4">
        <v>4611</v>
      </c>
      <c r="I564" t="s" s="4">
        <v>4612</v>
      </c>
      <c r="J564" t="s" s="4">
        <v>4613</v>
      </c>
      <c r="K564" t="s" s="4">
        <v>4614</v>
      </c>
      <c r="L564" t="s" s="4">
        <v>4615</v>
      </c>
      <c r="M564" t="s" s="4">
        <v>4616</v>
      </c>
      <c r="N564" t="s" s="4">
        <v>4617</v>
      </c>
      <c r="O564" t="s" s="4">
        <v>4618</v>
      </c>
      <c r="P564" t="s" s="4">
        <v>4619</v>
      </c>
      <c r="Q564" t="s" s="4">
        <v>4620</v>
      </c>
      <c r="R564" t="s" s="4">
        <v>4621</v>
      </c>
      <c r="S564" t="s" s="14">
        <v>3392</v>
      </c>
    </row>
    <row r="565">
      <c r="D565" t="s" s="29">
        <v>4211</v>
      </c>
      <c r="E565" t="s" s="4">
        <v>4622</v>
      </c>
      <c r="F565" t="s" s="4">
        <v>4623</v>
      </c>
      <c r="G565" t="s" s="4">
        <v>4624</v>
      </c>
      <c r="H565" t="s" s="4">
        <v>4625</v>
      </c>
      <c r="I565" t="s" s="4">
        <v>4626</v>
      </c>
      <c r="J565" t="s" s="4">
        <v>4627</v>
      </c>
      <c r="K565" t="s" s="4">
        <v>4628</v>
      </c>
      <c r="L565" t="s" s="4">
        <v>4629</v>
      </c>
      <c r="M565" t="s" s="4">
        <v>4630</v>
      </c>
      <c r="N565" t="s" s="4">
        <v>4631</v>
      </c>
      <c r="O565" t="s" s="4">
        <v>4632</v>
      </c>
      <c r="P565" t="s" s="4">
        <v>4633</v>
      </c>
      <c r="Q565" t="s" s="4">
        <v>4634</v>
      </c>
      <c r="R565" t="s" s="4">
        <v>4635</v>
      </c>
      <c r="S565" t="s" s="14">
        <v>4665</v>
      </c>
    </row>
    <row r="566">
      <c r="D566" t="s" s="29">
        <v>4212</v>
      </c>
      <c r="E566" t="s" s="4">
        <v>4636</v>
      </c>
      <c r="F566" t="s" s="4">
        <v>4637</v>
      </c>
      <c r="G566" t="s" s="4">
        <v>4638</v>
      </c>
      <c r="H566" t="s" s="4">
        <v>4639</v>
      </c>
      <c r="I566" t="s" s="4">
        <v>4640</v>
      </c>
      <c r="J566" t="s" s="4">
        <v>4641</v>
      </c>
      <c r="K566" t="s" s="4">
        <v>4642</v>
      </c>
      <c r="L566" t="s" s="4">
        <v>4643</v>
      </c>
      <c r="M566" t="s" s="4">
        <v>4644</v>
      </c>
      <c r="N566" t="s" s="4">
        <v>4645</v>
      </c>
      <c r="O566" t="s" s="4">
        <v>4646</v>
      </c>
      <c r="P566" t="s" s="4">
        <v>4647</v>
      </c>
      <c r="Q566" t="s" s="4">
        <v>4648</v>
      </c>
      <c r="R566" t="s" s="4">
        <v>4649</v>
      </c>
      <c r="S566" t="s" s="14">
        <v>3393</v>
      </c>
    </row>
    <row r="567">
      <c r="D567" t="s" s="29">
        <v>4213</v>
      </c>
      <c r="E567" s="8"/>
      <c r="F567" s="8"/>
      <c r="G567" s="8"/>
      <c r="H567" s="8"/>
      <c r="I567" s="8"/>
      <c r="J567" s="8"/>
      <c r="K567" s="8"/>
      <c r="L567" s="8"/>
      <c r="M567" s="8"/>
      <c r="N567" s="8"/>
      <c r="O567" t="s" s="4">
        <v>4650</v>
      </c>
      <c r="P567" t="s" s="4">
        <v>4651</v>
      </c>
      <c r="Q567" t="s" s="4">
        <v>4652</v>
      </c>
      <c r="R567" t="s" s="4">
        <v>4653</v>
      </c>
      <c r="S567" t="s" s="14">
        <v>3414</v>
      </c>
      <c r="T567" t="s" s="14">
        <v>2336</v>
      </c>
    </row>
    <row r="568">
      <c r="D568" t="s" s="29">
        <v>4214</v>
      </c>
      <c r="E568" s="8"/>
      <c r="F568" s="8"/>
      <c r="G568" s="8"/>
      <c r="H568" s="8"/>
      <c r="I568" s="8"/>
      <c r="J568" s="8"/>
      <c r="K568" s="8"/>
      <c r="L568" s="8"/>
      <c r="M568" s="8"/>
      <c r="N568" s="8"/>
      <c r="O568" t="s" s="4">
        <v>4654</v>
      </c>
      <c r="P568" s="8"/>
      <c r="Q568" s="8"/>
      <c r="R568" t="s" s="4">
        <v>4655</v>
      </c>
      <c r="S568" t="s" s="14">
        <v>3414</v>
      </c>
      <c r="T568" t="s" s="14">
        <v>2333</v>
      </c>
    </row>
    <row r="569">
      <c r="D569" t="s" s="29">
        <v>4215</v>
      </c>
      <c r="E569" s="8"/>
      <c r="F569" s="8"/>
      <c r="G569" s="8"/>
      <c r="H569" s="8"/>
      <c r="I569" s="8"/>
      <c r="J569" s="8"/>
      <c r="K569" s="8"/>
      <c r="L569" s="8"/>
      <c r="M569" s="8"/>
      <c r="N569" s="8"/>
      <c r="O569" t="s" s="4">
        <v>4656</v>
      </c>
      <c r="P569" s="8"/>
      <c r="Q569" s="8"/>
      <c r="R569" t="s" s="4">
        <v>4657</v>
      </c>
      <c r="S569" t="s" s="14">
        <v>3414</v>
      </c>
      <c r="T569" t="s" s="14">
        <v>4003</v>
      </c>
    </row>
    <row r="570">
      <c r="E570" t="s" s="18">
        <v>4666</v>
      </c>
      <c r="F570" t="s" s="18">
        <v>3417</v>
      </c>
      <c r="G570" t="s" s="18">
        <v>4666</v>
      </c>
      <c r="H570" t="s" s="18">
        <v>3417</v>
      </c>
      <c r="I570" t="s" s="18">
        <v>4666</v>
      </c>
      <c r="J570" t="s" s="18">
        <v>3417</v>
      </c>
      <c r="K570" t="s" s="18">
        <v>4666</v>
      </c>
      <c r="L570" t="s" s="18">
        <v>3417</v>
      </c>
      <c r="M570" t="s" s="18">
        <v>4666</v>
      </c>
      <c r="N570" t="s" s="18">
        <v>3417</v>
      </c>
      <c r="O570" t="s" s="18">
        <v>2365</v>
      </c>
      <c r="P570" t="s" s="18">
        <v>3425</v>
      </c>
      <c r="Q570" t="s" s="18">
        <v>3427</v>
      </c>
      <c r="R570" t="s" s="18">
        <v>2888</v>
      </c>
    </row>
    <row r="571">
      <c r="O571" t="s" s="14">
        <v>2338</v>
      </c>
      <c r="P571" t="s" s="14">
        <v>2338</v>
      </c>
      <c r="Q571" t="s" s="14">
        <v>2338</v>
      </c>
      <c r="R571" t="s" s="14">
        <v>2338</v>
      </c>
    </row>
    <row r="572">
      <c r="E572" t="s" s="14">
        <v>4667</v>
      </c>
      <c r="F572" t="s" s="14">
        <v>4667</v>
      </c>
      <c r="G572" t="s" s="14">
        <v>4669</v>
      </c>
      <c r="H572" t="s" s="14">
        <v>4669</v>
      </c>
      <c r="I572" t="s" s="14">
        <v>4670</v>
      </c>
      <c r="J572" t="s" s="14">
        <v>4670</v>
      </c>
      <c r="K572" t="s" s="14">
        <v>4671</v>
      </c>
      <c r="L572" t="s" s="14">
        <v>4671</v>
      </c>
      <c r="M572" t="s" s="14">
        <v>4672</v>
      </c>
      <c r="N572" t="s" s="14">
        <v>4672</v>
      </c>
      <c r="O572" t="s" s="14">
        <v>2884</v>
      </c>
      <c r="P572" t="s" s="14">
        <v>2884</v>
      </c>
      <c r="Q572" t="s" s="14">
        <v>2884</v>
      </c>
      <c r="R572" t="s" s="14">
        <v>2884</v>
      </c>
    </row>
    <row r="573">
      <c r="E573" t="s" s="19">
        <v>663</v>
      </c>
      <c r="F573" t="s" s="19">
        <v>360</v>
      </c>
      <c r="G573" t="s" s="19">
        <v>663</v>
      </c>
      <c r="H573" t="s" s="19">
        <v>360</v>
      </c>
      <c r="I573" t="s" s="19">
        <v>663</v>
      </c>
      <c r="J573" t="s" s="19">
        <v>360</v>
      </c>
      <c r="K573" t="s" s="19">
        <v>663</v>
      </c>
      <c r="L573" t="s" s="19">
        <v>360</v>
      </c>
      <c r="M573" t="s" s="19">
        <v>663</v>
      </c>
      <c r="N573" t="s" s="19">
        <v>360</v>
      </c>
      <c r="O573" t="s" s="19">
        <v>360</v>
      </c>
      <c r="P573" t="s" s="19">
        <v>360</v>
      </c>
      <c r="Q573" t="s" s="19">
        <v>360</v>
      </c>
      <c r="R573" t="s" s="19">
        <v>360</v>
      </c>
    </row>
    <row r="574">
      <c r="E574" t="s" s="19">
        <v>2326</v>
      </c>
      <c r="F574" t="s" s="19">
        <v>2326</v>
      </c>
      <c r="G574" t="s" s="19">
        <v>2326</v>
      </c>
      <c r="H574" t="s" s="19">
        <v>2326</v>
      </c>
      <c r="I574" t="s" s="19">
        <v>2326</v>
      </c>
      <c r="J574" t="s" s="19">
        <v>2326</v>
      </c>
      <c r="K574" t="s" s="19">
        <v>2326</v>
      </c>
      <c r="L574" t="s" s="19">
        <v>2326</v>
      </c>
      <c r="M574" t="s" s="19">
        <v>2326</v>
      </c>
      <c r="N574" t="s" s="19">
        <v>2326</v>
      </c>
      <c r="O574" t="s" s="19">
        <v>2326</v>
      </c>
      <c r="P574" t="s" s="19">
        <v>2326</v>
      </c>
      <c r="Q574" t="s" s="19">
        <v>2326</v>
      </c>
      <c r="R574" t="s" s="19">
        <v>2326</v>
      </c>
    </row>
    <row r="575">
      <c r="F575" t="s" s="19">
        <v>2586</v>
      </c>
      <c r="H575" t="s" s="19">
        <v>2586</v>
      </c>
      <c r="J575" t="s" s="19">
        <v>2586</v>
      </c>
      <c r="L575" t="s" s="19">
        <v>2586</v>
      </c>
      <c r="N575" t="s" s="19">
        <v>2586</v>
      </c>
      <c r="O575" t="s" s="19">
        <v>1894</v>
      </c>
      <c r="P575" t="s" s="19">
        <v>1894</v>
      </c>
      <c r="Q575" t="s" s="19">
        <v>1894</v>
      </c>
      <c r="R575" t="s" s="19">
        <v>1894</v>
      </c>
    </row>
    <row r="576">
      <c r="P576" t="s" s="19">
        <v>3426</v>
      </c>
      <c r="Q576" t="s" s="19">
        <v>3428</v>
      </c>
      <c r="R576" t="s" s="19">
        <v>2889</v>
      </c>
    </row>
    <row r="577">
      <c r="E577" t="s" s="19">
        <v>4668</v>
      </c>
      <c r="G577" t="s" s="19">
        <v>4668</v>
      </c>
      <c r="I577" t="s" s="19">
        <v>4668</v>
      </c>
      <c r="K577" t="s" s="19">
        <v>4668</v>
      </c>
      <c r="M577" t="s" s="19">
        <v>4668</v>
      </c>
    </row>
    <row r="578">
      <c r="B578" t="s" s="11">
        <v>162</v>
      </c>
    </row>
    <row r="579">
      <c r="B579" t="s" s="11">
        <v>489</v>
      </c>
    </row>
    <row r="580">
      <c r="B580" t="s" s="11">
        <v>1973</v>
      </c>
    </row>
    <row r="581">
      <c r="B581" t="s" s="11">
        <v>2407</v>
      </c>
    </row>
    <row r="582">
      <c r="B582" t="s" s="26">
        <v>2339</v>
      </c>
    </row>
    <row r="583">
      <c r="B583" t="s" s="11">
        <v>2327</v>
      </c>
    </row>
    <row r="584">
      <c r="B584" t="s" s="12">
        <v>5303</v>
      </c>
    </row>
    <row r="586">
      <c r="E586" t="s" s="20">
        <v>4674</v>
      </c>
      <c r="F586" t="s" s="20">
        <v>4675</v>
      </c>
      <c r="K586" t="s" s="20">
        <v>3103</v>
      </c>
      <c r="L586" t="s" s="20">
        <v>3104</v>
      </c>
      <c r="M586" t="s" s="20">
        <v>3105</v>
      </c>
      <c r="N586" t="s" s="20">
        <v>3106</v>
      </c>
    </row>
    <row r="587">
      <c r="F587" t="s" s="20">
        <v>4175</v>
      </c>
      <c r="G587" t="s" s="20">
        <v>4178</v>
      </c>
      <c r="H587" t="s" s="20">
        <v>4179</v>
      </c>
      <c r="I587" t="s" s="20">
        <v>4180</v>
      </c>
      <c r="J587" t="s" s="20">
        <v>4181</v>
      </c>
    </row>
    <row r="588">
      <c r="D588" t="s" s="29">
        <v>4182</v>
      </c>
      <c r="E588" t="s" s="4">
        <v>4678</v>
      </c>
      <c r="F588" t="s" s="4">
        <v>4679</v>
      </c>
      <c r="G588" t="s" s="4">
        <v>4680</v>
      </c>
      <c r="H588" t="s" s="4">
        <v>4681</v>
      </c>
      <c r="I588" t="s" s="4">
        <v>4682</v>
      </c>
      <c r="J588" t="s" s="4">
        <v>4683</v>
      </c>
      <c r="K588" t="s" s="4">
        <v>4684</v>
      </c>
      <c r="L588" t="s" s="4">
        <v>4685</v>
      </c>
      <c r="M588" t="s" s="4">
        <v>4686</v>
      </c>
      <c r="N588" t="s" s="4">
        <v>4687</v>
      </c>
      <c r="O588" t="s" s="14">
        <v>3378</v>
      </c>
    </row>
    <row r="589">
      <c r="D589" t="s" s="29">
        <v>4183</v>
      </c>
      <c r="E589" t="s" s="4">
        <v>4688</v>
      </c>
      <c r="F589" t="s" s="4">
        <v>4689</v>
      </c>
      <c r="G589" t="s" s="4">
        <v>4690</v>
      </c>
      <c r="H589" t="s" s="4">
        <v>4691</v>
      </c>
      <c r="I589" t="s" s="4">
        <v>4692</v>
      </c>
      <c r="J589" t="s" s="4">
        <v>4693</v>
      </c>
      <c r="K589" t="s" s="4">
        <v>4694</v>
      </c>
      <c r="L589" t="s" s="4">
        <v>4695</v>
      </c>
      <c r="M589" t="s" s="4">
        <v>4696</v>
      </c>
      <c r="N589" t="s" s="4">
        <v>4697</v>
      </c>
      <c r="O589" t="s" s="14">
        <v>3379</v>
      </c>
    </row>
    <row r="590">
      <c r="D590" t="s" s="29">
        <v>4184</v>
      </c>
      <c r="E590" t="s" s="4">
        <v>4698</v>
      </c>
      <c r="F590" t="s" s="4">
        <v>4699</v>
      </c>
      <c r="G590" t="s" s="4">
        <v>4700</v>
      </c>
      <c r="H590" t="s" s="4">
        <v>4701</v>
      </c>
      <c r="I590" t="s" s="4">
        <v>4702</v>
      </c>
      <c r="J590" t="s" s="4">
        <v>4703</v>
      </c>
      <c r="K590" t="s" s="4">
        <v>4704</v>
      </c>
      <c r="L590" t="s" s="4">
        <v>4705</v>
      </c>
      <c r="M590" t="s" s="4">
        <v>4706</v>
      </c>
      <c r="N590" t="s" s="4">
        <v>4707</v>
      </c>
      <c r="O590" t="s" s="14">
        <v>3607</v>
      </c>
    </row>
    <row r="591">
      <c r="D591" t="s" s="29">
        <v>4185</v>
      </c>
      <c r="E591" t="s" s="4">
        <v>4708</v>
      </c>
      <c r="F591" t="s" s="4">
        <v>4709</v>
      </c>
      <c r="G591" t="s" s="4">
        <v>4710</v>
      </c>
      <c r="H591" t="s" s="4">
        <v>4711</v>
      </c>
      <c r="I591" t="s" s="4">
        <v>4712</v>
      </c>
      <c r="J591" t="s" s="4">
        <v>4713</v>
      </c>
      <c r="K591" t="s" s="4">
        <v>4714</v>
      </c>
      <c r="L591" t="s" s="4">
        <v>4715</v>
      </c>
      <c r="M591" t="s" s="4">
        <v>4716</v>
      </c>
      <c r="N591" t="s" s="4">
        <v>4717</v>
      </c>
      <c r="O591" t="s" s="14">
        <v>3608</v>
      </c>
    </row>
    <row r="592">
      <c r="D592" t="s" s="29">
        <v>4186</v>
      </c>
      <c r="E592" t="s" s="4">
        <v>4718</v>
      </c>
      <c r="F592" t="s" s="4">
        <v>4719</v>
      </c>
      <c r="G592" t="s" s="4">
        <v>4720</v>
      </c>
      <c r="H592" t="s" s="4">
        <v>4721</v>
      </c>
      <c r="I592" t="s" s="4">
        <v>4722</v>
      </c>
      <c r="J592" t="s" s="4">
        <v>4723</v>
      </c>
      <c r="K592" t="s" s="4">
        <v>4724</v>
      </c>
      <c r="L592" t="s" s="4">
        <v>4725</v>
      </c>
      <c r="M592" t="s" s="4">
        <v>4726</v>
      </c>
      <c r="N592" t="s" s="4">
        <v>4727</v>
      </c>
      <c r="O592" t="s" s="14">
        <v>3609</v>
      </c>
    </row>
    <row r="593">
      <c r="D593" t="s" s="29">
        <v>4187</v>
      </c>
      <c r="E593" t="s" s="4">
        <v>4728</v>
      </c>
      <c r="F593" t="s" s="4">
        <v>4729</v>
      </c>
      <c r="G593" t="s" s="4">
        <v>4730</v>
      </c>
      <c r="H593" t="s" s="4">
        <v>4731</v>
      </c>
      <c r="I593" t="s" s="4">
        <v>4732</v>
      </c>
      <c r="J593" t="s" s="4">
        <v>4733</v>
      </c>
      <c r="K593" t="s" s="4">
        <v>4734</v>
      </c>
      <c r="L593" t="s" s="4">
        <v>4735</v>
      </c>
      <c r="M593" t="s" s="4">
        <v>4736</v>
      </c>
      <c r="N593" t="s" s="4">
        <v>4737</v>
      </c>
      <c r="O593" t="s" s="14">
        <v>3380</v>
      </c>
    </row>
    <row r="594">
      <c r="D594" t="s" s="29">
        <v>4188</v>
      </c>
      <c r="E594" t="s" s="4">
        <v>4738</v>
      </c>
      <c r="F594" t="s" s="4">
        <v>4739</v>
      </c>
      <c r="G594" t="s" s="4">
        <v>4740</v>
      </c>
      <c r="H594" t="s" s="4">
        <v>4741</v>
      </c>
      <c r="I594" t="s" s="4">
        <v>4742</v>
      </c>
      <c r="J594" t="s" s="4">
        <v>4743</v>
      </c>
      <c r="K594" t="s" s="4">
        <v>4744</v>
      </c>
      <c r="L594" t="s" s="4">
        <v>4745</v>
      </c>
      <c r="M594" t="s" s="4">
        <v>4746</v>
      </c>
      <c r="N594" t="s" s="4">
        <v>4747</v>
      </c>
      <c r="O594" t="s" s="14">
        <v>3382</v>
      </c>
    </row>
    <row r="595">
      <c r="D595" t="s" s="29">
        <v>4189</v>
      </c>
      <c r="E595" t="s" s="4">
        <v>4748</v>
      </c>
      <c r="F595" t="s" s="4">
        <v>4749</v>
      </c>
      <c r="G595" t="s" s="4">
        <v>4750</v>
      </c>
      <c r="H595" t="s" s="4">
        <v>4751</v>
      </c>
      <c r="I595" t="s" s="4">
        <v>4752</v>
      </c>
      <c r="J595" t="s" s="4">
        <v>4753</v>
      </c>
      <c r="K595" t="s" s="4">
        <v>4754</v>
      </c>
      <c r="L595" t="s" s="4">
        <v>4755</v>
      </c>
      <c r="M595" t="s" s="4">
        <v>4756</v>
      </c>
      <c r="N595" t="s" s="4">
        <v>4757</v>
      </c>
      <c r="O595" t="s" s="14">
        <v>4658</v>
      </c>
    </row>
    <row r="596">
      <c r="D596" t="s" s="29">
        <v>4190</v>
      </c>
      <c r="E596" t="s" s="4">
        <v>4758</v>
      </c>
      <c r="F596" t="s" s="4">
        <v>4759</v>
      </c>
      <c r="G596" t="s" s="4">
        <v>4760</v>
      </c>
      <c r="H596" t="s" s="4">
        <v>4761</v>
      </c>
      <c r="I596" t="s" s="4">
        <v>4762</v>
      </c>
      <c r="J596" t="s" s="4">
        <v>4763</v>
      </c>
      <c r="K596" t="s" s="4">
        <v>4764</v>
      </c>
      <c r="L596" t="s" s="4">
        <v>4765</v>
      </c>
      <c r="M596" t="s" s="4">
        <v>4766</v>
      </c>
      <c r="N596" t="s" s="4">
        <v>4767</v>
      </c>
      <c r="O596" t="s" s="14">
        <v>4659</v>
      </c>
    </row>
    <row r="597">
      <c r="D597" t="s" s="29">
        <v>4191</v>
      </c>
      <c r="E597" t="s" s="4">
        <v>4768</v>
      </c>
      <c r="F597" t="s" s="4">
        <v>4769</v>
      </c>
      <c r="G597" t="s" s="4">
        <v>4770</v>
      </c>
      <c r="H597" t="s" s="4">
        <v>4771</v>
      </c>
      <c r="I597" t="s" s="4">
        <v>4772</v>
      </c>
      <c r="J597" t="s" s="4">
        <v>4773</v>
      </c>
      <c r="K597" t="s" s="4">
        <v>4774</v>
      </c>
      <c r="L597" t="s" s="4">
        <v>4775</v>
      </c>
      <c r="M597" t="s" s="4">
        <v>4776</v>
      </c>
      <c r="N597" t="s" s="4">
        <v>4777</v>
      </c>
      <c r="O597" t="s" s="14">
        <v>4660</v>
      </c>
    </row>
    <row r="598">
      <c r="D598" t="s" s="29">
        <v>4192</v>
      </c>
      <c r="E598" t="s" s="4">
        <v>4778</v>
      </c>
      <c r="F598" t="s" s="4">
        <v>4779</v>
      </c>
      <c r="G598" t="s" s="4">
        <v>4780</v>
      </c>
      <c r="H598" t="s" s="4">
        <v>4781</v>
      </c>
      <c r="I598" t="s" s="4">
        <v>4782</v>
      </c>
      <c r="J598" t="s" s="4">
        <v>4783</v>
      </c>
      <c r="K598" t="s" s="4">
        <v>4784</v>
      </c>
      <c r="L598" t="s" s="4">
        <v>4785</v>
      </c>
      <c r="M598" t="s" s="4">
        <v>4786</v>
      </c>
      <c r="N598" t="s" s="4">
        <v>4787</v>
      </c>
      <c r="O598" t="s" s="14">
        <v>3610</v>
      </c>
    </row>
    <row r="599">
      <c r="D599" t="s" s="29">
        <v>4193</v>
      </c>
      <c r="E599" t="s" s="4">
        <v>4788</v>
      </c>
      <c r="F599" t="s" s="4">
        <v>4789</v>
      </c>
      <c r="G599" t="s" s="4">
        <v>4790</v>
      </c>
      <c r="H599" t="s" s="4">
        <v>4791</v>
      </c>
      <c r="I599" t="s" s="4">
        <v>4792</v>
      </c>
      <c r="J599" t="s" s="4">
        <v>4793</v>
      </c>
      <c r="K599" t="s" s="4">
        <v>4794</v>
      </c>
      <c r="L599" t="s" s="4">
        <v>4795</v>
      </c>
      <c r="M599" t="s" s="4">
        <v>4796</v>
      </c>
      <c r="N599" t="s" s="4">
        <v>4797</v>
      </c>
      <c r="O599" t="s" s="14">
        <v>3384</v>
      </c>
    </row>
    <row r="600">
      <c r="D600" t="s" s="29">
        <v>4194</v>
      </c>
      <c r="E600" t="s" s="4">
        <v>4798</v>
      </c>
      <c r="F600" t="s" s="4">
        <v>4799</v>
      </c>
      <c r="G600" t="s" s="4">
        <v>4800</v>
      </c>
      <c r="H600" t="s" s="4">
        <v>4801</v>
      </c>
      <c r="I600" t="s" s="4">
        <v>4802</v>
      </c>
      <c r="J600" t="s" s="4">
        <v>4803</v>
      </c>
      <c r="K600" t="s" s="4">
        <v>4804</v>
      </c>
      <c r="L600" t="s" s="4">
        <v>4805</v>
      </c>
      <c r="M600" t="s" s="4">
        <v>4806</v>
      </c>
      <c r="N600" t="s" s="4">
        <v>4807</v>
      </c>
      <c r="O600" t="s" s="14">
        <v>3611</v>
      </c>
    </row>
    <row r="601">
      <c r="D601" t="s" s="29">
        <v>4195</v>
      </c>
      <c r="E601" t="s" s="4">
        <v>4808</v>
      </c>
      <c r="F601" t="s" s="4">
        <v>4809</v>
      </c>
      <c r="G601" t="s" s="4">
        <v>4810</v>
      </c>
      <c r="H601" t="s" s="4">
        <v>4811</v>
      </c>
      <c r="I601" t="s" s="4">
        <v>4812</v>
      </c>
      <c r="J601" t="s" s="4">
        <v>4813</v>
      </c>
      <c r="K601" t="s" s="4">
        <v>4814</v>
      </c>
      <c r="L601" t="s" s="4">
        <v>4815</v>
      </c>
      <c r="M601" t="s" s="4">
        <v>4816</v>
      </c>
      <c r="N601" t="s" s="4">
        <v>4817</v>
      </c>
      <c r="O601" t="s" s="14">
        <v>3385</v>
      </c>
    </row>
    <row r="602">
      <c r="D602" t="s" s="29">
        <v>4196</v>
      </c>
      <c r="E602" t="s" s="4">
        <v>4818</v>
      </c>
      <c r="F602" t="s" s="4">
        <v>4819</v>
      </c>
      <c r="G602" t="s" s="4">
        <v>4820</v>
      </c>
      <c r="H602" t="s" s="4">
        <v>4821</v>
      </c>
      <c r="I602" t="s" s="4">
        <v>4822</v>
      </c>
      <c r="J602" t="s" s="4">
        <v>4823</v>
      </c>
      <c r="K602" t="s" s="4">
        <v>4824</v>
      </c>
      <c r="L602" t="s" s="4">
        <v>4825</v>
      </c>
      <c r="M602" t="s" s="4">
        <v>4826</v>
      </c>
      <c r="N602" t="s" s="4">
        <v>4827</v>
      </c>
      <c r="O602" t="s" s="14">
        <v>3386</v>
      </c>
    </row>
    <row r="603">
      <c r="D603" t="s" s="29">
        <v>4197</v>
      </c>
      <c r="E603" t="s" s="4">
        <v>4828</v>
      </c>
      <c r="F603" t="s" s="4">
        <v>4829</v>
      </c>
      <c r="G603" t="s" s="4">
        <v>4830</v>
      </c>
      <c r="H603" t="s" s="4">
        <v>4831</v>
      </c>
      <c r="I603" t="s" s="4">
        <v>4832</v>
      </c>
      <c r="J603" t="s" s="4">
        <v>4833</v>
      </c>
      <c r="K603" t="s" s="4">
        <v>4834</v>
      </c>
      <c r="L603" t="s" s="4">
        <v>4835</v>
      </c>
      <c r="M603" t="s" s="4">
        <v>4836</v>
      </c>
      <c r="N603" t="s" s="4">
        <v>4837</v>
      </c>
      <c r="O603" t="s" s="14">
        <v>4661</v>
      </c>
    </row>
    <row r="604">
      <c r="D604" t="s" s="29">
        <v>4198</v>
      </c>
      <c r="E604" t="s" s="4">
        <v>4838</v>
      </c>
      <c r="F604" t="s" s="4">
        <v>4839</v>
      </c>
      <c r="G604" t="s" s="4">
        <v>4840</v>
      </c>
      <c r="H604" t="s" s="4">
        <v>4841</v>
      </c>
      <c r="I604" t="s" s="4">
        <v>4842</v>
      </c>
      <c r="J604" t="s" s="4">
        <v>4843</v>
      </c>
      <c r="K604" t="s" s="4">
        <v>4844</v>
      </c>
      <c r="L604" t="s" s="4">
        <v>4845</v>
      </c>
      <c r="M604" t="s" s="4">
        <v>4846</v>
      </c>
      <c r="N604" t="s" s="4">
        <v>4847</v>
      </c>
      <c r="O604" t="s" s="14">
        <v>4662</v>
      </c>
    </row>
    <row r="605">
      <c r="D605" t="s" s="29">
        <v>4199</v>
      </c>
      <c r="E605" t="s" s="4">
        <v>4848</v>
      </c>
      <c r="F605" t="s" s="4">
        <v>4849</v>
      </c>
      <c r="G605" t="s" s="4">
        <v>4850</v>
      </c>
      <c r="H605" t="s" s="4">
        <v>4851</v>
      </c>
      <c r="I605" t="s" s="4">
        <v>4852</v>
      </c>
      <c r="J605" t="s" s="4">
        <v>4853</v>
      </c>
      <c r="K605" t="s" s="4">
        <v>4854</v>
      </c>
      <c r="L605" t="s" s="4">
        <v>4855</v>
      </c>
      <c r="M605" t="s" s="4">
        <v>4856</v>
      </c>
      <c r="N605" t="s" s="4">
        <v>4857</v>
      </c>
      <c r="O605" t="s" s="14">
        <v>4663</v>
      </c>
    </row>
    <row r="606">
      <c r="D606" t="s" s="29">
        <v>4200</v>
      </c>
      <c r="E606" t="s" s="4">
        <v>4858</v>
      </c>
      <c r="F606" t="s" s="4">
        <v>4859</v>
      </c>
      <c r="G606" t="s" s="4">
        <v>4860</v>
      </c>
      <c r="H606" t="s" s="4">
        <v>4861</v>
      </c>
      <c r="I606" t="s" s="4">
        <v>4862</v>
      </c>
      <c r="J606" t="s" s="4">
        <v>4863</v>
      </c>
      <c r="K606" t="s" s="4">
        <v>4864</v>
      </c>
      <c r="L606" t="s" s="4">
        <v>4865</v>
      </c>
      <c r="M606" t="s" s="4">
        <v>4866</v>
      </c>
      <c r="N606" t="s" s="4">
        <v>4867</v>
      </c>
      <c r="O606" t="s" s="14">
        <v>3387</v>
      </c>
    </row>
    <row r="607">
      <c r="D607" t="s" s="29">
        <v>4201</v>
      </c>
      <c r="E607" t="s" s="4">
        <v>4868</v>
      </c>
      <c r="F607" t="s" s="4">
        <v>4869</v>
      </c>
      <c r="G607" t="s" s="4">
        <v>4870</v>
      </c>
      <c r="H607" t="s" s="4">
        <v>4871</v>
      </c>
      <c r="I607" t="s" s="4">
        <v>4872</v>
      </c>
      <c r="J607" t="s" s="4">
        <v>4873</v>
      </c>
      <c r="K607" t="s" s="4">
        <v>4874</v>
      </c>
      <c r="L607" t="s" s="4">
        <v>4875</v>
      </c>
      <c r="M607" t="s" s="4">
        <v>4876</v>
      </c>
      <c r="N607" t="s" s="4">
        <v>4877</v>
      </c>
      <c r="O607" t="s" s="14">
        <v>3613</v>
      </c>
    </row>
    <row r="608">
      <c r="D608" t="s" s="29">
        <v>4202</v>
      </c>
      <c r="E608" t="s" s="4">
        <v>4878</v>
      </c>
      <c r="F608" t="s" s="4">
        <v>4879</v>
      </c>
      <c r="G608" t="s" s="4">
        <v>4880</v>
      </c>
      <c r="H608" t="s" s="4">
        <v>4881</v>
      </c>
      <c r="I608" t="s" s="4">
        <v>4882</v>
      </c>
      <c r="J608" t="s" s="4">
        <v>4883</v>
      </c>
      <c r="K608" t="s" s="4">
        <v>4884</v>
      </c>
      <c r="L608" t="s" s="4">
        <v>4885</v>
      </c>
      <c r="M608" t="s" s="4">
        <v>4886</v>
      </c>
      <c r="N608" t="s" s="4">
        <v>4887</v>
      </c>
      <c r="O608" t="s" s="14">
        <v>3388</v>
      </c>
    </row>
    <row r="609">
      <c r="D609" t="s" s="29">
        <v>4203</v>
      </c>
      <c r="E609" t="s" s="4">
        <v>4888</v>
      </c>
      <c r="F609" t="s" s="4">
        <v>4889</v>
      </c>
      <c r="G609" t="s" s="4">
        <v>4890</v>
      </c>
      <c r="H609" t="s" s="4">
        <v>4891</v>
      </c>
      <c r="I609" t="s" s="4">
        <v>4892</v>
      </c>
      <c r="J609" t="s" s="4">
        <v>4893</v>
      </c>
      <c r="K609" t="s" s="4">
        <v>4894</v>
      </c>
      <c r="L609" t="s" s="4">
        <v>4895</v>
      </c>
      <c r="M609" t="s" s="4">
        <v>4896</v>
      </c>
      <c r="N609" t="s" s="4">
        <v>4897</v>
      </c>
      <c r="O609" t="s" s="14">
        <v>3389</v>
      </c>
    </row>
    <row r="610">
      <c r="D610" t="s" s="29">
        <v>4204</v>
      </c>
      <c r="E610" t="s" s="4">
        <v>4898</v>
      </c>
      <c r="F610" t="s" s="4">
        <v>4899</v>
      </c>
      <c r="G610" t="s" s="4">
        <v>4900</v>
      </c>
      <c r="H610" t="s" s="4">
        <v>4901</v>
      </c>
      <c r="I610" t="s" s="4">
        <v>4902</v>
      </c>
      <c r="J610" t="s" s="4">
        <v>4903</v>
      </c>
      <c r="K610" t="s" s="4">
        <v>4904</v>
      </c>
      <c r="L610" t="s" s="4">
        <v>4905</v>
      </c>
      <c r="M610" t="s" s="4">
        <v>4906</v>
      </c>
      <c r="N610" t="s" s="4">
        <v>4907</v>
      </c>
      <c r="O610" t="s" s="14">
        <v>3390</v>
      </c>
    </row>
    <row r="611">
      <c r="D611" t="s" s="29">
        <v>4205</v>
      </c>
      <c r="E611" t="s" s="4">
        <v>4908</v>
      </c>
      <c r="F611" t="s" s="4">
        <v>4909</v>
      </c>
      <c r="G611" t="s" s="4">
        <v>4910</v>
      </c>
      <c r="H611" t="s" s="4">
        <v>4911</v>
      </c>
      <c r="I611" t="s" s="4">
        <v>4912</v>
      </c>
      <c r="J611" t="s" s="4">
        <v>4913</v>
      </c>
      <c r="K611" t="s" s="4">
        <v>4914</v>
      </c>
      <c r="L611" t="s" s="4">
        <v>4915</v>
      </c>
      <c r="M611" t="s" s="4">
        <v>4916</v>
      </c>
      <c r="N611" t="s" s="4">
        <v>4917</v>
      </c>
      <c r="O611" t="s" s="14">
        <v>3614</v>
      </c>
    </row>
    <row r="612">
      <c r="D612" t="s" s="29">
        <v>4206</v>
      </c>
      <c r="E612" t="s" s="4">
        <v>4918</v>
      </c>
      <c r="F612" t="s" s="4">
        <v>4919</v>
      </c>
      <c r="G612" t="s" s="4">
        <v>4920</v>
      </c>
      <c r="H612" t="s" s="4">
        <v>4921</v>
      </c>
      <c r="I612" t="s" s="4">
        <v>4922</v>
      </c>
      <c r="J612" t="s" s="4">
        <v>4923</v>
      </c>
      <c r="K612" t="s" s="4">
        <v>4924</v>
      </c>
      <c r="L612" t="s" s="4">
        <v>4925</v>
      </c>
      <c r="M612" t="s" s="4">
        <v>4926</v>
      </c>
      <c r="N612" t="s" s="4">
        <v>4927</v>
      </c>
      <c r="O612" t="s" s="14">
        <v>3615</v>
      </c>
    </row>
    <row r="613">
      <c r="D613" t="s" s="29">
        <v>4207</v>
      </c>
      <c r="E613" t="s" s="4">
        <v>4928</v>
      </c>
      <c r="F613" t="s" s="4">
        <v>4929</v>
      </c>
      <c r="G613" t="s" s="4">
        <v>4930</v>
      </c>
      <c r="H613" t="s" s="4">
        <v>4931</v>
      </c>
      <c r="I613" t="s" s="4">
        <v>4932</v>
      </c>
      <c r="J613" t="s" s="4">
        <v>4933</v>
      </c>
      <c r="K613" t="s" s="4">
        <v>4934</v>
      </c>
      <c r="L613" t="s" s="4">
        <v>4935</v>
      </c>
      <c r="M613" t="s" s="4">
        <v>4936</v>
      </c>
      <c r="N613" t="s" s="4">
        <v>4937</v>
      </c>
      <c r="O613" t="s" s="14">
        <v>3616</v>
      </c>
    </row>
    <row r="614">
      <c r="D614" t="s" s="29">
        <v>4208</v>
      </c>
      <c r="E614" t="s" s="4">
        <v>4938</v>
      </c>
      <c r="F614" t="s" s="4">
        <v>4939</v>
      </c>
      <c r="G614" t="s" s="4">
        <v>4940</v>
      </c>
      <c r="H614" t="s" s="4">
        <v>4941</v>
      </c>
      <c r="I614" t="s" s="4">
        <v>4942</v>
      </c>
      <c r="J614" t="s" s="4">
        <v>4943</v>
      </c>
      <c r="K614" t="s" s="4">
        <v>4944</v>
      </c>
      <c r="L614" t="s" s="4">
        <v>4945</v>
      </c>
      <c r="M614" t="s" s="4">
        <v>4946</v>
      </c>
      <c r="N614" t="s" s="4">
        <v>4947</v>
      </c>
      <c r="O614" t="s" s="14">
        <v>3617</v>
      </c>
    </row>
    <row r="615">
      <c r="D615" t="s" s="29">
        <v>4209</v>
      </c>
      <c r="E615" t="s" s="4">
        <v>4948</v>
      </c>
      <c r="F615" t="s" s="4">
        <v>4949</v>
      </c>
      <c r="G615" t="s" s="4">
        <v>4950</v>
      </c>
      <c r="H615" t="s" s="4">
        <v>4951</v>
      </c>
      <c r="I615" t="s" s="4">
        <v>4952</v>
      </c>
      <c r="J615" t="s" s="4">
        <v>4953</v>
      </c>
      <c r="K615" t="s" s="4">
        <v>4954</v>
      </c>
      <c r="L615" t="s" s="4">
        <v>4955</v>
      </c>
      <c r="M615" t="s" s="4">
        <v>4956</v>
      </c>
      <c r="N615" t="s" s="4">
        <v>4957</v>
      </c>
      <c r="O615" t="s" s="14">
        <v>4664</v>
      </c>
    </row>
    <row r="616">
      <c r="D616" t="s" s="29">
        <v>4210</v>
      </c>
      <c r="E616" t="s" s="4">
        <v>4958</v>
      </c>
      <c r="F616" t="s" s="4">
        <v>4959</v>
      </c>
      <c r="G616" t="s" s="4">
        <v>4960</v>
      </c>
      <c r="H616" t="s" s="4">
        <v>4961</v>
      </c>
      <c r="I616" t="s" s="4">
        <v>4962</v>
      </c>
      <c r="J616" t="s" s="4">
        <v>4963</v>
      </c>
      <c r="K616" t="s" s="4">
        <v>4964</v>
      </c>
      <c r="L616" t="s" s="4">
        <v>4965</v>
      </c>
      <c r="M616" t="s" s="4">
        <v>4966</v>
      </c>
      <c r="N616" t="s" s="4">
        <v>4967</v>
      </c>
      <c r="O616" t="s" s="14">
        <v>3392</v>
      </c>
    </row>
    <row r="617">
      <c r="D617" t="s" s="29">
        <v>4211</v>
      </c>
      <c r="E617" t="s" s="4">
        <v>4968</v>
      </c>
      <c r="F617" t="s" s="4">
        <v>4969</v>
      </c>
      <c r="G617" t="s" s="4">
        <v>4970</v>
      </c>
      <c r="H617" t="s" s="4">
        <v>4971</v>
      </c>
      <c r="I617" t="s" s="4">
        <v>4972</v>
      </c>
      <c r="J617" t="s" s="4">
        <v>4973</v>
      </c>
      <c r="K617" t="s" s="4">
        <v>4974</v>
      </c>
      <c r="L617" t="s" s="4">
        <v>4975</v>
      </c>
      <c r="M617" t="s" s="4">
        <v>4976</v>
      </c>
      <c r="N617" t="s" s="4">
        <v>4977</v>
      </c>
      <c r="O617" t="s" s="14">
        <v>4665</v>
      </c>
    </row>
    <row r="618">
      <c r="D618" t="s" s="29">
        <v>4212</v>
      </c>
      <c r="E618" t="s" s="4">
        <v>4978</v>
      </c>
      <c r="F618" t="s" s="4">
        <v>4979</v>
      </c>
      <c r="G618" t="s" s="4">
        <v>4980</v>
      </c>
      <c r="H618" t="s" s="4">
        <v>4981</v>
      </c>
      <c r="I618" t="s" s="4">
        <v>4982</v>
      </c>
      <c r="J618" t="s" s="4">
        <v>4983</v>
      </c>
      <c r="K618" t="s" s="4">
        <v>4984</v>
      </c>
      <c r="L618" t="s" s="4">
        <v>4985</v>
      </c>
      <c r="M618" t="s" s="4">
        <v>4986</v>
      </c>
      <c r="N618" t="s" s="4">
        <v>4987</v>
      </c>
      <c r="O618" t="s" s="14">
        <v>3393</v>
      </c>
    </row>
    <row r="619">
      <c r="D619" t="s" s="29">
        <v>4676</v>
      </c>
      <c r="E619" s="8"/>
      <c r="F619" s="8"/>
      <c r="G619" s="8"/>
      <c r="H619" s="8"/>
      <c r="I619" s="8"/>
      <c r="J619" s="8"/>
      <c r="K619" t="s" s="4">
        <v>4988</v>
      </c>
      <c r="L619" t="s" s="4">
        <v>4989</v>
      </c>
      <c r="M619" t="s" s="4">
        <v>4990</v>
      </c>
      <c r="N619" t="s" s="4">
        <v>4991</v>
      </c>
      <c r="O619" t="s" s="14">
        <v>3414</v>
      </c>
      <c r="P619" t="s" s="14">
        <v>2336</v>
      </c>
    </row>
    <row r="620">
      <c r="D620" t="s" s="29">
        <v>4214</v>
      </c>
      <c r="E620" s="8"/>
      <c r="F620" s="8"/>
      <c r="G620" s="8"/>
      <c r="H620" s="8"/>
      <c r="I620" s="8"/>
      <c r="J620" s="8"/>
      <c r="K620" t="s" s="4">
        <v>4992</v>
      </c>
      <c r="L620" s="8"/>
      <c r="M620" s="8"/>
      <c r="N620" t="s" s="4">
        <v>4993</v>
      </c>
      <c r="O620" t="s" s="14">
        <v>3414</v>
      </c>
      <c r="P620" t="s" s="14">
        <v>2333</v>
      </c>
    </row>
    <row r="621">
      <c r="D621" t="s" s="29">
        <v>4677</v>
      </c>
      <c r="E621" s="8"/>
      <c r="F621" s="8"/>
      <c r="G621" s="8"/>
      <c r="H621" s="8"/>
      <c r="I621" s="8"/>
      <c r="J621" s="8"/>
      <c r="K621" t="s" s="4">
        <v>4994</v>
      </c>
      <c r="L621" s="8"/>
      <c r="M621" s="8"/>
      <c r="N621" t="s" s="4">
        <v>4995</v>
      </c>
      <c r="O621" t="s" s="14">
        <v>3414</v>
      </c>
      <c r="P621" t="s" s="14">
        <v>4003</v>
      </c>
    </row>
    <row r="622">
      <c r="E622" t="s" s="18">
        <v>4996</v>
      </c>
      <c r="F622" t="s" s="18">
        <v>3417</v>
      </c>
      <c r="G622" t="s" s="18">
        <v>3417</v>
      </c>
      <c r="H622" t="s" s="18">
        <v>3417</v>
      </c>
      <c r="I622" t="s" s="18">
        <v>3417</v>
      </c>
      <c r="J622" t="s" s="18">
        <v>3417</v>
      </c>
      <c r="K622" t="s" s="18">
        <v>2365</v>
      </c>
      <c r="L622" t="s" s="18">
        <v>3425</v>
      </c>
      <c r="M622" t="s" s="18">
        <v>3427</v>
      </c>
      <c r="N622" t="s" s="18">
        <v>2888</v>
      </c>
    </row>
    <row r="623">
      <c r="K623" t="s" s="14">
        <v>2338</v>
      </c>
      <c r="L623" t="s" s="14">
        <v>2338</v>
      </c>
      <c r="M623" t="s" s="14">
        <v>2338</v>
      </c>
      <c r="N623" t="s" s="14">
        <v>2338</v>
      </c>
    </row>
    <row r="624">
      <c r="E624" t="s" s="14">
        <v>2885</v>
      </c>
      <c r="F624" t="s" s="14">
        <v>4998</v>
      </c>
      <c r="G624" t="s" s="14">
        <v>4999</v>
      </c>
      <c r="H624" t="s" s="14">
        <v>5000</v>
      </c>
      <c r="I624" t="s" s="14">
        <v>5001</v>
      </c>
      <c r="J624" t="s" s="14">
        <v>5002</v>
      </c>
      <c r="K624" t="s" s="14">
        <v>2885</v>
      </c>
      <c r="L624" t="s" s="14">
        <v>2885</v>
      </c>
      <c r="M624" t="s" s="14">
        <v>2885</v>
      </c>
      <c r="N624" t="s" s="14">
        <v>2885</v>
      </c>
    </row>
    <row r="625">
      <c r="E625" t="s" s="19">
        <v>360</v>
      </c>
      <c r="F625" t="s" s="19">
        <v>360</v>
      </c>
      <c r="G625" t="s" s="19">
        <v>360</v>
      </c>
      <c r="H625" t="s" s="19">
        <v>360</v>
      </c>
      <c r="I625" t="s" s="19">
        <v>360</v>
      </c>
      <c r="J625" t="s" s="19">
        <v>360</v>
      </c>
      <c r="K625" t="s" s="19">
        <v>360</v>
      </c>
      <c r="L625" t="s" s="19">
        <v>360</v>
      </c>
      <c r="M625" t="s" s="19">
        <v>360</v>
      </c>
      <c r="N625" t="s" s="19">
        <v>360</v>
      </c>
    </row>
    <row r="626">
      <c r="E626" t="s" s="19">
        <v>2326</v>
      </c>
      <c r="F626" t="s" s="19">
        <v>2326</v>
      </c>
      <c r="G626" t="s" s="19">
        <v>2326</v>
      </c>
      <c r="H626" t="s" s="19">
        <v>2326</v>
      </c>
      <c r="I626" t="s" s="19">
        <v>2326</v>
      </c>
      <c r="J626" t="s" s="19">
        <v>2326</v>
      </c>
      <c r="K626" t="s" s="19">
        <v>2326</v>
      </c>
      <c r="L626" t="s" s="19">
        <v>2326</v>
      </c>
      <c r="M626" t="s" s="19">
        <v>2326</v>
      </c>
      <c r="N626" t="s" s="19">
        <v>2326</v>
      </c>
    </row>
    <row r="627">
      <c r="E627" t="s" s="19">
        <v>4997</v>
      </c>
      <c r="F627" t="s" s="19">
        <v>2586</v>
      </c>
      <c r="G627" t="s" s="19">
        <v>2586</v>
      </c>
      <c r="H627" t="s" s="19">
        <v>2586</v>
      </c>
      <c r="I627" t="s" s="19">
        <v>2586</v>
      </c>
      <c r="J627" t="s" s="19">
        <v>2586</v>
      </c>
      <c r="K627" t="s" s="19">
        <v>1894</v>
      </c>
      <c r="L627" t="s" s="19">
        <v>1894</v>
      </c>
      <c r="M627" t="s" s="19">
        <v>1894</v>
      </c>
      <c r="N627" t="s" s="19">
        <v>1894</v>
      </c>
    </row>
    <row r="628">
      <c r="L628" t="s" s="19">
        <v>3426</v>
      </c>
      <c r="M628" t="s" s="19">
        <v>3428</v>
      </c>
      <c r="N628" t="s" s="19">
        <v>2889</v>
      </c>
    </row>
    <row r="629">
      <c r="B629" t="s" s="11">
        <v>162</v>
      </c>
    </row>
    <row r="630">
      <c r="B630" t="s" s="11">
        <v>489</v>
      </c>
    </row>
    <row r="631">
      <c r="B631" t="s" s="11">
        <v>1973</v>
      </c>
    </row>
    <row r="632">
      <c r="B632" t="s" s="11">
        <v>2407</v>
      </c>
    </row>
    <row r="633">
      <c r="B633" t="s" s="26">
        <v>2339</v>
      </c>
    </row>
    <row r="634">
      <c r="B634" t="s" s="11">
        <v>2327</v>
      </c>
    </row>
    <row r="635">
      <c r="B635" t="s" s="12">
        <v>5304</v>
      </c>
    </row>
    <row r="637">
      <c r="E637" t="s" s="20">
        <v>5004</v>
      </c>
      <c r="G637" t="s" s="20">
        <v>5007</v>
      </c>
      <c r="N637" t="s" s="20">
        <v>5014</v>
      </c>
      <c r="O637" t="s" s="20">
        <v>5015</v>
      </c>
      <c r="P637" t="s" s="20">
        <v>3103</v>
      </c>
      <c r="Q637" t="s" s="20">
        <v>3104</v>
      </c>
      <c r="R637" t="s" s="20">
        <v>3105</v>
      </c>
      <c r="S637" t="s" s="20">
        <v>3106</v>
      </c>
    </row>
    <row r="638">
      <c r="E638" t="s" s="20">
        <v>5005</v>
      </c>
      <c r="F638" t="s" s="20">
        <v>5006</v>
      </c>
      <c r="G638" t="s" s="20">
        <v>5005</v>
      </c>
      <c r="H638" t="s" s="20">
        <v>5008</v>
      </c>
      <c r="I638" t="s" s="20">
        <v>5009</v>
      </c>
      <c r="J638" t="s" s="20">
        <v>5010</v>
      </c>
      <c r="K638" t="s" s="20">
        <v>5011</v>
      </c>
      <c r="L638" t="s" s="20">
        <v>5012</v>
      </c>
      <c r="M638" t="s" s="20">
        <v>5013</v>
      </c>
    </row>
    <row r="639">
      <c r="D639" t="s" s="29">
        <v>4182</v>
      </c>
      <c r="E639" s="8"/>
      <c r="F639" s="8"/>
      <c r="G639" t="s" s="4">
        <v>5018</v>
      </c>
      <c r="H639" t="s" s="4">
        <v>5019</v>
      </c>
      <c r="I639" t="s" s="4">
        <v>5020</v>
      </c>
      <c r="J639" t="s" s="4">
        <v>5021</v>
      </c>
      <c r="K639" t="s" s="4">
        <v>5022</v>
      </c>
      <c r="L639" t="s" s="4">
        <v>5023</v>
      </c>
      <c r="M639" t="s" s="4">
        <v>5024</v>
      </c>
      <c r="N639" t="s" s="4">
        <v>5025</v>
      </c>
      <c r="O639" s="8"/>
      <c r="P639" s="8"/>
      <c r="Q639" s="8"/>
      <c r="R639" s="8"/>
      <c r="S639" s="8"/>
      <c r="T639" t="s" s="14">
        <v>3378</v>
      </c>
    </row>
    <row r="640">
      <c r="D640" t="s" s="29">
        <v>4183</v>
      </c>
      <c r="E640" s="8"/>
      <c r="F640" s="8"/>
      <c r="G640" t="s" s="4">
        <v>5026</v>
      </c>
      <c r="H640" t="s" s="4">
        <v>5027</v>
      </c>
      <c r="I640" t="s" s="4">
        <v>5028</v>
      </c>
      <c r="J640" t="s" s="4">
        <v>5029</v>
      </c>
      <c r="K640" t="s" s="4">
        <v>5030</v>
      </c>
      <c r="L640" t="s" s="4">
        <v>5031</v>
      </c>
      <c r="M640" t="s" s="4">
        <v>5032</v>
      </c>
      <c r="N640" t="s" s="4">
        <v>5033</v>
      </c>
      <c r="O640" s="8"/>
      <c r="P640" s="8"/>
      <c r="Q640" s="8"/>
      <c r="R640" s="8"/>
      <c r="S640" s="8"/>
      <c r="T640" t="s" s="14">
        <v>3379</v>
      </c>
    </row>
    <row r="641">
      <c r="D641" t="s" s="29">
        <v>4184</v>
      </c>
      <c r="E641" s="8"/>
      <c r="F641" s="8"/>
      <c r="G641" t="s" s="4">
        <v>5034</v>
      </c>
      <c r="H641" t="s" s="4">
        <v>5035</v>
      </c>
      <c r="I641" t="s" s="4">
        <v>5036</v>
      </c>
      <c r="J641" t="s" s="4">
        <v>5037</v>
      </c>
      <c r="K641" t="s" s="4">
        <v>5038</v>
      </c>
      <c r="L641" t="s" s="4">
        <v>5039</v>
      </c>
      <c r="M641" t="s" s="4">
        <v>5040</v>
      </c>
      <c r="N641" t="s" s="4">
        <v>5041</v>
      </c>
      <c r="O641" s="8"/>
      <c r="P641" s="8"/>
      <c r="Q641" s="8"/>
      <c r="R641" s="8"/>
      <c r="S641" s="8"/>
      <c r="T641" t="s" s="14">
        <v>3607</v>
      </c>
    </row>
    <row r="642">
      <c r="D642" t="s" s="29">
        <v>4185</v>
      </c>
      <c r="E642" s="8"/>
      <c r="F642" s="8"/>
      <c r="G642" t="s" s="4">
        <v>5042</v>
      </c>
      <c r="H642" t="s" s="4">
        <v>5043</v>
      </c>
      <c r="I642" t="s" s="4">
        <v>5044</v>
      </c>
      <c r="J642" t="s" s="4">
        <v>5045</v>
      </c>
      <c r="K642" t="s" s="4">
        <v>5046</v>
      </c>
      <c r="L642" t="s" s="4">
        <v>5047</v>
      </c>
      <c r="M642" t="s" s="4">
        <v>5048</v>
      </c>
      <c r="N642" t="s" s="4">
        <v>5049</v>
      </c>
      <c r="O642" s="8"/>
      <c r="P642" s="8"/>
      <c r="Q642" s="8"/>
      <c r="R642" s="8"/>
      <c r="S642" s="8"/>
      <c r="T642" t="s" s="14">
        <v>3608</v>
      </c>
    </row>
    <row r="643">
      <c r="D643" t="s" s="29">
        <v>4186</v>
      </c>
      <c r="E643" s="8"/>
      <c r="F643" s="8"/>
      <c r="G643" t="s" s="4">
        <v>5050</v>
      </c>
      <c r="H643" t="s" s="4">
        <v>5051</v>
      </c>
      <c r="I643" t="s" s="4">
        <v>5052</v>
      </c>
      <c r="J643" t="s" s="4">
        <v>5053</v>
      </c>
      <c r="K643" t="s" s="4">
        <v>5054</v>
      </c>
      <c r="L643" t="s" s="4">
        <v>5055</v>
      </c>
      <c r="M643" t="s" s="4">
        <v>5056</v>
      </c>
      <c r="N643" t="s" s="4">
        <v>5057</v>
      </c>
      <c r="O643" s="8"/>
      <c r="P643" s="8"/>
      <c r="Q643" s="8"/>
      <c r="R643" s="8"/>
      <c r="S643" s="8"/>
      <c r="T643" t="s" s="14">
        <v>3609</v>
      </c>
    </row>
    <row r="644">
      <c r="D644" t="s" s="29">
        <v>4187</v>
      </c>
      <c r="E644" s="8"/>
      <c r="F644" s="8"/>
      <c r="G644" t="s" s="4">
        <v>5058</v>
      </c>
      <c r="H644" t="s" s="4">
        <v>5059</v>
      </c>
      <c r="I644" t="s" s="4">
        <v>5060</v>
      </c>
      <c r="J644" t="s" s="4">
        <v>5061</v>
      </c>
      <c r="K644" t="s" s="4">
        <v>5062</v>
      </c>
      <c r="L644" t="s" s="4">
        <v>5063</v>
      </c>
      <c r="M644" t="s" s="4">
        <v>5064</v>
      </c>
      <c r="N644" t="s" s="4">
        <v>5065</v>
      </c>
      <c r="O644" s="8"/>
      <c r="P644" s="8"/>
      <c r="Q644" s="8"/>
      <c r="R644" s="8"/>
      <c r="S644" s="8"/>
      <c r="T644" t="s" s="14">
        <v>3380</v>
      </c>
    </row>
    <row r="645">
      <c r="D645" t="s" s="29">
        <v>4188</v>
      </c>
      <c r="E645" s="8"/>
      <c r="F645" s="8"/>
      <c r="G645" t="s" s="4">
        <v>5066</v>
      </c>
      <c r="H645" t="s" s="4">
        <v>5067</v>
      </c>
      <c r="I645" t="s" s="4">
        <v>5068</v>
      </c>
      <c r="J645" t="s" s="4">
        <v>5069</v>
      </c>
      <c r="K645" t="s" s="4">
        <v>5070</v>
      </c>
      <c r="L645" t="s" s="4">
        <v>5071</v>
      </c>
      <c r="M645" t="s" s="4">
        <v>5072</v>
      </c>
      <c r="N645" t="s" s="4">
        <v>5073</v>
      </c>
      <c r="O645" s="8"/>
      <c r="P645" s="8"/>
      <c r="Q645" s="8"/>
      <c r="R645" s="8"/>
      <c r="S645" s="8"/>
      <c r="T645" t="s" s="14">
        <v>3382</v>
      </c>
    </row>
    <row r="646">
      <c r="D646" t="s" s="29">
        <v>4189</v>
      </c>
      <c r="E646" s="8"/>
      <c r="F646" s="8"/>
      <c r="G646" t="s" s="4">
        <v>5074</v>
      </c>
      <c r="H646" t="s" s="4">
        <v>5075</v>
      </c>
      <c r="I646" t="s" s="4">
        <v>5076</v>
      </c>
      <c r="J646" t="s" s="4">
        <v>5077</v>
      </c>
      <c r="K646" t="s" s="4">
        <v>5078</v>
      </c>
      <c r="L646" t="s" s="4">
        <v>5079</v>
      </c>
      <c r="M646" t="s" s="4">
        <v>5080</v>
      </c>
      <c r="N646" t="s" s="4">
        <v>5081</v>
      </c>
      <c r="O646" s="8"/>
      <c r="P646" s="8"/>
      <c r="Q646" s="8"/>
      <c r="R646" s="8"/>
      <c r="S646" s="8"/>
      <c r="T646" t="s" s="14">
        <v>4658</v>
      </c>
    </row>
    <row r="647">
      <c r="D647" t="s" s="29">
        <v>4190</v>
      </c>
      <c r="E647" s="8"/>
      <c r="F647" s="8"/>
      <c r="G647" t="s" s="4">
        <v>5082</v>
      </c>
      <c r="H647" t="s" s="4">
        <v>5083</v>
      </c>
      <c r="I647" t="s" s="4">
        <v>5084</v>
      </c>
      <c r="J647" t="s" s="4">
        <v>5085</v>
      </c>
      <c r="K647" t="s" s="4">
        <v>5086</v>
      </c>
      <c r="L647" t="s" s="4">
        <v>5087</v>
      </c>
      <c r="M647" t="s" s="4">
        <v>5088</v>
      </c>
      <c r="N647" t="s" s="4">
        <v>5089</v>
      </c>
      <c r="O647" s="8"/>
      <c r="P647" s="8"/>
      <c r="Q647" s="8"/>
      <c r="R647" s="8"/>
      <c r="S647" s="8"/>
      <c r="T647" t="s" s="14">
        <v>4659</v>
      </c>
    </row>
    <row r="648">
      <c r="D648" t="s" s="29">
        <v>4191</v>
      </c>
      <c r="E648" s="8"/>
      <c r="F648" s="8"/>
      <c r="G648" t="s" s="4">
        <v>5090</v>
      </c>
      <c r="H648" t="s" s="4">
        <v>5091</v>
      </c>
      <c r="I648" t="s" s="4">
        <v>5092</v>
      </c>
      <c r="J648" t="s" s="4">
        <v>5093</v>
      </c>
      <c r="K648" t="s" s="4">
        <v>5094</v>
      </c>
      <c r="L648" t="s" s="4">
        <v>5095</v>
      </c>
      <c r="M648" t="s" s="4">
        <v>5096</v>
      </c>
      <c r="N648" t="s" s="4">
        <v>5097</v>
      </c>
      <c r="O648" s="8"/>
      <c r="P648" s="8"/>
      <c r="Q648" s="8"/>
      <c r="R648" s="8"/>
      <c r="S648" s="8"/>
      <c r="T648" t="s" s="14">
        <v>4660</v>
      </c>
    </row>
    <row r="649">
      <c r="D649" t="s" s="29">
        <v>4192</v>
      </c>
      <c r="E649" s="8"/>
      <c r="F649" s="8"/>
      <c r="G649" t="s" s="4">
        <v>5098</v>
      </c>
      <c r="H649" t="s" s="4">
        <v>5099</v>
      </c>
      <c r="I649" t="s" s="4">
        <v>5100</v>
      </c>
      <c r="J649" t="s" s="4">
        <v>5101</v>
      </c>
      <c r="K649" t="s" s="4">
        <v>5102</v>
      </c>
      <c r="L649" t="s" s="4">
        <v>5103</v>
      </c>
      <c r="M649" t="s" s="4">
        <v>5104</v>
      </c>
      <c r="N649" t="s" s="4">
        <v>5105</v>
      </c>
      <c r="O649" s="8"/>
      <c r="P649" s="8"/>
      <c r="Q649" s="8"/>
      <c r="R649" s="8"/>
      <c r="S649" s="8"/>
      <c r="T649" t="s" s="14">
        <v>3610</v>
      </c>
    </row>
    <row r="650">
      <c r="D650" t="s" s="29">
        <v>4193</v>
      </c>
      <c r="E650" s="8"/>
      <c r="F650" s="8"/>
      <c r="G650" t="s" s="4">
        <v>5106</v>
      </c>
      <c r="H650" t="s" s="4">
        <v>5107</v>
      </c>
      <c r="I650" t="s" s="4">
        <v>5108</v>
      </c>
      <c r="J650" t="s" s="4">
        <v>5109</v>
      </c>
      <c r="K650" t="s" s="4">
        <v>5110</v>
      </c>
      <c r="L650" t="s" s="4">
        <v>5111</v>
      </c>
      <c r="M650" t="s" s="4">
        <v>5112</v>
      </c>
      <c r="N650" t="s" s="4">
        <v>5113</v>
      </c>
      <c r="O650" s="8"/>
      <c r="P650" s="8"/>
      <c r="Q650" s="8"/>
      <c r="R650" s="8"/>
      <c r="S650" s="8"/>
      <c r="T650" t="s" s="14">
        <v>3384</v>
      </c>
    </row>
    <row r="651">
      <c r="D651" t="s" s="29">
        <v>4194</v>
      </c>
      <c r="E651" s="8"/>
      <c r="F651" s="8"/>
      <c r="G651" t="s" s="4">
        <v>5114</v>
      </c>
      <c r="H651" t="s" s="4">
        <v>5115</v>
      </c>
      <c r="I651" t="s" s="4">
        <v>5116</v>
      </c>
      <c r="J651" t="s" s="4">
        <v>5117</v>
      </c>
      <c r="K651" t="s" s="4">
        <v>5118</v>
      </c>
      <c r="L651" t="s" s="4">
        <v>5119</v>
      </c>
      <c r="M651" t="s" s="4">
        <v>5120</v>
      </c>
      <c r="N651" t="s" s="4">
        <v>5121</v>
      </c>
      <c r="O651" s="8"/>
      <c r="P651" s="8"/>
      <c r="Q651" s="8"/>
      <c r="R651" s="8"/>
      <c r="S651" s="8"/>
      <c r="T651" t="s" s="14">
        <v>3611</v>
      </c>
    </row>
    <row r="652">
      <c r="D652" t="s" s="29">
        <v>4195</v>
      </c>
      <c r="E652" s="8"/>
      <c r="F652" s="8"/>
      <c r="G652" t="s" s="4">
        <v>5122</v>
      </c>
      <c r="H652" t="s" s="4">
        <v>5123</v>
      </c>
      <c r="I652" t="s" s="4">
        <v>5124</v>
      </c>
      <c r="J652" t="s" s="4">
        <v>5125</v>
      </c>
      <c r="K652" t="s" s="4">
        <v>5126</v>
      </c>
      <c r="L652" t="s" s="4">
        <v>5127</v>
      </c>
      <c r="M652" t="s" s="4">
        <v>5128</v>
      </c>
      <c r="N652" t="s" s="4">
        <v>5129</v>
      </c>
      <c r="O652" s="8"/>
      <c r="P652" s="8"/>
      <c r="Q652" s="8"/>
      <c r="R652" s="8"/>
      <c r="S652" s="8"/>
      <c r="T652" t="s" s="14">
        <v>3385</v>
      </c>
    </row>
    <row r="653">
      <c r="D653" t="s" s="29">
        <v>4196</v>
      </c>
      <c r="E653" s="8"/>
      <c r="F653" s="8"/>
      <c r="G653" t="s" s="4">
        <v>5130</v>
      </c>
      <c r="H653" t="s" s="4">
        <v>5131</v>
      </c>
      <c r="I653" t="s" s="4">
        <v>5132</v>
      </c>
      <c r="J653" t="s" s="4">
        <v>5133</v>
      </c>
      <c r="K653" t="s" s="4">
        <v>5134</v>
      </c>
      <c r="L653" t="s" s="4">
        <v>5135</v>
      </c>
      <c r="M653" t="s" s="4">
        <v>5136</v>
      </c>
      <c r="N653" t="s" s="4">
        <v>5137</v>
      </c>
      <c r="O653" s="8"/>
      <c r="P653" s="8"/>
      <c r="Q653" s="8"/>
      <c r="R653" s="8"/>
      <c r="S653" s="8"/>
      <c r="T653" t="s" s="14">
        <v>3386</v>
      </c>
    </row>
    <row r="654">
      <c r="D654" t="s" s="29">
        <v>4197</v>
      </c>
      <c r="E654" s="8"/>
      <c r="F654" s="8"/>
      <c r="G654" t="s" s="4">
        <v>5138</v>
      </c>
      <c r="H654" t="s" s="4">
        <v>5139</v>
      </c>
      <c r="I654" t="s" s="4">
        <v>5140</v>
      </c>
      <c r="J654" t="s" s="4">
        <v>5141</v>
      </c>
      <c r="K654" t="s" s="4">
        <v>5142</v>
      </c>
      <c r="L654" t="s" s="4">
        <v>5143</v>
      </c>
      <c r="M654" t="s" s="4">
        <v>5144</v>
      </c>
      <c r="N654" t="s" s="4">
        <v>5145</v>
      </c>
      <c r="O654" s="8"/>
      <c r="P654" s="8"/>
      <c r="Q654" s="8"/>
      <c r="R654" s="8"/>
      <c r="S654" s="8"/>
      <c r="T654" t="s" s="14">
        <v>4661</v>
      </c>
    </row>
    <row r="655">
      <c r="D655" t="s" s="29">
        <v>4198</v>
      </c>
      <c r="E655" s="8"/>
      <c r="F655" s="8"/>
      <c r="G655" t="s" s="4">
        <v>5146</v>
      </c>
      <c r="H655" t="s" s="4">
        <v>5147</v>
      </c>
      <c r="I655" t="s" s="4">
        <v>5148</v>
      </c>
      <c r="J655" t="s" s="4">
        <v>5149</v>
      </c>
      <c r="K655" t="s" s="4">
        <v>5150</v>
      </c>
      <c r="L655" t="s" s="4">
        <v>5151</v>
      </c>
      <c r="M655" t="s" s="4">
        <v>5152</v>
      </c>
      <c r="N655" t="s" s="4">
        <v>5153</v>
      </c>
      <c r="O655" s="8"/>
      <c r="P655" s="8"/>
      <c r="Q655" s="8"/>
      <c r="R655" s="8"/>
      <c r="S655" s="8"/>
      <c r="T655" t="s" s="14">
        <v>4662</v>
      </c>
    </row>
    <row r="656">
      <c r="D656" t="s" s="29">
        <v>4199</v>
      </c>
      <c r="E656" s="8"/>
      <c r="F656" s="8"/>
      <c r="G656" t="s" s="4">
        <v>5154</v>
      </c>
      <c r="H656" t="s" s="4">
        <v>5155</v>
      </c>
      <c r="I656" t="s" s="4">
        <v>5156</v>
      </c>
      <c r="J656" t="s" s="4">
        <v>5157</v>
      </c>
      <c r="K656" t="s" s="4">
        <v>5158</v>
      </c>
      <c r="L656" t="s" s="4">
        <v>5159</v>
      </c>
      <c r="M656" t="s" s="4">
        <v>5160</v>
      </c>
      <c r="N656" t="s" s="4">
        <v>5161</v>
      </c>
      <c r="O656" s="8"/>
      <c r="P656" s="8"/>
      <c r="Q656" s="8"/>
      <c r="R656" s="8"/>
      <c r="S656" s="8"/>
      <c r="T656" t="s" s="14">
        <v>4663</v>
      </c>
    </row>
    <row r="657">
      <c r="D657" t="s" s="29">
        <v>4200</v>
      </c>
      <c r="E657" s="8"/>
      <c r="F657" s="8"/>
      <c r="G657" t="s" s="4">
        <v>5162</v>
      </c>
      <c r="H657" t="s" s="4">
        <v>5163</v>
      </c>
      <c r="I657" t="s" s="4">
        <v>5164</v>
      </c>
      <c r="J657" t="s" s="4">
        <v>5165</v>
      </c>
      <c r="K657" t="s" s="4">
        <v>5166</v>
      </c>
      <c r="L657" t="s" s="4">
        <v>5167</v>
      </c>
      <c r="M657" t="s" s="4">
        <v>5168</v>
      </c>
      <c r="N657" t="s" s="4">
        <v>5169</v>
      </c>
      <c r="O657" s="8"/>
      <c r="P657" s="8"/>
      <c r="Q657" s="8"/>
      <c r="R657" s="8"/>
      <c r="S657" s="8"/>
      <c r="T657" t="s" s="14">
        <v>3387</v>
      </c>
    </row>
    <row r="658">
      <c r="D658" t="s" s="29">
        <v>4201</v>
      </c>
      <c r="E658" s="8"/>
      <c r="F658" s="8"/>
      <c r="G658" t="s" s="4">
        <v>5170</v>
      </c>
      <c r="H658" t="s" s="4">
        <v>5171</v>
      </c>
      <c r="I658" t="s" s="4">
        <v>5172</v>
      </c>
      <c r="J658" t="s" s="4">
        <v>5173</v>
      </c>
      <c r="K658" t="s" s="4">
        <v>5174</v>
      </c>
      <c r="L658" t="s" s="4">
        <v>5175</v>
      </c>
      <c r="M658" t="s" s="4">
        <v>5176</v>
      </c>
      <c r="N658" t="s" s="4">
        <v>5177</v>
      </c>
      <c r="O658" s="8"/>
      <c r="P658" s="8"/>
      <c r="Q658" s="8"/>
      <c r="R658" s="8"/>
      <c r="S658" s="8"/>
      <c r="T658" t="s" s="14">
        <v>3613</v>
      </c>
    </row>
    <row r="659">
      <c r="D659" t="s" s="29">
        <v>4202</v>
      </c>
      <c r="E659" s="8"/>
      <c r="F659" s="8"/>
      <c r="G659" t="s" s="4">
        <v>5178</v>
      </c>
      <c r="H659" t="s" s="4">
        <v>5179</v>
      </c>
      <c r="I659" t="s" s="4">
        <v>5180</v>
      </c>
      <c r="J659" t="s" s="4">
        <v>5181</v>
      </c>
      <c r="K659" t="s" s="4">
        <v>5182</v>
      </c>
      <c r="L659" t="s" s="4">
        <v>5183</v>
      </c>
      <c r="M659" t="s" s="4">
        <v>5184</v>
      </c>
      <c r="N659" t="s" s="4">
        <v>5185</v>
      </c>
      <c r="O659" s="8"/>
      <c r="P659" s="8"/>
      <c r="Q659" s="8"/>
      <c r="R659" s="8"/>
      <c r="S659" s="8"/>
      <c r="T659" t="s" s="14">
        <v>3388</v>
      </c>
    </row>
    <row r="660">
      <c r="D660" t="s" s="29">
        <v>4203</v>
      </c>
      <c r="E660" s="8"/>
      <c r="F660" s="8"/>
      <c r="G660" t="s" s="4">
        <v>5186</v>
      </c>
      <c r="H660" t="s" s="4">
        <v>5187</v>
      </c>
      <c r="I660" t="s" s="4">
        <v>5188</v>
      </c>
      <c r="J660" t="s" s="4">
        <v>5189</v>
      </c>
      <c r="K660" t="s" s="4">
        <v>5190</v>
      </c>
      <c r="L660" t="s" s="4">
        <v>5191</v>
      </c>
      <c r="M660" t="s" s="4">
        <v>5192</v>
      </c>
      <c r="N660" t="s" s="4">
        <v>5193</v>
      </c>
      <c r="O660" s="8"/>
      <c r="P660" s="8"/>
      <c r="Q660" s="8"/>
      <c r="R660" s="8"/>
      <c r="S660" s="8"/>
      <c r="T660" t="s" s="14">
        <v>3389</v>
      </c>
    </row>
    <row r="661">
      <c r="D661" t="s" s="29">
        <v>4204</v>
      </c>
      <c r="E661" s="8"/>
      <c r="F661" s="8"/>
      <c r="G661" t="s" s="4">
        <v>5194</v>
      </c>
      <c r="H661" t="s" s="4">
        <v>5195</v>
      </c>
      <c r="I661" t="s" s="4">
        <v>5196</v>
      </c>
      <c r="J661" t="s" s="4">
        <v>5197</v>
      </c>
      <c r="K661" t="s" s="4">
        <v>5198</v>
      </c>
      <c r="L661" t="s" s="4">
        <v>5199</v>
      </c>
      <c r="M661" t="s" s="4">
        <v>5200</v>
      </c>
      <c r="N661" t="s" s="4">
        <v>5201</v>
      </c>
      <c r="O661" s="8"/>
      <c r="P661" s="8"/>
      <c r="Q661" s="8"/>
      <c r="R661" s="8"/>
      <c r="S661" s="8"/>
      <c r="T661" t="s" s="14">
        <v>3390</v>
      </c>
    </row>
    <row r="662">
      <c r="D662" t="s" s="29">
        <v>4205</v>
      </c>
      <c r="E662" s="8"/>
      <c r="F662" s="8"/>
      <c r="G662" t="s" s="4">
        <v>5202</v>
      </c>
      <c r="H662" t="s" s="4">
        <v>5203</v>
      </c>
      <c r="I662" t="s" s="4">
        <v>5204</v>
      </c>
      <c r="J662" t="s" s="4">
        <v>5205</v>
      </c>
      <c r="K662" t="s" s="4">
        <v>5206</v>
      </c>
      <c r="L662" t="s" s="4">
        <v>5207</v>
      </c>
      <c r="M662" t="s" s="4">
        <v>5208</v>
      </c>
      <c r="N662" t="s" s="4">
        <v>5209</v>
      </c>
      <c r="O662" s="8"/>
      <c r="P662" s="8"/>
      <c r="Q662" s="8"/>
      <c r="R662" s="8"/>
      <c r="S662" s="8"/>
      <c r="T662" t="s" s="14">
        <v>3614</v>
      </c>
    </row>
    <row r="663">
      <c r="D663" t="s" s="29">
        <v>4206</v>
      </c>
      <c r="E663" s="8"/>
      <c r="F663" s="8"/>
      <c r="G663" t="s" s="4">
        <v>5210</v>
      </c>
      <c r="H663" t="s" s="4">
        <v>5211</v>
      </c>
      <c r="I663" t="s" s="4">
        <v>5212</v>
      </c>
      <c r="J663" t="s" s="4">
        <v>5213</v>
      </c>
      <c r="K663" t="s" s="4">
        <v>5214</v>
      </c>
      <c r="L663" t="s" s="4">
        <v>5215</v>
      </c>
      <c r="M663" t="s" s="4">
        <v>5216</v>
      </c>
      <c r="N663" t="s" s="4">
        <v>5217</v>
      </c>
      <c r="O663" s="8"/>
      <c r="P663" s="8"/>
      <c r="Q663" s="8"/>
      <c r="R663" s="8"/>
      <c r="S663" s="8"/>
      <c r="T663" t="s" s="14">
        <v>3615</v>
      </c>
    </row>
    <row r="664">
      <c r="D664" t="s" s="29">
        <v>4207</v>
      </c>
      <c r="E664" s="8"/>
      <c r="F664" s="8"/>
      <c r="G664" t="s" s="4">
        <v>5218</v>
      </c>
      <c r="H664" t="s" s="4">
        <v>5219</v>
      </c>
      <c r="I664" t="s" s="4">
        <v>5220</v>
      </c>
      <c r="J664" t="s" s="4">
        <v>5221</v>
      </c>
      <c r="K664" t="s" s="4">
        <v>5222</v>
      </c>
      <c r="L664" t="s" s="4">
        <v>5223</v>
      </c>
      <c r="M664" t="s" s="4">
        <v>5224</v>
      </c>
      <c r="N664" t="s" s="4">
        <v>5225</v>
      </c>
      <c r="O664" s="8"/>
      <c r="P664" s="8"/>
      <c r="Q664" s="8"/>
      <c r="R664" s="8"/>
      <c r="S664" s="8"/>
      <c r="T664" t="s" s="14">
        <v>3616</v>
      </c>
    </row>
    <row r="665">
      <c r="D665" t="s" s="29">
        <v>4208</v>
      </c>
      <c r="E665" s="8"/>
      <c r="F665" s="8"/>
      <c r="G665" t="s" s="4">
        <v>5226</v>
      </c>
      <c r="H665" t="s" s="4">
        <v>5227</v>
      </c>
      <c r="I665" t="s" s="4">
        <v>5228</v>
      </c>
      <c r="J665" t="s" s="4">
        <v>5229</v>
      </c>
      <c r="K665" t="s" s="4">
        <v>5230</v>
      </c>
      <c r="L665" t="s" s="4">
        <v>5231</v>
      </c>
      <c r="M665" t="s" s="4">
        <v>5232</v>
      </c>
      <c r="N665" t="s" s="4">
        <v>5233</v>
      </c>
      <c r="O665" s="8"/>
      <c r="P665" s="8"/>
      <c r="Q665" s="8"/>
      <c r="R665" s="8"/>
      <c r="S665" s="8"/>
      <c r="T665" t="s" s="14">
        <v>3617</v>
      </c>
    </row>
    <row r="666">
      <c r="D666" t="s" s="29">
        <v>4209</v>
      </c>
      <c r="E666" s="8"/>
      <c r="F666" s="8"/>
      <c r="G666" t="s" s="4">
        <v>5234</v>
      </c>
      <c r="H666" t="s" s="4">
        <v>5235</v>
      </c>
      <c r="I666" t="s" s="4">
        <v>5236</v>
      </c>
      <c r="J666" t="s" s="4">
        <v>5237</v>
      </c>
      <c r="K666" t="s" s="4">
        <v>5238</v>
      </c>
      <c r="L666" t="s" s="4">
        <v>5239</v>
      </c>
      <c r="M666" t="s" s="4">
        <v>5240</v>
      </c>
      <c r="N666" t="s" s="4">
        <v>5241</v>
      </c>
      <c r="O666" s="8"/>
      <c r="P666" s="8"/>
      <c r="Q666" s="8"/>
      <c r="R666" s="8"/>
      <c r="S666" s="8"/>
      <c r="T666" t="s" s="14">
        <v>4664</v>
      </c>
    </row>
    <row r="667">
      <c r="D667" t="s" s="29">
        <v>4210</v>
      </c>
      <c r="E667" s="8"/>
      <c r="F667" s="8"/>
      <c r="G667" t="s" s="4">
        <v>5242</v>
      </c>
      <c r="H667" t="s" s="4">
        <v>5243</v>
      </c>
      <c r="I667" t="s" s="4">
        <v>5244</v>
      </c>
      <c r="J667" t="s" s="4">
        <v>5245</v>
      </c>
      <c r="K667" t="s" s="4">
        <v>5246</v>
      </c>
      <c r="L667" t="s" s="4">
        <v>5247</v>
      </c>
      <c r="M667" t="s" s="4">
        <v>5248</v>
      </c>
      <c r="N667" t="s" s="4">
        <v>5249</v>
      </c>
      <c r="O667" s="8"/>
      <c r="P667" s="8"/>
      <c r="Q667" s="8"/>
      <c r="R667" s="8"/>
      <c r="S667" s="8"/>
      <c r="T667" t="s" s="14">
        <v>3392</v>
      </c>
    </row>
    <row r="668">
      <c r="D668" t="s" s="29">
        <v>4211</v>
      </c>
      <c r="E668" s="8"/>
      <c r="F668" s="8"/>
      <c r="G668" t="s" s="4">
        <v>5250</v>
      </c>
      <c r="H668" t="s" s="4">
        <v>5251</v>
      </c>
      <c r="I668" t="s" s="4">
        <v>5252</v>
      </c>
      <c r="J668" t="s" s="4">
        <v>5253</v>
      </c>
      <c r="K668" t="s" s="4">
        <v>5254</v>
      </c>
      <c r="L668" t="s" s="4">
        <v>5255</v>
      </c>
      <c r="M668" t="s" s="4">
        <v>5256</v>
      </c>
      <c r="N668" t="s" s="4">
        <v>5257</v>
      </c>
      <c r="O668" s="8"/>
      <c r="P668" s="8"/>
      <c r="Q668" s="8"/>
      <c r="R668" s="8"/>
      <c r="S668" s="8"/>
      <c r="T668" t="s" s="14">
        <v>4665</v>
      </c>
    </row>
    <row r="669">
      <c r="D669" t="s" s="29">
        <v>4212</v>
      </c>
      <c r="E669" s="8"/>
      <c r="F669" s="8"/>
      <c r="G669" t="s" s="4">
        <v>5258</v>
      </c>
      <c r="H669" t="s" s="4">
        <v>5259</v>
      </c>
      <c r="I669" t="s" s="4">
        <v>5260</v>
      </c>
      <c r="J669" t="s" s="4">
        <v>5261</v>
      </c>
      <c r="K669" t="s" s="4">
        <v>5262</v>
      </c>
      <c r="L669" t="s" s="4">
        <v>5263</v>
      </c>
      <c r="M669" t="s" s="4">
        <v>5264</v>
      </c>
      <c r="N669" t="s" s="4">
        <v>5265</v>
      </c>
      <c r="O669" s="8"/>
      <c r="P669" s="8"/>
      <c r="Q669" s="8"/>
      <c r="R669" s="8"/>
      <c r="S669" s="8"/>
      <c r="T669" t="s" s="14">
        <v>3393</v>
      </c>
    </row>
    <row r="670">
      <c r="D670" t="s" s="29">
        <v>5016</v>
      </c>
      <c r="E670" t="s" s="4">
        <v>5266</v>
      </c>
      <c r="F670" t="s" s="4">
        <v>5267</v>
      </c>
      <c r="G670" s="8"/>
      <c r="H670" s="8"/>
      <c r="I670" s="8"/>
      <c r="J670" s="8"/>
      <c r="K670" s="8"/>
      <c r="L670" s="8"/>
      <c r="M670" s="8"/>
      <c r="N670" s="8"/>
      <c r="O670" t="s" s="4">
        <v>5268</v>
      </c>
      <c r="P670" s="8"/>
      <c r="Q670" s="8"/>
      <c r="R670" s="8"/>
      <c r="S670" s="8"/>
      <c r="T670" t="s" s="14">
        <v>3414</v>
      </c>
    </row>
    <row r="671">
      <c r="D671" t="s" s="29">
        <v>5017</v>
      </c>
      <c r="E671" s="8"/>
      <c r="F671" s="8"/>
      <c r="G671" s="8"/>
      <c r="H671" s="8"/>
      <c r="I671" s="8"/>
      <c r="J671" s="8"/>
      <c r="K671" s="8"/>
      <c r="L671" s="8"/>
      <c r="M671" s="8"/>
      <c r="N671" s="8"/>
      <c r="O671" s="8"/>
      <c r="P671" t="s" s="4">
        <v>5269</v>
      </c>
      <c r="Q671" t="s" s="4">
        <v>5270</v>
      </c>
      <c r="R671" t="s" s="4">
        <v>5271</v>
      </c>
      <c r="S671" t="s" s="4">
        <v>5272</v>
      </c>
      <c r="T671" t="s" s="14">
        <v>3414</v>
      </c>
    </row>
    <row r="672">
      <c r="E672" t="s" s="18">
        <v>5273</v>
      </c>
      <c r="F672" t="s" s="18">
        <v>3417</v>
      </c>
      <c r="G672" t="s" s="18">
        <v>5273</v>
      </c>
      <c r="H672" t="s" s="18">
        <v>5277</v>
      </c>
      <c r="I672" t="s" s="18">
        <v>5273</v>
      </c>
      <c r="J672" t="s" s="18">
        <v>5277</v>
      </c>
      <c r="K672" t="s" s="18">
        <v>5273</v>
      </c>
      <c r="L672" t="s" s="18">
        <v>5277</v>
      </c>
      <c r="M672" t="s" s="18">
        <v>4666</v>
      </c>
      <c r="N672" t="s" s="18">
        <v>2365</v>
      </c>
      <c r="O672" t="s" s="18">
        <v>2365</v>
      </c>
      <c r="P672" t="s" s="18">
        <v>2365</v>
      </c>
      <c r="Q672" t="s" s="18">
        <v>3425</v>
      </c>
      <c r="R672" t="s" s="18">
        <v>3427</v>
      </c>
      <c r="S672" t="s" s="18">
        <v>2888</v>
      </c>
    </row>
    <row r="673">
      <c r="N673" t="s" s="14">
        <v>2338</v>
      </c>
      <c r="O673" t="s" s="14">
        <v>2338</v>
      </c>
      <c r="P673" t="s" s="14">
        <v>2338</v>
      </c>
      <c r="Q673" t="s" s="14">
        <v>2338</v>
      </c>
      <c r="R673" t="s" s="14">
        <v>2338</v>
      </c>
      <c r="S673" t="s" s="14">
        <v>2338</v>
      </c>
    </row>
    <row r="674">
      <c r="H674" t="s" s="14">
        <v>619</v>
      </c>
      <c r="I674" t="s" s="14">
        <v>3415</v>
      </c>
      <c r="J674" t="s" s="14">
        <v>619</v>
      </c>
      <c r="K674" t="s" s="14">
        <v>3415</v>
      </c>
      <c r="L674" t="s" s="14">
        <v>619</v>
      </c>
      <c r="M674" t="s" s="14">
        <v>3415</v>
      </c>
    </row>
    <row r="675">
      <c r="E675" t="s" s="14">
        <v>5274</v>
      </c>
      <c r="F675" t="s" s="14">
        <v>5274</v>
      </c>
      <c r="G675" t="s" s="14">
        <v>5276</v>
      </c>
      <c r="H675" t="s" s="14">
        <v>5278</v>
      </c>
      <c r="I675" t="s" s="14">
        <v>5278</v>
      </c>
      <c r="J675" t="s" s="14">
        <v>5280</v>
      </c>
      <c r="K675" t="s" s="14">
        <v>5280</v>
      </c>
      <c r="L675" t="s" s="14">
        <v>5281</v>
      </c>
      <c r="M675" t="s" s="14">
        <v>5281</v>
      </c>
      <c r="N675" t="s" s="14">
        <v>5276</v>
      </c>
      <c r="O675" t="s" s="14">
        <v>5274</v>
      </c>
      <c r="P675" t="s" s="14">
        <v>2886</v>
      </c>
      <c r="Q675" t="s" s="14">
        <v>2886</v>
      </c>
      <c r="R675" t="s" s="14">
        <v>2886</v>
      </c>
      <c r="S675" t="s" s="14">
        <v>2886</v>
      </c>
    </row>
    <row r="676">
      <c r="E676" t="s" s="19">
        <v>663</v>
      </c>
      <c r="F676" t="s" s="19">
        <v>360</v>
      </c>
      <c r="G676" t="s" s="19">
        <v>663</v>
      </c>
      <c r="H676" t="s" s="19">
        <v>360</v>
      </c>
      <c r="I676" t="s" s="19">
        <v>663</v>
      </c>
      <c r="J676" t="s" s="19">
        <v>360</v>
      </c>
      <c r="K676" t="s" s="19">
        <v>663</v>
      </c>
      <c r="L676" t="s" s="19">
        <v>360</v>
      </c>
      <c r="M676" t="s" s="19">
        <v>663</v>
      </c>
      <c r="N676" t="s" s="19">
        <v>360</v>
      </c>
      <c r="O676" t="s" s="19">
        <v>360</v>
      </c>
      <c r="P676" t="s" s="19">
        <v>360</v>
      </c>
      <c r="Q676" t="s" s="19">
        <v>360</v>
      </c>
      <c r="R676" t="s" s="19">
        <v>360</v>
      </c>
      <c r="S676" t="s" s="19">
        <v>360</v>
      </c>
    </row>
    <row r="677">
      <c r="E677" t="s" s="19">
        <v>2326</v>
      </c>
      <c r="F677" t="s" s="19">
        <v>2326</v>
      </c>
      <c r="G677" t="s" s="19">
        <v>2326</v>
      </c>
      <c r="H677" t="s" s="19">
        <v>2326</v>
      </c>
      <c r="I677" t="s" s="19">
        <v>2326</v>
      </c>
      <c r="J677" t="s" s="19">
        <v>2326</v>
      </c>
      <c r="K677" t="s" s="19">
        <v>2326</v>
      </c>
      <c r="L677" t="s" s="19">
        <v>2326</v>
      </c>
      <c r="M677" t="s" s="19">
        <v>2326</v>
      </c>
      <c r="N677" t="s" s="19">
        <v>2326</v>
      </c>
      <c r="O677" t="s" s="19">
        <v>2326</v>
      </c>
      <c r="P677" t="s" s="19">
        <v>2326</v>
      </c>
      <c r="Q677" t="s" s="19">
        <v>2326</v>
      </c>
      <c r="R677" t="s" s="19">
        <v>2326</v>
      </c>
      <c r="S677" t="s" s="19">
        <v>2326</v>
      </c>
    </row>
    <row r="678">
      <c r="F678" t="s" s="19">
        <v>2586</v>
      </c>
      <c r="H678" t="s" s="19">
        <v>5279</v>
      </c>
      <c r="J678" t="s" s="19">
        <v>5279</v>
      </c>
      <c r="L678" t="s" s="19">
        <v>5279</v>
      </c>
      <c r="N678" t="s" s="19">
        <v>1894</v>
      </c>
      <c r="O678" t="s" s="19">
        <v>1894</v>
      </c>
      <c r="P678" t="s" s="19">
        <v>1894</v>
      </c>
      <c r="Q678" t="s" s="19">
        <v>1894</v>
      </c>
      <c r="R678" t="s" s="19">
        <v>1894</v>
      </c>
      <c r="S678" t="s" s="19">
        <v>1894</v>
      </c>
    </row>
    <row r="679">
      <c r="Q679" t="s" s="19">
        <v>3426</v>
      </c>
      <c r="R679" t="s" s="19">
        <v>3428</v>
      </c>
      <c r="S679" t="s" s="19">
        <v>2889</v>
      </c>
    </row>
    <row r="680">
      <c r="E680" t="s" s="19">
        <v>5275</v>
      </c>
      <c r="G680" t="s" s="19">
        <v>5275</v>
      </c>
      <c r="I680" t="s" s="19">
        <v>5275</v>
      </c>
      <c r="K680" t="s" s="19">
        <v>5275</v>
      </c>
      <c r="M680" t="s" s="19">
        <v>4668</v>
      </c>
    </row>
    <row r="681">
      <c r="B681" t="s" s="11">
        <v>162</v>
      </c>
    </row>
    <row r="682">
      <c r="B682" t="s" s="11">
        <v>489</v>
      </c>
    </row>
    <row r="683">
      <c r="B683" t="s" s="11">
        <v>1973</v>
      </c>
    </row>
    <row r="684">
      <c r="B684" t="s" s="11">
        <v>2407</v>
      </c>
    </row>
    <row r="685">
      <c r="B685" t="s" s="26">
        <v>2339</v>
      </c>
    </row>
    <row r="686">
      <c r="B686" t="s" s="11">
        <v>2327</v>
      </c>
    </row>
    <row r="687">
      <c r="B687" t="s" s="12">
        <v>5305</v>
      </c>
    </row>
  </sheetData>
  <mergeCells>
    <mergeCell ref="E534:F534"/>
    <mergeCell ref="G534:H534"/>
    <mergeCell ref="I534:J534"/>
    <mergeCell ref="K534:L534"/>
    <mergeCell ref="M534:N534"/>
    <mergeCell ref="F586:J586"/>
    <mergeCell ref="E637:F637"/>
    <mergeCell ref="G637:M637"/>
  </mergeCells>
  <pageMargins bottom="0.75" footer="0.3" header="0.3" left="0.7" right="0.7" top="0.75"/>
  <drawing r:id="rId1"/>
  <legacyDrawing r:id="rId3"/>
</worksheet>
</file>

<file path=xl/worksheets/sheet7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71.29296875" customWidth="true" bestFit="true"/>
    <col min="4" max="4" width="64.378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s>
  <sheetData>
    <row r="1">
      <c r="A1" t="s" s="5">
        <v>5306</v>
      </c>
    </row>
    <row r="6">
      <c r="E6" t="s" s="20">
        <v>3053</v>
      </c>
      <c r="F6" t="s" s="20">
        <v>3054</v>
      </c>
      <c r="G6" t="s" s="20">
        <v>3055</v>
      </c>
    </row>
    <row r="7">
      <c r="D7" t="s" s="6">
        <v>3056</v>
      </c>
      <c r="E7" s="8"/>
      <c r="F7" s="8"/>
      <c r="G7" s="8"/>
    </row>
    <row r="8">
      <c r="D8" t="s" s="7">
        <v>3057</v>
      </c>
      <c r="E8" t="s" s="4">
        <v>52</v>
      </c>
      <c r="F8" t="s" s="4">
        <v>757</v>
      </c>
      <c r="G8" t="s" s="4">
        <v>822</v>
      </c>
      <c r="H8" t="s" s="14">
        <v>3080</v>
      </c>
    </row>
    <row r="9">
      <c r="D9" t="s" s="21">
        <v>3058</v>
      </c>
      <c r="E9" t="s" s="4">
        <v>53</v>
      </c>
      <c r="F9" t="s" s="4">
        <v>758</v>
      </c>
      <c r="G9" t="s" s="4">
        <v>823</v>
      </c>
      <c r="H9" t="s" s="14">
        <v>3081</v>
      </c>
    </row>
    <row r="10">
      <c r="D10" t="s" s="21">
        <v>3059</v>
      </c>
      <c r="E10" t="s" s="4">
        <v>54</v>
      </c>
      <c r="F10" t="s" s="4">
        <v>759</v>
      </c>
      <c r="G10" t="s" s="4">
        <v>824</v>
      </c>
      <c r="H10" t="s" s="14">
        <v>3082</v>
      </c>
    </row>
    <row r="11">
      <c r="D11" t="s" s="21">
        <v>3060</v>
      </c>
      <c r="E11" t="s" s="4">
        <v>55</v>
      </c>
      <c r="F11" t="s" s="4">
        <v>760</v>
      </c>
      <c r="G11" t="s" s="4">
        <v>825</v>
      </c>
      <c r="H11" t="s" s="14">
        <v>3083</v>
      </c>
    </row>
    <row r="12">
      <c r="D12" t="s" s="21">
        <v>3061</v>
      </c>
      <c r="E12" t="s" s="4">
        <v>56</v>
      </c>
      <c r="F12" t="s" s="4">
        <v>761</v>
      </c>
      <c r="G12" t="s" s="4">
        <v>826</v>
      </c>
      <c r="H12" t="s" s="14">
        <v>3084</v>
      </c>
    </row>
    <row r="13">
      <c r="D13" t="s" s="21">
        <v>3062</v>
      </c>
      <c r="E13" t="s" s="4">
        <v>57</v>
      </c>
      <c r="F13" t="s" s="4">
        <v>762</v>
      </c>
      <c r="G13" t="s" s="4">
        <v>827</v>
      </c>
      <c r="H13" t="s" s="14">
        <v>3085</v>
      </c>
    </row>
    <row r="14">
      <c r="D14" t="s" s="21">
        <v>3063</v>
      </c>
      <c r="E14" t="s" s="4">
        <v>58</v>
      </c>
      <c r="F14" t="s" s="4">
        <v>763</v>
      </c>
      <c r="G14" t="s" s="4">
        <v>828</v>
      </c>
      <c r="H14" t="s" s="14">
        <v>3080</v>
      </c>
      <c r="I14" t="s" s="14">
        <v>2333</v>
      </c>
    </row>
    <row r="15">
      <c r="D15" t="s" s="7">
        <v>3064</v>
      </c>
      <c r="E15" t="s" s="4">
        <v>59</v>
      </c>
      <c r="F15" t="s" s="4">
        <v>1159</v>
      </c>
      <c r="G15" t="s" s="4">
        <v>1160</v>
      </c>
      <c r="H15" t="s" s="14">
        <v>3086</v>
      </c>
    </row>
    <row r="16">
      <c r="D16" t="s" s="7">
        <v>3065</v>
      </c>
      <c r="E16" t="s" s="4">
        <v>60</v>
      </c>
      <c r="F16" t="s" s="4">
        <v>764</v>
      </c>
      <c r="G16" t="s" s="4">
        <v>829</v>
      </c>
      <c r="H16" t="s" s="14">
        <v>3087</v>
      </c>
    </row>
    <row r="17">
      <c r="D17" t="s" s="21">
        <v>2944</v>
      </c>
      <c r="E17" t="s" s="4">
        <v>61</v>
      </c>
      <c r="F17" t="s" s="4">
        <v>765</v>
      </c>
      <c r="G17" t="s" s="4">
        <v>830</v>
      </c>
      <c r="H17" t="s" s="14">
        <v>3088</v>
      </c>
    </row>
    <row r="18">
      <c r="D18" t="s" s="21">
        <v>3066</v>
      </c>
      <c r="E18" t="s" s="4">
        <v>62</v>
      </c>
      <c r="F18" t="s" s="4">
        <v>766</v>
      </c>
      <c r="G18" t="s" s="4">
        <v>831</v>
      </c>
      <c r="H18" t="s" s="14">
        <v>3089</v>
      </c>
    </row>
    <row r="19">
      <c r="D19" t="s" s="21">
        <v>3067</v>
      </c>
      <c r="E19" t="s" s="4">
        <v>63</v>
      </c>
      <c r="F19" t="s" s="4">
        <v>767</v>
      </c>
      <c r="G19" t="s" s="4">
        <v>832</v>
      </c>
      <c r="H19" t="s" s="14">
        <v>3090</v>
      </c>
    </row>
    <row r="20">
      <c r="D20" t="s" s="21">
        <v>3068</v>
      </c>
      <c r="E20" t="s" s="4">
        <v>64</v>
      </c>
      <c r="F20" t="s" s="4">
        <v>768</v>
      </c>
      <c r="G20" t="s" s="4">
        <v>833</v>
      </c>
      <c r="H20" t="s" s="14">
        <v>3091</v>
      </c>
    </row>
    <row r="21">
      <c r="D21" t="s" s="21">
        <v>3069</v>
      </c>
      <c r="E21" t="s" s="4">
        <v>65</v>
      </c>
      <c r="F21" t="s" s="4">
        <v>769</v>
      </c>
      <c r="G21" t="s" s="4">
        <v>834</v>
      </c>
      <c r="H21" t="s" s="14">
        <v>3092</v>
      </c>
    </row>
    <row r="22">
      <c r="D22" t="s" s="21">
        <v>3070</v>
      </c>
      <c r="E22" t="s" s="4">
        <v>66</v>
      </c>
      <c r="F22" t="s" s="4">
        <v>1232</v>
      </c>
      <c r="G22" t="s" s="4">
        <v>1233</v>
      </c>
      <c r="H22" t="s" s="14">
        <v>3093</v>
      </c>
    </row>
    <row r="23">
      <c r="D23" t="s" s="21">
        <v>3063</v>
      </c>
      <c r="E23" t="s" s="4">
        <v>67</v>
      </c>
      <c r="F23" t="s" s="4">
        <v>1776</v>
      </c>
      <c r="G23" t="s" s="4">
        <v>1778</v>
      </c>
      <c r="H23" t="s" s="14">
        <v>3087</v>
      </c>
      <c r="I23" t="s" s="14">
        <v>2333</v>
      </c>
    </row>
    <row r="24">
      <c r="D24" t="s" s="7">
        <v>3071</v>
      </c>
      <c r="E24" t="s" s="4">
        <v>68</v>
      </c>
      <c r="F24" t="s" s="4">
        <v>1249</v>
      </c>
      <c r="G24" t="s" s="4">
        <v>1250</v>
      </c>
      <c r="H24" t="s" s="14">
        <v>3094</v>
      </c>
    </row>
    <row r="25">
      <c r="D25" t="s" s="21">
        <v>3063</v>
      </c>
      <c r="E25" t="s" s="4">
        <v>69</v>
      </c>
      <c r="F25" t="s" s="4">
        <v>1264</v>
      </c>
      <c r="G25" t="s" s="4">
        <v>1265</v>
      </c>
      <c r="H25" t="s" s="14">
        <v>3094</v>
      </c>
      <c r="I25" t="s" s="14">
        <v>2333</v>
      </c>
    </row>
    <row r="26">
      <c r="D26" t="s" s="7">
        <v>3072</v>
      </c>
      <c r="E26" t="s" s="4">
        <v>70</v>
      </c>
      <c r="F26" t="s" s="4">
        <v>1279</v>
      </c>
      <c r="G26" t="s" s="4">
        <v>1280</v>
      </c>
      <c r="H26" t="s" s="14">
        <v>2970</v>
      </c>
      <c r="I26" t="s" s="14">
        <v>2336</v>
      </c>
    </row>
    <row r="27">
      <c r="D27" t="s" s="21">
        <v>3073</v>
      </c>
      <c r="E27" t="s" s="4">
        <v>71</v>
      </c>
      <c r="F27" t="s" s="4">
        <v>1294</v>
      </c>
      <c r="G27" t="s" s="4">
        <v>1295</v>
      </c>
      <c r="H27" t="s" s="14">
        <v>2970</v>
      </c>
      <c r="I27" t="s" s="14">
        <v>2333</v>
      </c>
    </row>
    <row r="28">
      <c r="D28" t="s" s="7">
        <v>3074</v>
      </c>
      <c r="E28" t="s" s="4">
        <v>150</v>
      </c>
      <c r="F28" t="s" s="4">
        <v>1309</v>
      </c>
      <c r="G28" t="s" s="4">
        <v>1310</v>
      </c>
      <c r="H28" t="s" s="14">
        <v>2970</v>
      </c>
    </row>
    <row r="29">
      <c r="D29" t="s" s="6">
        <v>3075</v>
      </c>
      <c r="E29" s="8"/>
      <c r="F29" s="8"/>
      <c r="G29" s="8"/>
    </row>
    <row r="30">
      <c r="D30" t="s" s="7">
        <v>3076</v>
      </c>
      <c r="E30" t="s" s="4">
        <v>151</v>
      </c>
      <c r="F30" t="s" s="4">
        <v>1325</v>
      </c>
      <c r="G30" t="s" s="4">
        <v>1326</v>
      </c>
      <c r="H30" t="s" s="14">
        <v>2887</v>
      </c>
    </row>
    <row r="31">
      <c r="D31" t="s" s="21">
        <v>3077</v>
      </c>
      <c r="E31" t="s" s="4">
        <v>152</v>
      </c>
      <c r="F31" t="s" s="4">
        <v>1340</v>
      </c>
      <c r="G31" t="s" s="4">
        <v>1341</v>
      </c>
      <c r="H31" t="s" s="14">
        <v>2884</v>
      </c>
    </row>
    <row r="32">
      <c r="D32" t="s" s="21">
        <v>3078</v>
      </c>
      <c r="E32" t="s" s="4">
        <v>153</v>
      </c>
      <c r="F32" t="s" s="4">
        <v>1355</v>
      </c>
      <c r="G32" t="s" s="4">
        <v>1356</v>
      </c>
      <c r="H32" t="s" s="14">
        <v>2885</v>
      </c>
    </row>
    <row r="33">
      <c r="D33" t="s" s="21">
        <v>3079</v>
      </c>
      <c r="E33" t="s" s="4">
        <v>566</v>
      </c>
      <c r="F33" t="s" s="4">
        <v>1371</v>
      </c>
      <c r="G33" t="s" s="4">
        <v>1372</v>
      </c>
      <c r="H33" t="s" s="14">
        <v>2886</v>
      </c>
    </row>
    <row r="34">
      <c r="D34" t="s" s="21">
        <v>3073</v>
      </c>
      <c r="E34" t="s" s="4">
        <v>297</v>
      </c>
      <c r="F34" t="s" s="4">
        <v>1386</v>
      </c>
      <c r="G34" t="s" s="4">
        <v>1387</v>
      </c>
      <c r="H34" t="s" s="14">
        <v>2887</v>
      </c>
      <c r="I34" t="s" s="14">
        <v>2333</v>
      </c>
    </row>
    <row r="35">
      <c r="E35" t="s" s="18">
        <v>2365</v>
      </c>
      <c r="F35" t="s" s="18">
        <v>3095</v>
      </c>
      <c r="G35" t="s" s="18">
        <v>2888</v>
      </c>
    </row>
    <row r="36">
      <c r="E36" t="s" s="14">
        <v>2338</v>
      </c>
      <c r="F36" t="s" s="14">
        <v>2338</v>
      </c>
      <c r="G36" t="s" s="14">
        <v>2338</v>
      </c>
    </row>
    <row r="37">
      <c r="E37" t="s" s="19">
        <v>360</v>
      </c>
      <c r="F37" t="s" s="19">
        <v>360</v>
      </c>
      <c r="G37" t="s" s="19">
        <v>360</v>
      </c>
    </row>
    <row r="38">
      <c r="E38" t="s" s="19">
        <v>2326</v>
      </c>
      <c r="F38" t="s" s="19">
        <v>2326</v>
      </c>
      <c r="G38" t="s" s="19">
        <v>2326</v>
      </c>
    </row>
    <row r="39">
      <c r="E39" t="s" s="19">
        <v>1894</v>
      </c>
      <c r="F39" t="s" s="19">
        <v>1894</v>
      </c>
      <c r="G39" t="s" s="19">
        <v>1894</v>
      </c>
    </row>
    <row r="40">
      <c r="F40" t="s" s="19">
        <v>3096</v>
      </c>
      <c r="G40" t="s" s="19">
        <v>2889</v>
      </c>
    </row>
    <row r="41">
      <c r="B41" t="s" s="11">
        <v>112</v>
      </c>
    </row>
    <row r="42">
      <c r="B42" t="s" s="11">
        <v>489</v>
      </c>
    </row>
    <row r="43">
      <c r="B43" t="s" s="11">
        <v>113</v>
      </c>
    </row>
    <row r="44">
      <c r="B44" t="s" s="11">
        <v>2375</v>
      </c>
    </row>
    <row r="45">
      <c r="B45" t="s" s="11">
        <v>541</v>
      </c>
    </row>
    <row r="46">
      <c r="B46" t="s" s="26">
        <v>2339</v>
      </c>
    </row>
    <row r="47">
      <c r="B47" t="s" s="12">
        <v>5307</v>
      </c>
    </row>
    <row r="49">
      <c r="E49" t="s" s="20">
        <v>3098</v>
      </c>
      <c r="F49" t="s" s="20">
        <v>3099</v>
      </c>
      <c r="G49" t="s" s="20">
        <v>3100</v>
      </c>
      <c r="H49" t="s" s="20">
        <v>3101</v>
      </c>
      <c r="I49" t="s" s="20">
        <v>3102</v>
      </c>
      <c r="J49" t="s" s="20">
        <v>3103</v>
      </c>
      <c r="K49" t="s" s="20">
        <v>3104</v>
      </c>
      <c r="L49" t="s" s="20">
        <v>3105</v>
      </c>
      <c r="M49" t="s" s="20">
        <v>3106</v>
      </c>
    </row>
    <row r="50">
      <c r="D50" t="s" s="29">
        <v>3107</v>
      </c>
      <c r="E50" t="s" s="4">
        <v>3146</v>
      </c>
      <c r="F50" t="s" s="4">
        <v>3147</v>
      </c>
      <c r="G50" t="s" s="4">
        <v>3148</v>
      </c>
      <c r="H50" t="s" s="4">
        <v>3149</v>
      </c>
      <c r="I50" t="s" s="4">
        <v>3150</v>
      </c>
      <c r="J50" t="s" s="4">
        <v>3151</v>
      </c>
      <c r="K50" t="s" s="4">
        <v>3152</v>
      </c>
      <c r="L50" t="s" s="4">
        <v>3153</v>
      </c>
      <c r="M50" t="s" s="4">
        <v>3154</v>
      </c>
      <c r="N50" t="s" s="14">
        <v>3378</v>
      </c>
    </row>
    <row r="51">
      <c r="D51" t="s" s="29">
        <v>3108</v>
      </c>
      <c r="E51" t="s" s="4">
        <v>3155</v>
      </c>
      <c r="F51" t="s" s="4">
        <v>3156</v>
      </c>
      <c r="G51" t="s" s="4">
        <v>3157</v>
      </c>
      <c r="H51" t="s" s="4">
        <v>3158</v>
      </c>
      <c r="I51" t="s" s="4">
        <v>3159</v>
      </c>
      <c r="J51" t="s" s="4">
        <v>3160</v>
      </c>
      <c r="K51" t="s" s="4">
        <v>3161</v>
      </c>
      <c r="L51" t="s" s="4">
        <v>3162</v>
      </c>
      <c r="M51" t="s" s="4">
        <v>3163</v>
      </c>
      <c r="N51" t="s" s="14">
        <v>3379</v>
      </c>
    </row>
    <row r="52">
      <c r="D52" t="s" s="29">
        <v>3109</v>
      </c>
      <c r="E52" t="s" s="4">
        <v>3164</v>
      </c>
      <c r="F52" t="s" s="4">
        <v>3165</v>
      </c>
      <c r="G52" t="s" s="4">
        <v>3166</v>
      </c>
      <c r="H52" t="s" s="4">
        <v>3167</v>
      </c>
      <c r="I52" t="s" s="4">
        <v>3168</v>
      </c>
      <c r="J52" t="s" s="4">
        <v>3169</v>
      </c>
      <c r="K52" t="s" s="4">
        <v>3170</v>
      </c>
      <c r="L52" t="s" s="4">
        <v>3171</v>
      </c>
      <c r="M52" t="s" s="4">
        <v>3172</v>
      </c>
      <c r="N52" t="s" s="14">
        <v>3380</v>
      </c>
    </row>
    <row r="53">
      <c r="D53" t="s" s="29">
        <v>3110</v>
      </c>
      <c r="E53" t="s" s="4">
        <v>3173</v>
      </c>
      <c r="F53" t="s" s="4">
        <v>3174</v>
      </c>
      <c r="G53" t="s" s="4">
        <v>3175</v>
      </c>
      <c r="H53" t="s" s="4">
        <v>3176</v>
      </c>
      <c r="I53" t="s" s="4">
        <v>3177</v>
      </c>
      <c r="J53" t="s" s="4">
        <v>3178</v>
      </c>
      <c r="K53" t="s" s="4">
        <v>3179</v>
      </c>
      <c r="L53" t="s" s="4">
        <v>3180</v>
      </c>
      <c r="M53" t="s" s="4">
        <v>3181</v>
      </c>
      <c r="N53" t="s" s="14">
        <v>3381</v>
      </c>
    </row>
    <row r="54">
      <c r="D54" t="s" s="29">
        <v>3111</v>
      </c>
      <c r="E54" t="s" s="4">
        <v>3182</v>
      </c>
      <c r="F54" t="s" s="4">
        <v>3183</v>
      </c>
      <c r="G54" t="s" s="4">
        <v>3184</v>
      </c>
      <c r="H54" t="s" s="4">
        <v>3185</v>
      </c>
      <c r="I54" t="s" s="4">
        <v>3186</v>
      </c>
      <c r="J54" t="s" s="4">
        <v>3187</v>
      </c>
      <c r="K54" t="s" s="4">
        <v>3188</v>
      </c>
      <c r="L54" t="s" s="4">
        <v>3189</v>
      </c>
      <c r="M54" t="s" s="4">
        <v>3190</v>
      </c>
      <c r="N54" t="s" s="14">
        <v>3382</v>
      </c>
    </row>
    <row r="55">
      <c r="D55" t="s" s="29">
        <v>3112</v>
      </c>
      <c r="E55" t="s" s="4">
        <v>3191</v>
      </c>
      <c r="F55" t="s" s="4">
        <v>3192</v>
      </c>
      <c r="G55" t="s" s="4">
        <v>3193</v>
      </c>
      <c r="H55" t="s" s="4">
        <v>3194</v>
      </c>
      <c r="I55" t="s" s="4">
        <v>3195</v>
      </c>
      <c r="J55" t="s" s="4">
        <v>3196</v>
      </c>
      <c r="K55" t="s" s="4">
        <v>3197</v>
      </c>
      <c r="L55" t="s" s="4">
        <v>3198</v>
      </c>
      <c r="M55" t="s" s="4">
        <v>3199</v>
      </c>
      <c r="N55" t="s" s="14">
        <v>3383</v>
      </c>
    </row>
    <row r="56">
      <c r="D56" t="s" s="29">
        <v>3113</v>
      </c>
      <c r="E56" t="s" s="4">
        <v>3200</v>
      </c>
      <c r="F56" t="s" s="4">
        <v>3201</v>
      </c>
      <c r="G56" t="s" s="4">
        <v>3202</v>
      </c>
      <c r="H56" t="s" s="4">
        <v>3203</v>
      </c>
      <c r="I56" t="s" s="4">
        <v>3204</v>
      </c>
      <c r="J56" t="s" s="4">
        <v>3205</v>
      </c>
      <c r="K56" t="s" s="4">
        <v>3206</v>
      </c>
      <c r="L56" t="s" s="4">
        <v>3207</v>
      </c>
      <c r="M56" t="s" s="4">
        <v>3208</v>
      </c>
      <c r="N56" t="s" s="14">
        <v>3384</v>
      </c>
    </row>
    <row r="57">
      <c r="D57" t="s" s="29">
        <v>3114</v>
      </c>
      <c r="E57" t="s" s="4">
        <v>3209</v>
      </c>
      <c r="F57" t="s" s="4">
        <v>3210</v>
      </c>
      <c r="G57" t="s" s="4">
        <v>3211</v>
      </c>
      <c r="H57" t="s" s="4">
        <v>3212</v>
      </c>
      <c r="I57" t="s" s="4">
        <v>3213</v>
      </c>
      <c r="J57" t="s" s="4">
        <v>3214</v>
      </c>
      <c r="K57" t="s" s="4">
        <v>3215</v>
      </c>
      <c r="L57" t="s" s="4">
        <v>3216</v>
      </c>
      <c r="M57" t="s" s="4">
        <v>3217</v>
      </c>
      <c r="N57" t="s" s="14">
        <v>3385</v>
      </c>
    </row>
    <row r="58">
      <c r="D58" t="s" s="29">
        <v>3115</v>
      </c>
      <c r="E58" t="s" s="4">
        <v>3218</v>
      </c>
      <c r="F58" t="s" s="4">
        <v>3219</v>
      </c>
      <c r="G58" t="s" s="4">
        <v>3220</v>
      </c>
      <c r="H58" t="s" s="4">
        <v>3221</v>
      </c>
      <c r="I58" t="s" s="4">
        <v>3222</v>
      </c>
      <c r="J58" t="s" s="4">
        <v>3223</v>
      </c>
      <c r="K58" t="s" s="4">
        <v>3224</v>
      </c>
      <c r="L58" t="s" s="4">
        <v>3225</v>
      </c>
      <c r="M58" t="s" s="4">
        <v>3226</v>
      </c>
      <c r="N58" t="s" s="14">
        <v>3386</v>
      </c>
    </row>
    <row r="59">
      <c r="D59" t="s" s="29">
        <v>3116</v>
      </c>
      <c r="E59" t="s" s="4">
        <v>3227</v>
      </c>
      <c r="F59" t="s" s="4">
        <v>3228</v>
      </c>
      <c r="G59" t="s" s="4">
        <v>3229</v>
      </c>
      <c r="H59" t="s" s="4">
        <v>3230</v>
      </c>
      <c r="I59" t="s" s="4">
        <v>3231</v>
      </c>
      <c r="J59" t="s" s="4">
        <v>3232</v>
      </c>
      <c r="K59" t="s" s="4">
        <v>3233</v>
      </c>
      <c r="L59" t="s" s="4">
        <v>3234</v>
      </c>
      <c r="M59" t="s" s="4">
        <v>3235</v>
      </c>
      <c r="N59" t="s" s="14">
        <v>3387</v>
      </c>
    </row>
    <row r="60">
      <c r="D60" t="s" s="29">
        <v>3117</v>
      </c>
      <c r="E60" t="s" s="4">
        <v>3236</v>
      </c>
      <c r="F60" t="s" s="4">
        <v>3237</v>
      </c>
      <c r="G60" t="s" s="4">
        <v>3238</v>
      </c>
      <c r="H60" t="s" s="4">
        <v>3239</v>
      </c>
      <c r="I60" t="s" s="4">
        <v>3240</v>
      </c>
      <c r="J60" t="s" s="4">
        <v>3241</v>
      </c>
      <c r="K60" t="s" s="4">
        <v>3242</v>
      </c>
      <c r="L60" t="s" s="4">
        <v>3243</v>
      </c>
      <c r="M60" t="s" s="4">
        <v>3244</v>
      </c>
      <c r="N60" t="s" s="14">
        <v>3388</v>
      </c>
    </row>
    <row r="61">
      <c r="D61" t="s" s="29">
        <v>3118</v>
      </c>
      <c r="E61" t="s" s="4">
        <v>3245</v>
      </c>
      <c r="F61" t="s" s="4">
        <v>3246</v>
      </c>
      <c r="G61" t="s" s="4">
        <v>3247</v>
      </c>
      <c r="H61" t="s" s="4">
        <v>3248</v>
      </c>
      <c r="I61" t="s" s="4">
        <v>3249</v>
      </c>
      <c r="J61" t="s" s="4">
        <v>3250</v>
      </c>
      <c r="K61" t="s" s="4">
        <v>3251</v>
      </c>
      <c r="L61" t="s" s="4">
        <v>3252</v>
      </c>
      <c r="M61" t="s" s="4">
        <v>3253</v>
      </c>
      <c r="N61" t="s" s="14">
        <v>3389</v>
      </c>
    </row>
    <row r="62">
      <c r="D62" t="s" s="29">
        <v>3119</v>
      </c>
      <c r="E62" t="s" s="4">
        <v>3254</v>
      </c>
      <c r="F62" t="s" s="4">
        <v>3255</v>
      </c>
      <c r="G62" t="s" s="4">
        <v>3256</v>
      </c>
      <c r="H62" t="s" s="4">
        <v>3257</v>
      </c>
      <c r="I62" t="s" s="4">
        <v>3258</v>
      </c>
      <c r="J62" t="s" s="4">
        <v>3259</v>
      </c>
      <c r="K62" t="s" s="4">
        <v>3260</v>
      </c>
      <c r="L62" t="s" s="4">
        <v>3261</v>
      </c>
      <c r="M62" t="s" s="4">
        <v>3262</v>
      </c>
      <c r="N62" t="s" s="14">
        <v>3390</v>
      </c>
    </row>
    <row r="63">
      <c r="D63" t="s" s="29">
        <v>3120</v>
      </c>
      <c r="E63" t="s" s="4">
        <v>3263</v>
      </c>
      <c r="F63" t="s" s="4">
        <v>3264</v>
      </c>
      <c r="G63" t="s" s="4">
        <v>3265</v>
      </c>
      <c r="H63" t="s" s="4">
        <v>3266</v>
      </c>
      <c r="I63" t="s" s="4">
        <v>3267</v>
      </c>
      <c r="J63" t="s" s="4">
        <v>3268</v>
      </c>
      <c r="K63" t="s" s="4">
        <v>3269</v>
      </c>
      <c r="L63" t="s" s="4">
        <v>3270</v>
      </c>
      <c r="M63" t="s" s="4">
        <v>3271</v>
      </c>
      <c r="N63" t="s" s="14">
        <v>3391</v>
      </c>
    </row>
    <row r="64">
      <c r="D64" t="s" s="29">
        <v>3121</v>
      </c>
      <c r="E64" t="s" s="4">
        <v>3272</v>
      </c>
      <c r="F64" t="s" s="4">
        <v>3273</v>
      </c>
      <c r="G64" t="s" s="4">
        <v>3274</v>
      </c>
      <c r="H64" t="s" s="4">
        <v>3275</v>
      </c>
      <c r="I64" t="s" s="4">
        <v>3276</v>
      </c>
      <c r="J64" t="s" s="4">
        <v>3277</v>
      </c>
      <c r="K64" t="s" s="4">
        <v>3278</v>
      </c>
      <c r="L64" t="s" s="4">
        <v>3279</v>
      </c>
      <c r="M64" t="s" s="4">
        <v>3280</v>
      </c>
      <c r="N64" t="s" s="14">
        <v>3392</v>
      </c>
    </row>
    <row r="65">
      <c r="D65" t="s" s="29">
        <v>3122</v>
      </c>
      <c r="E65" t="s" s="4">
        <v>3281</v>
      </c>
      <c r="F65" t="s" s="4">
        <v>3282</v>
      </c>
      <c r="G65" t="s" s="4">
        <v>3283</v>
      </c>
      <c r="H65" t="s" s="4">
        <v>3284</v>
      </c>
      <c r="I65" t="s" s="4">
        <v>3285</v>
      </c>
      <c r="J65" t="s" s="4">
        <v>3286</v>
      </c>
      <c r="K65" t="s" s="4">
        <v>3287</v>
      </c>
      <c r="L65" t="s" s="4">
        <v>3288</v>
      </c>
      <c r="M65" t="s" s="4">
        <v>3289</v>
      </c>
      <c r="N65" t="s" s="14">
        <v>3393</v>
      </c>
    </row>
    <row r="66">
      <c r="D66" t="s" s="29">
        <v>3123</v>
      </c>
      <c r="E66" t="s" s="4">
        <v>3290</v>
      </c>
      <c r="F66" t="s" s="4">
        <v>3291</v>
      </c>
      <c r="G66" t="s" s="4">
        <v>3292</v>
      </c>
      <c r="H66" t="s" s="4">
        <v>3293</v>
      </c>
      <c r="I66" t="s" s="4">
        <v>3294</v>
      </c>
      <c r="J66" t="s" s="4">
        <v>3295</v>
      </c>
      <c r="K66" t="s" s="4">
        <v>3296</v>
      </c>
      <c r="L66" t="s" s="4">
        <v>3297</v>
      </c>
      <c r="M66" t="s" s="4">
        <v>3298</v>
      </c>
      <c r="N66" t="s" s="14">
        <v>3394</v>
      </c>
    </row>
    <row r="67">
      <c r="D67" t="s" s="29">
        <v>3124</v>
      </c>
      <c r="E67" t="s" s="4">
        <v>3299</v>
      </c>
      <c r="F67" t="s" s="4">
        <v>3300</v>
      </c>
      <c r="G67" t="s" s="4">
        <v>3301</v>
      </c>
      <c r="H67" t="s" s="4">
        <v>3302</v>
      </c>
      <c r="I67" t="s" s="4">
        <v>3303</v>
      </c>
      <c r="J67" t="s" s="4">
        <v>3304</v>
      </c>
      <c r="K67" t="s" s="4">
        <v>3305</v>
      </c>
      <c r="L67" t="s" s="4">
        <v>3306</v>
      </c>
      <c r="M67" t="s" s="4">
        <v>3307</v>
      </c>
      <c r="N67" t="s" s="14">
        <v>3395</v>
      </c>
    </row>
    <row r="68">
      <c r="D68" t="s" s="29">
        <v>3125</v>
      </c>
      <c r="E68" t="s" s="4">
        <v>3308</v>
      </c>
      <c r="F68" t="s" s="4">
        <v>3309</v>
      </c>
      <c r="G68" t="s" s="4">
        <v>3310</v>
      </c>
      <c r="H68" t="s" s="4">
        <v>3311</v>
      </c>
      <c r="I68" t="s" s="4">
        <v>3312</v>
      </c>
      <c r="J68" t="s" s="4">
        <v>3313</v>
      </c>
      <c r="K68" t="s" s="4">
        <v>3314</v>
      </c>
      <c r="L68" t="s" s="4">
        <v>3315</v>
      </c>
      <c r="M68" t="s" s="4">
        <v>3316</v>
      </c>
      <c r="N68" t="s" s="14">
        <v>3396</v>
      </c>
    </row>
    <row r="69">
      <c r="D69" t="s" s="29">
        <v>3126</v>
      </c>
      <c r="E69" t="s" s="4">
        <v>3317</v>
      </c>
      <c r="F69" t="s" s="4">
        <v>3318</v>
      </c>
      <c r="G69" t="s" s="4">
        <v>3319</v>
      </c>
      <c r="H69" t="s" s="4">
        <v>3320</v>
      </c>
      <c r="I69" t="s" s="4">
        <v>3321</v>
      </c>
      <c r="J69" t="s" s="4">
        <v>3322</v>
      </c>
      <c r="K69" t="s" s="4">
        <v>3323</v>
      </c>
      <c r="L69" t="s" s="4">
        <v>3324</v>
      </c>
      <c r="M69" t="s" s="4">
        <v>3325</v>
      </c>
      <c r="N69" t="s" s="14">
        <v>3397</v>
      </c>
    </row>
    <row r="70">
      <c r="D70" t="s" s="29">
        <v>3127</v>
      </c>
      <c r="E70" t="s" s="4">
        <v>3326</v>
      </c>
      <c r="F70" t="s" s="4">
        <v>3327</v>
      </c>
      <c r="G70" t="s" s="4">
        <v>3328</v>
      </c>
      <c r="H70" t="s" s="4">
        <v>3329</v>
      </c>
      <c r="I70" s="8"/>
      <c r="J70" t="s" s="4">
        <v>3330</v>
      </c>
      <c r="K70" t="s" s="4">
        <v>3331</v>
      </c>
      <c r="L70" t="s" s="4">
        <v>3332</v>
      </c>
      <c r="M70" t="s" s="4">
        <v>3333</v>
      </c>
      <c r="N70" t="s" s="14">
        <v>3398</v>
      </c>
      <c r="O70" t="s" s="14">
        <v>2336</v>
      </c>
    </row>
    <row r="71">
      <c r="D71" t="s" s="29">
        <v>3128</v>
      </c>
      <c r="E71" t="s" s="4">
        <v>3334</v>
      </c>
      <c r="F71" t="s" s="4">
        <v>3335</v>
      </c>
      <c r="G71" s="8"/>
      <c r="H71" s="8"/>
      <c r="I71" s="8"/>
      <c r="J71" s="8"/>
      <c r="K71" s="8"/>
      <c r="L71" s="8"/>
      <c r="M71" s="8"/>
      <c r="N71" t="s" s="14">
        <v>3399</v>
      </c>
    </row>
    <row r="72">
      <c r="D72" t="s" s="29">
        <v>3129</v>
      </c>
      <c r="E72" t="s" s="4">
        <v>3336</v>
      </c>
      <c r="F72" t="s" s="4">
        <v>3337</v>
      </c>
      <c r="G72" s="8"/>
      <c r="H72" s="8"/>
      <c r="I72" s="8"/>
      <c r="J72" s="8"/>
      <c r="K72" s="8"/>
      <c r="L72" s="8"/>
      <c r="M72" s="8"/>
      <c r="N72" t="s" s="14">
        <v>3400</v>
      </c>
    </row>
    <row r="73">
      <c r="D73" t="s" s="29">
        <v>3130</v>
      </c>
      <c r="E73" t="s" s="4">
        <v>3338</v>
      </c>
      <c r="F73" t="s" s="4">
        <v>3339</v>
      </c>
      <c r="G73" s="8"/>
      <c r="H73" s="8"/>
      <c r="I73" s="8"/>
      <c r="J73" s="8"/>
      <c r="K73" s="8"/>
      <c r="L73" s="8"/>
      <c r="M73" s="8"/>
      <c r="N73" t="s" s="14">
        <v>3401</v>
      </c>
    </row>
    <row r="74">
      <c r="D74" t="s" s="29">
        <v>3131</v>
      </c>
      <c r="E74" t="s" s="4">
        <v>3340</v>
      </c>
      <c r="F74" t="s" s="4">
        <v>3341</v>
      </c>
      <c r="G74" s="8"/>
      <c r="H74" s="8"/>
      <c r="I74" s="8"/>
      <c r="J74" s="8"/>
      <c r="K74" s="8"/>
      <c r="L74" s="8"/>
      <c r="M74" s="8"/>
      <c r="N74" t="s" s="14">
        <v>3402</v>
      </c>
    </row>
    <row r="75">
      <c r="D75" t="s" s="29">
        <v>3132</v>
      </c>
      <c r="E75" t="s" s="4">
        <v>3342</v>
      </c>
      <c r="F75" t="s" s="4">
        <v>3343</v>
      </c>
      <c r="G75" s="8"/>
      <c r="H75" s="8"/>
      <c r="I75" s="8"/>
      <c r="J75" s="8"/>
      <c r="K75" s="8"/>
      <c r="L75" s="8"/>
      <c r="M75" s="8"/>
      <c r="N75" t="s" s="14">
        <v>3403</v>
      </c>
    </row>
    <row r="76">
      <c r="D76" t="s" s="29">
        <v>3133</v>
      </c>
      <c r="E76" t="s" s="4">
        <v>3344</v>
      </c>
      <c r="F76" t="s" s="4">
        <v>3345</v>
      </c>
      <c r="G76" s="8"/>
      <c r="H76" s="8"/>
      <c r="I76" s="8"/>
      <c r="J76" s="8"/>
      <c r="K76" s="8"/>
      <c r="L76" s="8"/>
      <c r="M76" s="8"/>
      <c r="N76" t="s" s="14">
        <v>3404</v>
      </c>
    </row>
    <row r="77">
      <c r="D77" t="s" s="29">
        <v>3134</v>
      </c>
      <c r="E77" t="s" s="4">
        <v>3346</v>
      </c>
      <c r="F77" t="s" s="4">
        <v>3347</v>
      </c>
      <c r="G77" s="8"/>
      <c r="H77" s="8"/>
      <c r="I77" s="8"/>
      <c r="J77" s="8"/>
      <c r="K77" s="8"/>
      <c r="L77" s="8"/>
      <c r="M77" s="8"/>
      <c r="N77" t="s" s="14">
        <v>3405</v>
      </c>
    </row>
    <row r="78">
      <c r="D78" t="s" s="29">
        <v>3135</v>
      </c>
      <c r="E78" t="s" s="4">
        <v>3348</v>
      </c>
      <c r="F78" t="s" s="4">
        <v>3349</v>
      </c>
      <c r="G78" s="8"/>
      <c r="H78" s="8"/>
      <c r="I78" s="8"/>
      <c r="J78" s="8"/>
      <c r="K78" s="8"/>
      <c r="L78" s="8"/>
      <c r="M78" s="8"/>
      <c r="N78" t="s" s="14">
        <v>3406</v>
      </c>
    </row>
    <row r="79">
      <c r="D79" t="s" s="29">
        <v>3136</v>
      </c>
      <c r="E79" t="s" s="4">
        <v>3350</v>
      </c>
      <c r="F79" t="s" s="4">
        <v>3351</v>
      </c>
      <c r="G79" s="8"/>
      <c r="H79" s="8"/>
      <c r="I79" s="8"/>
      <c r="J79" s="8"/>
      <c r="K79" s="8"/>
      <c r="L79" s="8"/>
      <c r="M79" s="8"/>
      <c r="N79" t="s" s="14">
        <v>3407</v>
      </c>
    </row>
    <row r="80">
      <c r="D80" t="s" s="29">
        <v>3137</v>
      </c>
      <c r="E80" t="s" s="4">
        <v>3352</v>
      </c>
      <c r="F80" t="s" s="4">
        <v>3353</v>
      </c>
      <c r="G80" s="8"/>
      <c r="H80" s="8"/>
      <c r="I80" s="8"/>
      <c r="J80" s="8"/>
      <c r="K80" s="8"/>
      <c r="L80" s="8"/>
      <c r="M80" s="8"/>
      <c r="N80" t="s" s="14">
        <v>3408</v>
      </c>
    </row>
    <row r="81">
      <c r="D81" t="s" s="29">
        <v>3138</v>
      </c>
      <c r="E81" t="s" s="4">
        <v>3354</v>
      </c>
      <c r="F81" t="s" s="4">
        <v>3355</v>
      </c>
      <c r="G81" s="8"/>
      <c r="H81" s="8"/>
      <c r="I81" s="8"/>
      <c r="J81" s="8"/>
      <c r="K81" s="8"/>
      <c r="L81" s="8"/>
      <c r="M81" s="8"/>
      <c r="N81" t="s" s="14">
        <v>3409</v>
      </c>
    </row>
    <row r="82">
      <c r="D82" t="s" s="29">
        <v>3139</v>
      </c>
      <c r="E82" t="s" s="4">
        <v>3356</v>
      </c>
      <c r="F82" t="s" s="4">
        <v>3357</v>
      </c>
      <c r="G82" s="8"/>
      <c r="H82" s="8"/>
      <c r="I82" s="8"/>
      <c r="J82" s="8"/>
      <c r="K82" s="8"/>
      <c r="L82" s="8"/>
      <c r="M82" s="8"/>
      <c r="N82" t="s" s="14">
        <v>3410</v>
      </c>
    </row>
    <row r="83">
      <c r="D83" t="s" s="29">
        <v>3140</v>
      </c>
      <c r="E83" t="s" s="4">
        <v>3358</v>
      </c>
      <c r="F83" t="s" s="4">
        <v>3359</v>
      </c>
      <c r="G83" s="8"/>
      <c r="H83" s="8"/>
      <c r="I83" s="8"/>
      <c r="J83" s="8"/>
      <c r="K83" s="8"/>
      <c r="L83" s="8"/>
      <c r="M83" s="8"/>
      <c r="N83" t="s" s="14">
        <v>3411</v>
      </c>
    </row>
    <row r="84">
      <c r="D84" t="s" s="29">
        <v>3141</v>
      </c>
      <c r="E84" t="s" s="4">
        <v>3360</v>
      </c>
      <c r="F84" t="s" s="4">
        <v>3361</v>
      </c>
      <c r="G84" s="8"/>
      <c r="H84" s="8"/>
      <c r="I84" s="8"/>
      <c r="J84" s="8"/>
      <c r="K84" s="8"/>
      <c r="L84" s="8"/>
      <c r="M84" s="8"/>
      <c r="N84" t="s" s="14">
        <v>3412</v>
      </c>
    </row>
    <row r="85">
      <c r="D85" t="s" s="29">
        <v>3142</v>
      </c>
      <c r="E85" t="s" s="4">
        <v>3362</v>
      </c>
      <c r="F85" t="s" s="4">
        <v>3363</v>
      </c>
      <c r="G85" s="8"/>
      <c r="H85" s="8"/>
      <c r="I85" s="8"/>
      <c r="J85" t="s" s="4">
        <v>3364</v>
      </c>
      <c r="K85" t="s" s="4">
        <v>3365</v>
      </c>
      <c r="L85" t="s" s="4">
        <v>3366</v>
      </c>
      <c r="M85" t="s" s="4">
        <v>3367</v>
      </c>
      <c r="N85" t="s" s="14">
        <v>3413</v>
      </c>
      <c r="O85" t="s" s="14">
        <v>2336</v>
      </c>
    </row>
    <row r="86">
      <c r="D86" t="s" s="29">
        <v>3143</v>
      </c>
      <c r="E86" t="s" s="4">
        <v>3368</v>
      </c>
      <c r="F86" t="s" s="4">
        <v>3369</v>
      </c>
      <c r="G86" s="8"/>
      <c r="H86" s="8"/>
      <c r="I86" s="8"/>
      <c r="J86" t="s" s="4">
        <v>3370</v>
      </c>
      <c r="K86" t="s" s="4">
        <v>3371</v>
      </c>
      <c r="L86" t="s" s="4">
        <v>3372</v>
      </c>
      <c r="M86" t="s" s="4">
        <v>3373</v>
      </c>
      <c r="N86" t="s" s="14">
        <v>3414</v>
      </c>
      <c r="O86" t="s" s="14">
        <v>2336</v>
      </c>
    </row>
    <row r="87">
      <c r="D87" t="s" s="29">
        <v>3144</v>
      </c>
      <c r="E87" s="8"/>
      <c r="F87" s="8"/>
      <c r="G87" s="8"/>
      <c r="H87" s="8"/>
      <c r="I87" s="8"/>
      <c r="J87" t="s" s="4">
        <v>3374</v>
      </c>
      <c r="K87" s="8"/>
      <c r="L87" s="8"/>
      <c r="M87" t="s" s="4">
        <v>3375</v>
      </c>
      <c r="N87" t="s" s="14">
        <v>3414</v>
      </c>
      <c r="O87" t="s" s="14">
        <v>2333</v>
      </c>
    </row>
    <row r="88">
      <c r="D88" t="s" s="29">
        <v>3145</v>
      </c>
      <c r="E88" s="8"/>
      <c r="F88" s="8"/>
      <c r="G88" s="8"/>
      <c r="H88" s="8"/>
      <c r="I88" s="8"/>
      <c r="J88" t="s" s="4">
        <v>3376</v>
      </c>
      <c r="K88" s="8"/>
      <c r="L88" s="8"/>
      <c r="M88" t="s" s="4">
        <v>3377</v>
      </c>
      <c r="N88" t="s" s="14">
        <v>3414</v>
      </c>
    </row>
    <row r="89">
      <c r="E89" t="s" s="18">
        <v>3018</v>
      </c>
      <c r="F89" t="s" s="18">
        <v>3417</v>
      </c>
      <c r="G89" t="s" s="18">
        <v>3418</v>
      </c>
      <c r="H89" t="s" s="18">
        <v>3421</v>
      </c>
      <c r="I89" t="s" s="9">
        <v>3423</v>
      </c>
      <c r="J89" t="s" s="18">
        <v>2365</v>
      </c>
      <c r="K89" t="s" s="18">
        <v>3425</v>
      </c>
      <c r="L89" t="s" s="18">
        <v>3427</v>
      </c>
      <c r="M89" t="s" s="18">
        <v>2888</v>
      </c>
    </row>
    <row r="90">
      <c r="J90" t="s" s="14">
        <v>2338</v>
      </c>
      <c r="K90" t="s" s="14">
        <v>2338</v>
      </c>
      <c r="L90" t="s" s="14">
        <v>2338</v>
      </c>
      <c r="M90" t="s" s="14">
        <v>2338</v>
      </c>
    </row>
    <row r="91">
      <c r="E91" t="s" s="14">
        <v>3415</v>
      </c>
      <c r="G91" t="s" s="14">
        <v>3419</v>
      </c>
    </row>
    <row r="92">
      <c r="E92" t="s" s="14">
        <v>3416</v>
      </c>
    </row>
    <row r="93">
      <c r="E93" t="s" s="19">
        <v>360</v>
      </c>
      <c r="F93" t="s" s="19">
        <v>360</v>
      </c>
      <c r="G93" t="s" s="19">
        <v>360</v>
      </c>
      <c r="H93" t="s" s="19">
        <v>624</v>
      </c>
      <c r="I93" t="s" s="10">
        <v>3424</v>
      </c>
      <c r="J93" t="s" s="19">
        <v>360</v>
      </c>
      <c r="K93" t="s" s="19">
        <v>360</v>
      </c>
      <c r="L93" t="s" s="19">
        <v>360</v>
      </c>
      <c r="M93" t="s" s="19">
        <v>360</v>
      </c>
    </row>
    <row r="94">
      <c r="E94" t="s" s="19">
        <v>2326</v>
      </c>
      <c r="F94" t="s" s="19">
        <v>2326</v>
      </c>
      <c r="G94" t="s" s="19">
        <v>2326</v>
      </c>
      <c r="H94" t="s" s="19">
        <v>2326</v>
      </c>
      <c r="J94" t="s" s="19">
        <v>2326</v>
      </c>
      <c r="K94" t="s" s="19">
        <v>2326</v>
      </c>
      <c r="L94" t="s" s="19">
        <v>2326</v>
      </c>
      <c r="M94" t="s" s="19">
        <v>2326</v>
      </c>
    </row>
    <row r="95">
      <c r="E95" t="s" s="19">
        <v>3021</v>
      </c>
      <c r="F95" t="s" s="19">
        <v>2586</v>
      </c>
      <c r="G95" t="s" s="19">
        <v>3420</v>
      </c>
      <c r="J95" t="s" s="19">
        <v>1894</v>
      </c>
      <c r="K95" t="s" s="19">
        <v>1894</v>
      </c>
      <c r="L95" t="s" s="19">
        <v>1894</v>
      </c>
      <c r="M95" t="s" s="19">
        <v>1894</v>
      </c>
    </row>
    <row r="96">
      <c r="K96" t="s" s="19">
        <v>3426</v>
      </c>
      <c r="L96" t="s" s="19">
        <v>3428</v>
      </c>
      <c r="M96" t="s" s="19">
        <v>2889</v>
      </c>
    </row>
    <row r="97">
      <c r="H97" t="s" s="19">
        <v>3422</v>
      </c>
    </row>
    <row r="98">
      <c r="B98" t="s" s="11">
        <v>112</v>
      </c>
    </row>
    <row r="99">
      <c r="B99" t="s" s="11">
        <v>3081</v>
      </c>
    </row>
    <row r="100">
      <c r="B100" t="s" s="11">
        <v>489</v>
      </c>
    </row>
    <row r="101">
      <c r="B101" t="s" s="11">
        <v>113</v>
      </c>
    </row>
    <row r="102">
      <c r="B102" t="s" s="11">
        <v>2375</v>
      </c>
    </row>
    <row r="103">
      <c r="B103" t="s" s="11">
        <v>541</v>
      </c>
    </row>
    <row r="104">
      <c r="B104" t="s" s="26">
        <v>2339</v>
      </c>
    </row>
    <row r="105">
      <c r="B105" t="s" s="12">
        <v>5308</v>
      </c>
    </row>
    <row r="107">
      <c r="E107" t="s" s="20">
        <v>3098</v>
      </c>
      <c r="F107" t="s" s="20">
        <v>3099</v>
      </c>
      <c r="G107" t="s" s="20">
        <v>3100</v>
      </c>
      <c r="H107" t="s" s="20">
        <v>3101</v>
      </c>
      <c r="I107" t="s" s="20">
        <v>3103</v>
      </c>
      <c r="J107" t="s" s="20">
        <v>3104</v>
      </c>
      <c r="K107" t="s" s="20">
        <v>3105</v>
      </c>
      <c r="L107" t="s" s="20">
        <v>3106</v>
      </c>
    </row>
    <row r="108">
      <c r="D108" t="s" s="29">
        <v>3107</v>
      </c>
      <c r="E108" t="s" s="4">
        <v>987</v>
      </c>
      <c r="F108" t="s" s="4">
        <v>988</v>
      </c>
      <c r="G108" t="s" s="4">
        <v>989</v>
      </c>
      <c r="H108" t="s" s="4">
        <v>999</v>
      </c>
      <c r="I108" t="s" s="4">
        <v>3434</v>
      </c>
      <c r="J108" t="s" s="4">
        <v>1009</v>
      </c>
      <c r="K108" t="s" s="4">
        <v>3435</v>
      </c>
      <c r="L108" t="s" s="4">
        <v>3436</v>
      </c>
      <c r="M108" t="s" s="14">
        <v>3378</v>
      </c>
    </row>
    <row r="109">
      <c r="D109" t="s" s="29">
        <v>3108</v>
      </c>
      <c r="E109" t="s" s="4">
        <v>980</v>
      </c>
      <c r="F109" t="s" s="4">
        <v>3437</v>
      </c>
      <c r="G109" t="s" s="4">
        <v>990</v>
      </c>
      <c r="H109" t="s" s="4">
        <v>1000</v>
      </c>
      <c r="I109" t="s" s="4">
        <v>3438</v>
      </c>
      <c r="J109" t="s" s="4">
        <v>1010</v>
      </c>
      <c r="K109" t="s" s="4">
        <v>3439</v>
      </c>
      <c r="L109" t="s" s="4">
        <v>3440</v>
      </c>
      <c r="M109" t="s" s="14">
        <v>3379</v>
      </c>
    </row>
    <row r="110">
      <c r="D110" t="s" s="29">
        <v>3109</v>
      </c>
      <c r="E110" t="s" s="4">
        <v>3441</v>
      </c>
      <c r="F110" t="s" s="4">
        <v>3442</v>
      </c>
      <c r="G110" t="s" s="4">
        <v>3443</v>
      </c>
      <c r="H110" t="s" s="4">
        <v>3444</v>
      </c>
      <c r="I110" t="s" s="4">
        <v>3445</v>
      </c>
      <c r="J110" t="s" s="4">
        <v>3446</v>
      </c>
      <c r="K110" t="s" s="4">
        <v>3447</v>
      </c>
      <c r="L110" t="s" s="4">
        <v>3448</v>
      </c>
      <c r="M110" t="s" s="14">
        <v>3607</v>
      </c>
    </row>
    <row r="111">
      <c r="D111" t="s" s="29">
        <v>3110</v>
      </c>
      <c r="E111" t="s" s="4">
        <v>981</v>
      </c>
      <c r="F111" t="s" s="4">
        <v>3449</v>
      </c>
      <c r="G111" t="s" s="4">
        <v>991</v>
      </c>
      <c r="H111" t="s" s="4">
        <v>1001</v>
      </c>
      <c r="I111" t="s" s="4">
        <v>3450</v>
      </c>
      <c r="J111" t="s" s="4">
        <v>1011</v>
      </c>
      <c r="K111" t="s" s="4">
        <v>3451</v>
      </c>
      <c r="L111" t="s" s="4">
        <v>3452</v>
      </c>
      <c r="M111" t="s" s="14">
        <v>3608</v>
      </c>
    </row>
    <row r="112">
      <c r="D112" t="s" s="29">
        <v>3111</v>
      </c>
      <c r="E112" t="s" s="4">
        <v>3453</v>
      </c>
      <c r="F112" t="s" s="4">
        <v>3454</v>
      </c>
      <c r="G112" t="s" s="4">
        <v>3455</v>
      </c>
      <c r="H112" t="s" s="4">
        <v>3456</v>
      </c>
      <c r="I112" t="s" s="4">
        <v>3457</v>
      </c>
      <c r="J112" t="s" s="4">
        <v>3458</v>
      </c>
      <c r="K112" t="s" s="4">
        <v>3459</v>
      </c>
      <c r="L112" t="s" s="4">
        <v>3460</v>
      </c>
      <c r="M112" t="s" s="14">
        <v>3609</v>
      </c>
    </row>
    <row r="113">
      <c r="D113" t="s" s="29">
        <v>3112</v>
      </c>
      <c r="E113" t="s" s="4">
        <v>982</v>
      </c>
      <c r="F113" t="s" s="4">
        <v>3461</v>
      </c>
      <c r="G113" t="s" s="4">
        <v>992</v>
      </c>
      <c r="H113" t="s" s="4">
        <v>1002</v>
      </c>
      <c r="I113" t="s" s="4">
        <v>3462</v>
      </c>
      <c r="J113" t="s" s="4">
        <v>1012</v>
      </c>
      <c r="K113" t="s" s="4">
        <v>3463</v>
      </c>
      <c r="L113" t="s" s="4">
        <v>3464</v>
      </c>
      <c r="M113" t="s" s="14">
        <v>3380</v>
      </c>
    </row>
    <row r="114">
      <c r="D114" t="s" s="29">
        <v>3113</v>
      </c>
      <c r="E114" t="s" s="4">
        <v>983</v>
      </c>
      <c r="F114" t="s" s="4">
        <v>3465</v>
      </c>
      <c r="G114" t="s" s="4">
        <v>993</v>
      </c>
      <c r="H114" t="s" s="4">
        <v>1003</v>
      </c>
      <c r="I114" t="s" s="4">
        <v>3466</v>
      </c>
      <c r="J114" t="s" s="4">
        <v>1013</v>
      </c>
      <c r="K114" t="s" s="4">
        <v>3467</v>
      </c>
      <c r="L114" t="s" s="4">
        <v>3468</v>
      </c>
      <c r="M114" t="s" s="14">
        <v>3381</v>
      </c>
    </row>
    <row r="115">
      <c r="D115" t="s" s="29">
        <v>3114</v>
      </c>
      <c r="E115" t="s" s="4">
        <v>3469</v>
      </c>
      <c r="F115" t="s" s="4">
        <v>3470</v>
      </c>
      <c r="G115" t="s" s="4">
        <v>3471</v>
      </c>
      <c r="H115" t="s" s="4">
        <v>3472</v>
      </c>
      <c r="I115" t="s" s="4">
        <v>3473</v>
      </c>
      <c r="J115" t="s" s="4">
        <v>3474</v>
      </c>
      <c r="K115" t="s" s="4">
        <v>3475</v>
      </c>
      <c r="L115" t="s" s="4">
        <v>3476</v>
      </c>
      <c r="M115" t="s" s="14">
        <v>3383</v>
      </c>
    </row>
    <row r="116">
      <c r="D116" t="s" s="29">
        <v>3115</v>
      </c>
      <c r="E116" t="s" s="4">
        <v>3477</v>
      </c>
      <c r="F116" t="s" s="4">
        <v>3478</v>
      </c>
      <c r="G116" t="s" s="4">
        <v>994</v>
      </c>
      <c r="H116" t="s" s="4">
        <v>1004</v>
      </c>
      <c r="I116" t="s" s="4">
        <v>3479</v>
      </c>
      <c r="J116" t="s" s="4">
        <v>1014</v>
      </c>
      <c r="K116" t="s" s="4">
        <v>3480</v>
      </c>
      <c r="L116" t="s" s="4">
        <v>3481</v>
      </c>
      <c r="M116" t="s" s="14">
        <v>3384</v>
      </c>
    </row>
    <row r="117">
      <c r="D117" t="s" s="29">
        <v>3116</v>
      </c>
      <c r="E117" t="s" s="4">
        <v>984</v>
      </c>
      <c r="F117" t="s" s="4">
        <v>3482</v>
      </c>
      <c r="G117" t="s" s="4">
        <v>995</v>
      </c>
      <c r="H117" t="s" s="4">
        <v>1005</v>
      </c>
      <c r="I117" t="s" s="4">
        <v>3483</v>
      </c>
      <c r="J117" t="s" s="4">
        <v>1015</v>
      </c>
      <c r="K117" t="s" s="4">
        <v>3484</v>
      </c>
      <c r="L117" t="s" s="4">
        <v>3485</v>
      </c>
      <c r="M117" t="s" s="14">
        <v>3610</v>
      </c>
    </row>
    <row r="118">
      <c r="D118" t="s" s="29">
        <v>3117</v>
      </c>
      <c r="E118" t="s" s="4">
        <v>3486</v>
      </c>
      <c r="F118" t="s" s="4">
        <v>3487</v>
      </c>
      <c r="G118" t="s" s="4">
        <v>3488</v>
      </c>
      <c r="H118" t="s" s="4">
        <v>3489</v>
      </c>
      <c r="I118" t="s" s="4">
        <v>3490</v>
      </c>
      <c r="J118" t="s" s="4">
        <v>3491</v>
      </c>
      <c r="K118" t="s" s="4">
        <v>3492</v>
      </c>
      <c r="L118" t="s" s="4">
        <v>3493</v>
      </c>
      <c r="M118" t="s" s="14">
        <v>3611</v>
      </c>
    </row>
    <row r="119">
      <c r="D119" t="s" s="29">
        <v>3118</v>
      </c>
      <c r="E119" t="s" s="4">
        <v>985</v>
      </c>
      <c r="F119" t="s" s="4">
        <v>3494</v>
      </c>
      <c r="G119" t="s" s="4">
        <v>996</v>
      </c>
      <c r="H119" t="s" s="4">
        <v>1006</v>
      </c>
      <c r="I119" t="s" s="4">
        <v>3495</v>
      </c>
      <c r="J119" t="s" s="4">
        <v>1016</v>
      </c>
      <c r="K119" t="s" s="4">
        <v>3496</v>
      </c>
      <c r="L119" t="s" s="4">
        <v>3497</v>
      </c>
      <c r="M119" t="s" s="14">
        <v>3612</v>
      </c>
    </row>
    <row r="120">
      <c r="D120" t="s" s="29">
        <v>3119</v>
      </c>
      <c r="E120" t="s" s="4">
        <v>986</v>
      </c>
      <c r="F120" t="s" s="4">
        <v>3498</v>
      </c>
      <c r="G120" t="s" s="4">
        <v>997</v>
      </c>
      <c r="H120" t="s" s="4">
        <v>1007</v>
      </c>
      <c r="I120" t="s" s="4">
        <v>3499</v>
      </c>
      <c r="J120" t="s" s="4">
        <v>1017</v>
      </c>
      <c r="K120" t="s" s="4">
        <v>3500</v>
      </c>
      <c r="L120" t="s" s="4">
        <v>3501</v>
      </c>
      <c r="M120" t="s" s="14">
        <v>3613</v>
      </c>
    </row>
    <row r="121">
      <c r="D121" t="s" s="29">
        <v>3120</v>
      </c>
      <c r="E121" t="s" s="4">
        <v>3502</v>
      </c>
      <c r="F121" t="s" s="4">
        <v>3503</v>
      </c>
      <c r="G121" t="s" s="4">
        <v>998</v>
      </c>
      <c r="H121" t="s" s="4">
        <v>1008</v>
      </c>
      <c r="I121" t="s" s="4">
        <v>3504</v>
      </c>
      <c r="J121" t="s" s="4">
        <v>1018</v>
      </c>
      <c r="K121" t="s" s="4">
        <v>3505</v>
      </c>
      <c r="L121" t="s" s="4">
        <v>3506</v>
      </c>
      <c r="M121" t="s" s="14">
        <v>3614</v>
      </c>
    </row>
    <row r="122">
      <c r="D122" t="s" s="29">
        <v>3121</v>
      </c>
      <c r="E122" t="s" s="4">
        <v>3507</v>
      </c>
      <c r="F122" t="s" s="4">
        <v>3508</v>
      </c>
      <c r="G122" t="s" s="4">
        <v>3509</v>
      </c>
      <c r="H122" t="s" s="4">
        <v>3510</v>
      </c>
      <c r="I122" t="s" s="4">
        <v>3511</v>
      </c>
      <c r="J122" t="s" s="4">
        <v>3512</v>
      </c>
      <c r="K122" t="s" s="4">
        <v>3513</v>
      </c>
      <c r="L122" t="s" s="4">
        <v>3514</v>
      </c>
      <c r="M122" t="s" s="14">
        <v>3615</v>
      </c>
    </row>
    <row r="123">
      <c r="D123" t="s" s="29">
        <v>3122</v>
      </c>
      <c r="E123" t="s" s="4">
        <v>3515</v>
      </c>
      <c r="F123" t="s" s="4">
        <v>3516</v>
      </c>
      <c r="G123" t="s" s="4">
        <v>3517</v>
      </c>
      <c r="H123" t="s" s="4">
        <v>3518</v>
      </c>
      <c r="I123" t="s" s="4">
        <v>3519</v>
      </c>
      <c r="J123" t="s" s="4">
        <v>3520</v>
      </c>
      <c r="K123" t="s" s="4">
        <v>3521</v>
      </c>
      <c r="L123" t="s" s="4">
        <v>3522</v>
      </c>
      <c r="M123" t="s" s="14">
        <v>3616</v>
      </c>
    </row>
    <row r="124">
      <c r="D124" t="s" s="29">
        <v>3123</v>
      </c>
      <c r="E124" t="s" s="4">
        <v>3523</v>
      </c>
      <c r="F124" t="s" s="4">
        <v>3524</v>
      </c>
      <c r="G124" t="s" s="4">
        <v>3525</v>
      </c>
      <c r="H124" t="s" s="4">
        <v>3526</v>
      </c>
      <c r="I124" t="s" s="4">
        <v>3527</v>
      </c>
      <c r="J124" t="s" s="4">
        <v>3528</v>
      </c>
      <c r="K124" t="s" s="4">
        <v>3529</v>
      </c>
      <c r="L124" t="s" s="4">
        <v>3530</v>
      </c>
      <c r="M124" t="s" s="14">
        <v>3617</v>
      </c>
    </row>
    <row r="125">
      <c r="D125" t="s" s="29">
        <v>3124</v>
      </c>
      <c r="E125" t="s" s="4">
        <v>3531</v>
      </c>
      <c r="F125" t="s" s="4">
        <v>3532</v>
      </c>
      <c r="G125" t="s" s="4">
        <v>3533</v>
      </c>
      <c r="H125" t="s" s="4">
        <v>3534</v>
      </c>
      <c r="I125" t="s" s="4">
        <v>3535</v>
      </c>
      <c r="J125" t="s" s="4">
        <v>3536</v>
      </c>
      <c r="K125" t="s" s="4">
        <v>3537</v>
      </c>
      <c r="L125" t="s" s="4">
        <v>3538</v>
      </c>
      <c r="M125" t="s" s="14">
        <v>3394</v>
      </c>
    </row>
    <row r="126">
      <c r="D126" t="s" s="29">
        <v>3125</v>
      </c>
      <c r="E126" t="s" s="4">
        <v>3539</v>
      </c>
      <c r="F126" t="s" s="4">
        <v>3540</v>
      </c>
      <c r="G126" t="s" s="4">
        <v>3541</v>
      </c>
      <c r="H126" t="s" s="4">
        <v>3542</v>
      </c>
      <c r="I126" t="s" s="4">
        <v>3543</v>
      </c>
      <c r="J126" t="s" s="4">
        <v>3544</v>
      </c>
      <c r="K126" t="s" s="4">
        <v>3545</v>
      </c>
      <c r="L126" t="s" s="4">
        <v>3546</v>
      </c>
      <c r="M126" t="s" s="14">
        <v>3395</v>
      </c>
    </row>
    <row r="127">
      <c r="D127" t="s" s="29">
        <v>3126</v>
      </c>
      <c r="E127" t="s" s="4">
        <v>3547</v>
      </c>
      <c r="F127" t="s" s="4">
        <v>3548</v>
      </c>
      <c r="G127" t="s" s="4">
        <v>3549</v>
      </c>
      <c r="H127" t="s" s="4">
        <v>3550</v>
      </c>
      <c r="I127" t="s" s="4">
        <v>3551</v>
      </c>
      <c r="J127" t="s" s="4">
        <v>3552</v>
      </c>
      <c r="K127" t="s" s="4">
        <v>3553</v>
      </c>
      <c r="L127" t="s" s="4">
        <v>3554</v>
      </c>
      <c r="M127" t="s" s="14">
        <v>3396</v>
      </c>
    </row>
    <row r="128">
      <c r="D128" t="s" s="29">
        <v>3430</v>
      </c>
      <c r="E128" t="s" s="4">
        <v>3555</v>
      </c>
      <c r="F128" t="s" s="4">
        <v>3556</v>
      </c>
      <c r="G128" t="s" s="4">
        <v>3557</v>
      </c>
      <c r="H128" t="s" s="4">
        <v>3558</v>
      </c>
      <c r="I128" t="s" s="4">
        <v>3559</v>
      </c>
      <c r="J128" t="s" s="4">
        <v>3560</v>
      </c>
      <c r="K128" t="s" s="4">
        <v>3561</v>
      </c>
      <c r="L128" t="s" s="4">
        <v>3562</v>
      </c>
      <c r="M128" t="s" s="14">
        <v>3398</v>
      </c>
      <c r="N128" t="s" s="14">
        <v>2336</v>
      </c>
    </row>
    <row r="129">
      <c r="D129" t="s" s="29">
        <v>3128</v>
      </c>
      <c r="E129" t="s" s="4">
        <v>3563</v>
      </c>
      <c r="F129" t="s" s="4">
        <v>3564</v>
      </c>
      <c r="G129" s="8"/>
      <c r="H129" s="8"/>
      <c r="I129" s="8"/>
      <c r="J129" s="8"/>
      <c r="K129" s="8"/>
      <c r="L129" s="8"/>
      <c r="M129" t="s" s="14">
        <v>3399</v>
      </c>
    </row>
    <row r="130">
      <c r="D130" t="s" s="29">
        <v>3129</v>
      </c>
      <c r="E130" t="s" s="4">
        <v>3565</v>
      </c>
      <c r="F130" t="s" s="4">
        <v>3566</v>
      </c>
      <c r="G130" s="8"/>
      <c r="H130" s="8"/>
      <c r="I130" s="8"/>
      <c r="J130" s="8"/>
      <c r="K130" s="8"/>
      <c r="L130" s="8"/>
      <c r="M130" t="s" s="14">
        <v>3400</v>
      </c>
    </row>
    <row r="131">
      <c r="D131" t="s" s="29">
        <v>3130</v>
      </c>
      <c r="E131" t="s" s="4">
        <v>3567</v>
      </c>
      <c r="F131" t="s" s="4">
        <v>3568</v>
      </c>
      <c r="G131" s="8"/>
      <c r="H131" s="8"/>
      <c r="I131" s="8"/>
      <c r="J131" s="8"/>
      <c r="K131" s="8"/>
      <c r="L131" s="8"/>
      <c r="M131" t="s" s="14">
        <v>3401</v>
      </c>
    </row>
    <row r="132">
      <c r="D132" t="s" s="29">
        <v>3131</v>
      </c>
      <c r="E132" t="s" s="4">
        <v>3569</v>
      </c>
      <c r="F132" t="s" s="4">
        <v>3570</v>
      </c>
      <c r="G132" s="8"/>
      <c r="H132" s="8"/>
      <c r="I132" s="8"/>
      <c r="J132" s="8"/>
      <c r="K132" s="8"/>
      <c r="L132" s="8"/>
      <c r="M132" t="s" s="14">
        <v>3402</v>
      </c>
    </row>
    <row r="133">
      <c r="D133" t="s" s="29">
        <v>3132</v>
      </c>
      <c r="E133" t="s" s="4">
        <v>3571</v>
      </c>
      <c r="F133" t="s" s="4">
        <v>3572</v>
      </c>
      <c r="G133" s="8"/>
      <c r="H133" s="8"/>
      <c r="I133" s="8"/>
      <c r="J133" s="8"/>
      <c r="K133" s="8"/>
      <c r="L133" s="8"/>
      <c r="M133" t="s" s="14">
        <v>3403</v>
      </c>
    </row>
    <row r="134">
      <c r="D134" t="s" s="29">
        <v>3133</v>
      </c>
      <c r="E134" t="s" s="4">
        <v>3573</v>
      </c>
      <c r="F134" t="s" s="4">
        <v>3574</v>
      </c>
      <c r="G134" s="8"/>
      <c r="H134" s="8"/>
      <c r="I134" s="8"/>
      <c r="J134" s="8"/>
      <c r="K134" s="8"/>
      <c r="L134" s="8"/>
      <c r="M134" t="s" s="14">
        <v>3404</v>
      </c>
    </row>
    <row r="135">
      <c r="D135" t="s" s="29">
        <v>3134</v>
      </c>
      <c r="E135" t="s" s="4">
        <v>3575</v>
      </c>
      <c r="F135" t="s" s="4">
        <v>3576</v>
      </c>
      <c r="G135" s="8"/>
      <c r="H135" s="8"/>
      <c r="I135" s="8"/>
      <c r="J135" s="8"/>
      <c r="K135" s="8"/>
      <c r="L135" s="8"/>
      <c r="M135" t="s" s="14">
        <v>3405</v>
      </c>
    </row>
    <row r="136">
      <c r="D136" t="s" s="29">
        <v>3135</v>
      </c>
      <c r="E136" t="s" s="4">
        <v>3577</v>
      </c>
      <c r="F136" t="s" s="4">
        <v>3578</v>
      </c>
      <c r="G136" s="8"/>
      <c r="H136" s="8"/>
      <c r="I136" s="8"/>
      <c r="J136" s="8"/>
      <c r="K136" s="8"/>
      <c r="L136" s="8"/>
      <c r="M136" t="s" s="14">
        <v>3406</v>
      </c>
    </row>
    <row r="137">
      <c r="D137" t="s" s="29">
        <v>3136</v>
      </c>
      <c r="E137" t="s" s="4">
        <v>3579</v>
      </c>
      <c r="F137" t="s" s="4">
        <v>3580</v>
      </c>
      <c r="G137" s="8"/>
      <c r="H137" s="8"/>
      <c r="I137" s="8"/>
      <c r="J137" s="8"/>
      <c r="K137" s="8"/>
      <c r="L137" s="8"/>
      <c r="M137" t="s" s="14">
        <v>3407</v>
      </c>
    </row>
    <row r="138">
      <c r="D138" t="s" s="29">
        <v>3137</v>
      </c>
      <c r="E138" t="s" s="4">
        <v>3581</v>
      </c>
      <c r="F138" t="s" s="4">
        <v>3582</v>
      </c>
      <c r="G138" s="8"/>
      <c r="H138" s="8"/>
      <c r="I138" s="8"/>
      <c r="J138" s="8"/>
      <c r="K138" s="8"/>
      <c r="L138" s="8"/>
      <c r="M138" t="s" s="14">
        <v>3408</v>
      </c>
    </row>
    <row r="139">
      <c r="D139" t="s" s="29">
        <v>3138</v>
      </c>
      <c r="E139" t="s" s="4">
        <v>3583</v>
      </c>
      <c r="F139" t="s" s="4">
        <v>3584</v>
      </c>
      <c r="G139" s="8"/>
      <c r="H139" s="8"/>
      <c r="I139" s="8"/>
      <c r="J139" s="8"/>
      <c r="K139" s="8"/>
      <c r="L139" s="8"/>
      <c r="M139" t="s" s="14">
        <v>3409</v>
      </c>
    </row>
    <row r="140">
      <c r="D140" t="s" s="29">
        <v>3139</v>
      </c>
      <c r="E140" t="s" s="4">
        <v>3585</v>
      </c>
      <c r="F140" t="s" s="4">
        <v>3586</v>
      </c>
      <c r="G140" s="8"/>
      <c r="H140" s="8"/>
      <c r="I140" s="8"/>
      <c r="J140" s="8"/>
      <c r="K140" s="8"/>
      <c r="L140" s="8"/>
      <c r="M140" t="s" s="14">
        <v>3410</v>
      </c>
    </row>
    <row r="141">
      <c r="D141" t="s" s="29">
        <v>3140</v>
      </c>
      <c r="E141" t="s" s="4">
        <v>3587</v>
      </c>
      <c r="F141" t="s" s="4">
        <v>3588</v>
      </c>
      <c r="G141" s="8"/>
      <c r="H141" s="8"/>
      <c r="I141" s="8"/>
      <c r="J141" s="8"/>
      <c r="K141" s="8"/>
      <c r="L141" s="8"/>
      <c r="M141" t="s" s="14">
        <v>3411</v>
      </c>
    </row>
    <row r="142">
      <c r="D142" t="s" s="29">
        <v>3141</v>
      </c>
      <c r="E142" t="s" s="4">
        <v>3589</v>
      </c>
      <c r="F142" t="s" s="4">
        <v>3590</v>
      </c>
      <c r="G142" s="8"/>
      <c r="H142" s="8"/>
      <c r="I142" s="8"/>
      <c r="J142" s="8"/>
      <c r="K142" s="8"/>
      <c r="L142" s="8"/>
      <c r="M142" t="s" s="14">
        <v>3412</v>
      </c>
    </row>
    <row r="143">
      <c r="D143" t="s" s="29">
        <v>3431</v>
      </c>
      <c r="E143" t="s" s="4">
        <v>3591</v>
      </c>
      <c r="F143" t="s" s="4">
        <v>3592</v>
      </c>
      <c r="G143" s="8"/>
      <c r="H143" s="8"/>
      <c r="I143" t="s" s="4">
        <v>3593</v>
      </c>
      <c r="J143" t="s" s="4">
        <v>3594</v>
      </c>
      <c r="K143" t="s" s="4">
        <v>3595</v>
      </c>
      <c r="L143" t="s" s="4">
        <v>3596</v>
      </c>
      <c r="M143" t="s" s="14">
        <v>3413</v>
      </c>
      <c r="N143" t="s" s="14">
        <v>2336</v>
      </c>
    </row>
    <row r="144">
      <c r="D144" t="s" s="29">
        <v>3432</v>
      </c>
      <c r="E144" t="s" s="4">
        <v>3597</v>
      </c>
      <c r="F144" t="s" s="4">
        <v>3598</v>
      </c>
      <c r="G144" s="8"/>
      <c r="H144" s="8"/>
      <c r="I144" t="s" s="4">
        <v>3599</v>
      </c>
      <c r="J144" t="s" s="4">
        <v>3600</v>
      </c>
      <c r="K144" t="s" s="4">
        <v>3601</v>
      </c>
      <c r="L144" t="s" s="4">
        <v>3602</v>
      </c>
      <c r="M144" t="s" s="14">
        <v>3414</v>
      </c>
      <c r="N144" t="s" s="14">
        <v>2336</v>
      </c>
    </row>
    <row r="145">
      <c r="D145" t="s" s="29">
        <v>3144</v>
      </c>
      <c r="E145" s="8"/>
      <c r="F145" s="8"/>
      <c r="G145" s="8"/>
      <c r="H145" s="8"/>
      <c r="I145" t="s" s="4">
        <v>3603</v>
      </c>
      <c r="J145" s="8"/>
      <c r="K145" s="8"/>
      <c r="L145" t="s" s="4">
        <v>3604</v>
      </c>
      <c r="M145" t="s" s="14">
        <v>3414</v>
      </c>
      <c r="N145" t="s" s="14">
        <v>2333</v>
      </c>
    </row>
    <row r="146">
      <c r="D146" t="s" s="29">
        <v>3433</v>
      </c>
      <c r="E146" s="8"/>
      <c r="F146" s="8"/>
      <c r="G146" s="8"/>
      <c r="H146" s="8"/>
      <c r="I146" t="s" s="4">
        <v>3605</v>
      </c>
      <c r="J146" s="8"/>
      <c r="K146" s="8"/>
      <c r="L146" t="s" s="4">
        <v>3606</v>
      </c>
      <c r="M146" t="s" s="14">
        <v>3414</v>
      </c>
    </row>
    <row r="147">
      <c r="E147" t="s" s="18">
        <v>3018</v>
      </c>
      <c r="F147" t="s" s="18">
        <v>3417</v>
      </c>
      <c r="G147" t="s" s="18">
        <v>3418</v>
      </c>
      <c r="H147" t="s" s="18">
        <v>3421</v>
      </c>
      <c r="I147" t="s" s="18">
        <v>2365</v>
      </c>
      <c r="J147" t="s" s="18">
        <v>3425</v>
      </c>
      <c r="K147" t="s" s="18">
        <v>3427</v>
      </c>
      <c r="L147" t="s" s="18">
        <v>2888</v>
      </c>
    </row>
    <row r="148">
      <c r="I148" t="s" s="14">
        <v>2338</v>
      </c>
      <c r="J148" t="s" s="14">
        <v>2338</v>
      </c>
      <c r="K148" t="s" s="14">
        <v>2338</v>
      </c>
      <c r="L148" t="s" s="14">
        <v>2338</v>
      </c>
    </row>
    <row r="149">
      <c r="E149" t="s" s="14">
        <v>3415</v>
      </c>
      <c r="G149" t="s" s="14">
        <v>3419</v>
      </c>
    </row>
    <row r="150">
      <c r="E150" t="s" s="14">
        <v>3416</v>
      </c>
    </row>
    <row r="151">
      <c r="E151" t="s" s="19">
        <v>360</v>
      </c>
      <c r="F151" t="s" s="19">
        <v>360</v>
      </c>
      <c r="G151" t="s" s="19">
        <v>360</v>
      </c>
      <c r="H151" t="s" s="19">
        <v>624</v>
      </c>
      <c r="I151" t="s" s="19">
        <v>360</v>
      </c>
      <c r="J151" t="s" s="19">
        <v>360</v>
      </c>
      <c r="K151" t="s" s="19">
        <v>360</v>
      </c>
      <c r="L151" t="s" s="19">
        <v>360</v>
      </c>
    </row>
    <row r="152">
      <c r="E152" t="s" s="19">
        <v>2326</v>
      </c>
      <c r="F152" t="s" s="19">
        <v>2326</v>
      </c>
      <c r="G152" t="s" s="19">
        <v>2326</v>
      </c>
      <c r="H152" t="s" s="19">
        <v>2326</v>
      </c>
      <c r="I152" t="s" s="19">
        <v>2326</v>
      </c>
      <c r="J152" t="s" s="19">
        <v>2326</v>
      </c>
      <c r="K152" t="s" s="19">
        <v>2326</v>
      </c>
      <c r="L152" t="s" s="19">
        <v>2326</v>
      </c>
    </row>
    <row r="153">
      <c r="E153" t="s" s="19">
        <v>3021</v>
      </c>
      <c r="F153" t="s" s="19">
        <v>2586</v>
      </c>
      <c r="G153" t="s" s="19">
        <v>3420</v>
      </c>
      <c r="I153" t="s" s="19">
        <v>1894</v>
      </c>
      <c r="J153" t="s" s="19">
        <v>1894</v>
      </c>
      <c r="K153" t="s" s="19">
        <v>1894</v>
      </c>
      <c r="L153" t="s" s="19">
        <v>1894</v>
      </c>
    </row>
    <row r="154">
      <c r="J154" t="s" s="19">
        <v>3426</v>
      </c>
      <c r="K154" t="s" s="19">
        <v>3428</v>
      </c>
      <c r="L154" t="s" s="19">
        <v>2889</v>
      </c>
    </row>
    <row r="155">
      <c r="H155" t="s" s="19">
        <v>3422</v>
      </c>
    </row>
    <row r="156">
      <c r="B156" t="s" s="11">
        <v>112</v>
      </c>
    </row>
    <row r="157">
      <c r="B157" t="s" s="11">
        <v>3082</v>
      </c>
    </row>
    <row r="158">
      <c r="B158" t="s" s="11">
        <v>489</v>
      </c>
    </row>
    <row r="159">
      <c r="B159" t="s" s="11">
        <v>113</v>
      </c>
    </row>
    <row r="160">
      <c r="B160" t="s" s="11">
        <v>2375</v>
      </c>
    </row>
    <row r="161">
      <c r="B161" t="s" s="11">
        <v>541</v>
      </c>
    </row>
    <row r="162">
      <c r="B162" t="s" s="26">
        <v>2339</v>
      </c>
    </row>
    <row r="163">
      <c r="B163" t="s" s="12">
        <v>5309</v>
      </c>
    </row>
    <row r="165">
      <c r="E165" t="s" s="20">
        <v>3098</v>
      </c>
      <c r="F165" t="s" s="20">
        <v>3099</v>
      </c>
      <c r="G165" t="s" s="20">
        <v>3100</v>
      </c>
      <c r="H165" t="s" s="20">
        <v>3101</v>
      </c>
      <c r="I165" t="s" s="20">
        <v>3102</v>
      </c>
      <c r="J165" t="s" s="20">
        <v>3103</v>
      </c>
      <c r="K165" t="s" s="20">
        <v>3104</v>
      </c>
      <c r="L165" t="s" s="20">
        <v>3105</v>
      </c>
      <c r="M165" t="s" s="20">
        <v>3106</v>
      </c>
    </row>
    <row r="166">
      <c r="D166" t="s" s="29">
        <v>3107</v>
      </c>
      <c r="E166" t="s" s="4">
        <v>770</v>
      </c>
      <c r="F166" t="s" s="4">
        <v>783</v>
      </c>
      <c r="G166" t="s" s="4">
        <v>796</v>
      </c>
      <c r="H166" t="s" s="4">
        <v>809</v>
      </c>
      <c r="I166" t="s" s="4">
        <v>3623</v>
      </c>
      <c r="J166" t="s" s="4">
        <v>3624</v>
      </c>
      <c r="K166" t="s" s="4">
        <v>3625</v>
      </c>
      <c r="L166" t="s" s="4">
        <v>3626</v>
      </c>
      <c r="M166" t="s" s="4">
        <v>3627</v>
      </c>
      <c r="N166" t="s" s="14">
        <v>3378</v>
      </c>
    </row>
    <row r="167">
      <c r="D167" t="s" s="29">
        <v>3108</v>
      </c>
      <c r="E167" t="s" s="4">
        <v>771</v>
      </c>
      <c r="F167" t="s" s="4">
        <v>784</v>
      </c>
      <c r="G167" t="s" s="4">
        <v>797</v>
      </c>
      <c r="H167" t="s" s="4">
        <v>810</v>
      </c>
      <c r="I167" t="s" s="4">
        <v>3628</v>
      </c>
      <c r="J167" t="s" s="4">
        <v>3629</v>
      </c>
      <c r="K167" t="s" s="4">
        <v>3630</v>
      </c>
      <c r="L167" t="s" s="4">
        <v>3631</v>
      </c>
      <c r="M167" t="s" s="4">
        <v>3632</v>
      </c>
      <c r="N167" t="s" s="14">
        <v>3379</v>
      </c>
    </row>
    <row r="168">
      <c r="D168" t="s" s="29">
        <v>3109</v>
      </c>
      <c r="E168" t="s" s="4">
        <v>772</v>
      </c>
      <c r="F168" t="s" s="4">
        <v>785</v>
      </c>
      <c r="G168" t="s" s="4">
        <v>798</v>
      </c>
      <c r="H168" t="s" s="4">
        <v>811</v>
      </c>
      <c r="I168" t="s" s="4">
        <v>3633</v>
      </c>
      <c r="J168" t="s" s="4">
        <v>3634</v>
      </c>
      <c r="K168" t="s" s="4">
        <v>3635</v>
      </c>
      <c r="L168" t="s" s="4">
        <v>3636</v>
      </c>
      <c r="M168" t="s" s="4">
        <v>3637</v>
      </c>
      <c r="N168" t="s" s="14">
        <v>3607</v>
      </c>
    </row>
    <row r="169">
      <c r="D169" t="s" s="29">
        <v>3110</v>
      </c>
      <c r="E169" t="s" s="4">
        <v>773</v>
      </c>
      <c r="F169" t="s" s="4">
        <v>786</v>
      </c>
      <c r="G169" t="s" s="4">
        <v>799</v>
      </c>
      <c r="H169" t="s" s="4">
        <v>812</v>
      </c>
      <c r="I169" t="s" s="4">
        <v>3638</v>
      </c>
      <c r="J169" t="s" s="4">
        <v>3639</v>
      </c>
      <c r="K169" t="s" s="4">
        <v>3640</v>
      </c>
      <c r="L169" t="s" s="4">
        <v>3641</v>
      </c>
      <c r="M169" t="s" s="4">
        <v>3642</v>
      </c>
      <c r="N169" t="s" s="14">
        <v>3380</v>
      </c>
    </row>
    <row r="170">
      <c r="D170" t="s" s="29">
        <v>3111</v>
      </c>
      <c r="E170" t="s" s="4">
        <v>774</v>
      </c>
      <c r="F170" t="s" s="4">
        <v>787</v>
      </c>
      <c r="G170" t="s" s="4">
        <v>800</v>
      </c>
      <c r="H170" t="s" s="4">
        <v>813</v>
      </c>
      <c r="I170" t="s" s="4">
        <v>3643</v>
      </c>
      <c r="J170" t="s" s="4">
        <v>3644</v>
      </c>
      <c r="K170" t="s" s="4">
        <v>3645</v>
      </c>
      <c r="L170" t="s" s="4">
        <v>3646</v>
      </c>
      <c r="M170" t="s" s="4">
        <v>3647</v>
      </c>
      <c r="N170" t="s" s="14">
        <v>3381</v>
      </c>
    </row>
    <row r="171">
      <c r="D171" t="s" s="29">
        <v>3112</v>
      </c>
      <c r="E171" t="s" s="4">
        <v>775</v>
      </c>
      <c r="F171" t="s" s="4">
        <v>788</v>
      </c>
      <c r="G171" t="s" s="4">
        <v>801</v>
      </c>
      <c r="H171" t="s" s="4">
        <v>814</v>
      </c>
      <c r="I171" t="s" s="4">
        <v>3648</v>
      </c>
      <c r="J171" t="s" s="4">
        <v>3649</v>
      </c>
      <c r="K171" t="s" s="4">
        <v>3650</v>
      </c>
      <c r="L171" t="s" s="4">
        <v>3651</v>
      </c>
      <c r="M171" t="s" s="4">
        <v>3652</v>
      </c>
      <c r="N171" t="s" s="14">
        <v>3749</v>
      </c>
    </row>
    <row r="172">
      <c r="D172" t="s" s="29">
        <v>3113</v>
      </c>
      <c r="E172" t="s" s="4">
        <v>776</v>
      </c>
      <c r="F172" t="s" s="4">
        <v>789</v>
      </c>
      <c r="G172" t="s" s="4">
        <v>802</v>
      </c>
      <c r="H172" t="s" s="4">
        <v>815</v>
      </c>
      <c r="I172" t="s" s="4">
        <v>3653</v>
      </c>
      <c r="J172" t="s" s="4">
        <v>3654</v>
      </c>
      <c r="K172" t="s" s="4">
        <v>3655</v>
      </c>
      <c r="L172" t="s" s="4">
        <v>3656</v>
      </c>
      <c r="M172" t="s" s="4">
        <v>3657</v>
      </c>
      <c r="N172" t="s" s="14">
        <v>3384</v>
      </c>
    </row>
    <row r="173">
      <c r="D173" t="s" s="29">
        <v>3114</v>
      </c>
      <c r="E173" t="s" s="4">
        <v>3658</v>
      </c>
      <c r="F173" t="s" s="4">
        <v>3659</v>
      </c>
      <c r="G173" t="s" s="4">
        <v>3660</v>
      </c>
      <c r="H173" t="s" s="4">
        <v>3661</v>
      </c>
      <c r="I173" t="s" s="4">
        <v>3662</v>
      </c>
      <c r="J173" t="s" s="4">
        <v>3663</v>
      </c>
      <c r="K173" t="s" s="4">
        <v>3664</v>
      </c>
      <c r="L173" t="s" s="4">
        <v>3665</v>
      </c>
      <c r="M173" t="s" s="4">
        <v>3666</v>
      </c>
      <c r="N173" t="s" s="14">
        <v>3611</v>
      </c>
    </row>
    <row r="174">
      <c r="D174" t="s" s="29">
        <v>3115</v>
      </c>
      <c r="E174" t="s" s="4">
        <v>777</v>
      </c>
      <c r="F174" t="s" s="4">
        <v>790</v>
      </c>
      <c r="G174" t="s" s="4">
        <v>803</v>
      </c>
      <c r="H174" t="s" s="4">
        <v>816</v>
      </c>
      <c r="I174" t="s" s="4">
        <v>3667</v>
      </c>
      <c r="J174" t="s" s="4">
        <v>3668</v>
      </c>
      <c r="K174" t="s" s="4">
        <v>3669</v>
      </c>
      <c r="L174" t="s" s="4">
        <v>3670</v>
      </c>
      <c r="M174" t="s" s="4">
        <v>3671</v>
      </c>
      <c r="N174" t="s" s="14">
        <v>3612</v>
      </c>
    </row>
    <row r="175">
      <c r="D175" t="s" s="29">
        <v>3116</v>
      </c>
      <c r="E175" t="s" s="4">
        <v>778</v>
      </c>
      <c r="F175" t="s" s="4">
        <v>791</v>
      </c>
      <c r="G175" t="s" s="4">
        <v>804</v>
      </c>
      <c r="H175" t="s" s="4">
        <v>817</v>
      </c>
      <c r="I175" t="s" s="4">
        <v>3672</v>
      </c>
      <c r="J175" t="s" s="4">
        <v>3673</v>
      </c>
      <c r="K175" t="s" s="4">
        <v>3674</v>
      </c>
      <c r="L175" t="s" s="4">
        <v>3675</v>
      </c>
      <c r="M175" t="s" s="4">
        <v>3676</v>
      </c>
      <c r="N175" t="s" s="14">
        <v>3390</v>
      </c>
    </row>
    <row r="176">
      <c r="D176" t="s" s="29">
        <v>3117</v>
      </c>
      <c r="E176" t="s" s="4">
        <v>779</v>
      </c>
      <c r="F176" t="s" s="4">
        <v>792</v>
      </c>
      <c r="G176" t="s" s="4">
        <v>805</v>
      </c>
      <c r="H176" t="s" s="4">
        <v>818</v>
      </c>
      <c r="I176" t="s" s="4">
        <v>3677</v>
      </c>
      <c r="J176" t="s" s="4">
        <v>3678</v>
      </c>
      <c r="K176" t="s" s="4">
        <v>3679</v>
      </c>
      <c r="L176" t="s" s="4">
        <v>3680</v>
      </c>
      <c r="M176" t="s" s="4">
        <v>3681</v>
      </c>
      <c r="N176" t="s" s="14">
        <v>3615</v>
      </c>
    </row>
    <row r="177">
      <c r="D177" t="s" s="29">
        <v>3118</v>
      </c>
      <c r="E177" t="s" s="4">
        <v>780</v>
      </c>
      <c r="F177" t="s" s="4">
        <v>793</v>
      </c>
      <c r="G177" t="s" s="4">
        <v>806</v>
      </c>
      <c r="H177" t="s" s="4">
        <v>819</v>
      </c>
      <c r="I177" t="s" s="4">
        <v>3682</v>
      </c>
      <c r="J177" t="s" s="4">
        <v>3683</v>
      </c>
      <c r="K177" t="s" s="4">
        <v>3684</v>
      </c>
      <c r="L177" t="s" s="4">
        <v>3685</v>
      </c>
      <c r="M177" t="s" s="4">
        <v>3686</v>
      </c>
      <c r="N177" t="s" s="14">
        <v>3616</v>
      </c>
    </row>
    <row r="178">
      <c r="D178" t="s" s="29">
        <v>3119</v>
      </c>
      <c r="E178" t="s" s="4">
        <v>781</v>
      </c>
      <c r="F178" t="s" s="4">
        <v>794</v>
      </c>
      <c r="G178" t="s" s="4">
        <v>807</v>
      </c>
      <c r="H178" t="s" s="4">
        <v>820</v>
      </c>
      <c r="I178" t="s" s="4">
        <v>3687</v>
      </c>
      <c r="J178" t="s" s="4">
        <v>3688</v>
      </c>
      <c r="K178" t="s" s="4">
        <v>3689</v>
      </c>
      <c r="L178" t="s" s="4">
        <v>3690</v>
      </c>
      <c r="M178" t="s" s="4">
        <v>3691</v>
      </c>
      <c r="N178" t="s" s="14">
        <v>3617</v>
      </c>
    </row>
    <row r="179">
      <c r="D179" t="s" s="29">
        <v>3120</v>
      </c>
      <c r="E179" t="s" s="4">
        <v>782</v>
      </c>
      <c r="F179" t="s" s="4">
        <v>795</v>
      </c>
      <c r="G179" t="s" s="4">
        <v>808</v>
      </c>
      <c r="H179" t="s" s="4">
        <v>821</v>
      </c>
      <c r="I179" t="s" s="4">
        <v>3692</v>
      </c>
      <c r="J179" t="s" s="4">
        <v>3693</v>
      </c>
      <c r="K179" t="s" s="4">
        <v>3694</v>
      </c>
      <c r="L179" t="s" s="4">
        <v>3695</v>
      </c>
      <c r="M179" t="s" s="4">
        <v>3696</v>
      </c>
      <c r="N179" t="s" s="14">
        <v>3393</v>
      </c>
    </row>
    <row r="180">
      <c r="D180" t="s" s="29">
        <v>3619</v>
      </c>
      <c r="E180" t="s" s="4">
        <v>3697</v>
      </c>
      <c r="F180" t="s" s="4">
        <v>3698</v>
      </c>
      <c r="G180" t="s" s="4">
        <v>3699</v>
      </c>
      <c r="H180" t="s" s="4">
        <v>3700</v>
      </c>
      <c r="I180" s="8"/>
      <c r="J180" t="s" s="4">
        <v>3701</v>
      </c>
      <c r="K180" t="s" s="4">
        <v>3702</v>
      </c>
      <c r="L180" t="s" s="4">
        <v>3703</v>
      </c>
      <c r="M180" t="s" s="4">
        <v>3704</v>
      </c>
      <c r="N180" t="s" s="14">
        <v>3398</v>
      </c>
      <c r="O180" t="s" s="14">
        <v>2336</v>
      </c>
    </row>
    <row r="181">
      <c r="D181" t="s" s="29">
        <v>3128</v>
      </c>
      <c r="E181" t="s" s="4">
        <v>3705</v>
      </c>
      <c r="F181" t="s" s="4">
        <v>3706</v>
      </c>
      <c r="G181" s="8"/>
      <c r="H181" s="8"/>
      <c r="I181" s="8"/>
      <c r="J181" s="8"/>
      <c r="K181" s="8"/>
      <c r="L181" s="8"/>
      <c r="M181" s="8"/>
      <c r="N181" t="s" s="14">
        <v>3399</v>
      </c>
    </row>
    <row r="182">
      <c r="D182" t="s" s="29">
        <v>3129</v>
      </c>
      <c r="E182" t="s" s="4">
        <v>3707</v>
      </c>
      <c r="F182" t="s" s="4">
        <v>3708</v>
      </c>
      <c r="G182" s="8"/>
      <c r="H182" s="8"/>
      <c r="I182" s="8"/>
      <c r="J182" s="8"/>
      <c r="K182" s="8"/>
      <c r="L182" s="8"/>
      <c r="M182" s="8"/>
      <c r="N182" t="s" s="14">
        <v>3400</v>
      </c>
    </row>
    <row r="183">
      <c r="D183" t="s" s="29">
        <v>3130</v>
      </c>
      <c r="E183" t="s" s="4">
        <v>3709</v>
      </c>
      <c r="F183" t="s" s="4">
        <v>3710</v>
      </c>
      <c r="G183" s="8"/>
      <c r="H183" s="8"/>
      <c r="I183" s="8"/>
      <c r="J183" s="8"/>
      <c r="K183" s="8"/>
      <c r="L183" s="8"/>
      <c r="M183" s="8"/>
      <c r="N183" t="s" s="14">
        <v>3401</v>
      </c>
    </row>
    <row r="184">
      <c r="D184" t="s" s="29">
        <v>3131</v>
      </c>
      <c r="E184" t="s" s="4">
        <v>3711</v>
      </c>
      <c r="F184" t="s" s="4">
        <v>3712</v>
      </c>
      <c r="G184" s="8"/>
      <c r="H184" s="8"/>
      <c r="I184" s="8"/>
      <c r="J184" s="8"/>
      <c r="K184" s="8"/>
      <c r="L184" s="8"/>
      <c r="M184" s="8"/>
      <c r="N184" t="s" s="14">
        <v>3402</v>
      </c>
    </row>
    <row r="185">
      <c r="D185" t="s" s="29">
        <v>3132</v>
      </c>
      <c r="E185" t="s" s="4">
        <v>3713</v>
      </c>
      <c r="F185" t="s" s="4">
        <v>3714</v>
      </c>
      <c r="G185" s="8"/>
      <c r="H185" s="8"/>
      <c r="I185" s="8"/>
      <c r="J185" s="8"/>
      <c r="K185" s="8"/>
      <c r="L185" s="8"/>
      <c r="M185" s="8"/>
      <c r="N185" t="s" s="14">
        <v>3403</v>
      </c>
    </row>
    <row r="186">
      <c r="D186" t="s" s="29">
        <v>3133</v>
      </c>
      <c r="E186" t="s" s="4">
        <v>3715</v>
      </c>
      <c r="F186" t="s" s="4">
        <v>3716</v>
      </c>
      <c r="G186" s="8"/>
      <c r="H186" s="8"/>
      <c r="I186" s="8"/>
      <c r="J186" s="8"/>
      <c r="K186" s="8"/>
      <c r="L186" s="8"/>
      <c r="M186" s="8"/>
      <c r="N186" t="s" s="14">
        <v>3404</v>
      </c>
    </row>
    <row r="187">
      <c r="D187" t="s" s="29">
        <v>3134</v>
      </c>
      <c r="E187" t="s" s="4">
        <v>3717</v>
      </c>
      <c r="F187" t="s" s="4">
        <v>3718</v>
      </c>
      <c r="G187" s="8"/>
      <c r="H187" s="8"/>
      <c r="I187" s="8"/>
      <c r="J187" s="8"/>
      <c r="K187" s="8"/>
      <c r="L187" s="8"/>
      <c r="M187" s="8"/>
      <c r="N187" t="s" s="14">
        <v>3405</v>
      </c>
    </row>
    <row r="188">
      <c r="D188" t="s" s="29">
        <v>3135</v>
      </c>
      <c r="E188" t="s" s="4">
        <v>3719</v>
      </c>
      <c r="F188" t="s" s="4">
        <v>3720</v>
      </c>
      <c r="G188" s="8"/>
      <c r="H188" s="8"/>
      <c r="I188" s="8"/>
      <c r="J188" s="8"/>
      <c r="K188" s="8"/>
      <c r="L188" s="8"/>
      <c r="M188" s="8"/>
      <c r="N188" t="s" s="14">
        <v>3406</v>
      </c>
    </row>
    <row r="189">
      <c r="D189" t="s" s="29">
        <v>3136</v>
      </c>
      <c r="E189" t="s" s="4">
        <v>3721</v>
      </c>
      <c r="F189" t="s" s="4">
        <v>3722</v>
      </c>
      <c r="G189" s="8"/>
      <c r="H189" s="8"/>
      <c r="I189" s="8"/>
      <c r="J189" s="8"/>
      <c r="K189" s="8"/>
      <c r="L189" s="8"/>
      <c r="M189" s="8"/>
      <c r="N189" t="s" s="14">
        <v>3407</v>
      </c>
    </row>
    <row r="190">
      <c r="D190" t="s" s="29">
        <v>3137</v>
      </c>
      <c r="E190" t="s" s="4">
        <v>3723</v>
      </c>
      <c r="F190" t="s" s="4">
        <v>3724</v>
      </c>
      <c r="G190" s="8"/>
      <c r="H190" s="8"/>
      <c r="I190" s="8"/>
      <c r="J190" s="8"/>
      <c r="K190" s="8"/>
      <c r="L190" s="8"/>
      <c r="M190" s="8"/>
      <c r="N190" t="s" s="14">
        <v>3408</v>
      </c>
    </row>
    <row r="191">
      <c r="D191" t="s" s="29">
        <v>3138</v>
      </c>
      <c r="E191" t="s" s="4">
        <v>3725</v>
      </c>
      <c r="F191" t="s" s="4">
        <v>3726</v>
      </c>
      <c r="G191" s="8"/>
      <c r="H191" s="8"/>
      <c r="I191" s="8"/>
      <c r="J191" s="8"/>
      <c r="K191" s="8"/>
      <c r="L191" s="8"/>
      <c r="M191" s="8"/>
      <c r="N191" t="s" s="14">
        <v>3409</v>
      </c>
    </row>
    <row r="192">
      <c r="D192" t="s" s="29">
        <v>3139</v>
      </c>
      <c r="E192" t="s" s="4">
        <v>3727</v>
      </c>
      <c r="F192" t="s" s="4">
        <v>3728</v>
      </c>
      <c r="G192" s="8"/>
      <c r="H192" s="8"/>
      <c r="I192" s="8"/>
      <c r="J192" s="8"/>
      <c r="K192" s="8"/>
      <c r="L192" s="8"/>
      <c r="M192" s="8"/>
      <c r="N192" t="s" s="14">
        <v>3410</v>
      </c>
    </row>
    <row r="193">
      <c r="D193" t="s" s="29">
        <v>3140</v>
      </c>
      <c r="E193" t="s" s="4">
        <v>3729</v>
      </c>
      <c r="F193" t="s" s="4">
        <v>3730</v>
      </c>
      <c r="G193" s="8"/>
      <c r="H193" s="8"/>
      <c r="I193" s="8"/>
      <c r="J193" s="8"/>
      <c r="K193" s="8"/>
      <c r="L193" s="8"/>
      <c r="M193" s="8"/>
      <c r="N193" t="s" s="14">
        <v>3411</v>
      </c>
    </row>
    <row r="194">
      <c r="D194" t="s" s="29">
        <v>3141</v>
      </c>
      <c r="E194" t="s" s="4">
        <v>3731</v>
      </c>
      <c r="F194" t="s" s="4">
        <v>3732</v>
      </c>
      <c r="G194" s="8"/>
      <c r="H194" s="8"/>
      <c r="I194" s="8"/>
      <c r="J194" s="8"/>
      <c r="K194" s="8"/>
      <c r="L194" s="8"/>
      <c r="M194" s="8"/>
      <c r="N194" t="s" s="14">
        <v>3412</v>
      </c>
    </row>
    <row r="195">
      <c r="D195" t="s" s="29">
        <v>3620</v>
      </c>
      <c r="E195" t="s" s="4">
        <v>3733</v>
      </c>
      <c r="F195" t="s" s="4">
        <v>3734</v>
      </c>
      <c r="G195" s="8"/>
      <c r="H195" s="8"/>
      <c r="I195" s="8"/>
      <c r="J195" t="s" s="4">
        <v>3735</v>
      </c>
      <c r="K195" t="s" s="4">
        <v>3736</v>
      </c>
      <c r="L195" t="s" s="4">
        <v>3737</v>
      </c>
      <c r="M195" t="s" s="4">
        <v>3738</v>
      </c>
      <c r="N195" t="s" s="14">
        <v>3413</v>
      </c>
      <c r="O195" t="s" s="14">
        <v>2336</v>
      </c>
    </row>
    <row r="196">
      <c r="D196" t="s" s="29">
        <v>3621</v>
      </c>
      <c r="E196" t="s" s="4">
        <v>3739</v>
      </c>
      <c r="F196" t="s" s="4">
        <v>3740</v>
      </c>
      <c r="G196" s="8"/>
      <c r="H196" s="8"/>
      <c r="I196" s="8"/>
      <c r="J196" t="s" s="4">
        <v>3741</v>
      </c>
      <c r="K196" t="s" s="4">
        <v>3742</v>
      </c>
      <c r="L196" t="s" s="4">
        <v>3743</v>
      </c>
      <c r="M196" t="s" s="4">
        <v>3744</v>
      </c>
      <c r="N196" t="s" s="14">
        <v>3414</v>
      </c>
      <c r="O196" t="s" s="14">
        <v>2336</v>
      </c>
    </row>
    <row r="197">
      <c r="D197" t="s" s="29">
        <v>3144</v>
      </c>
      <c r="E197" s="8"/>
      <c r="F197" s="8"/>
      <c r="G197" s="8"/>
      <c r="H197" s="8"/>
      <c r="I197" s="8"/>
      <c r="J197" t="s" s="4">
        <v>3745</v>
      </c>
      <c r="K197" s="8"/>
      <c r="L197" s="8"/>
      <c r="M197" t="s" s="4">
        <v>3746</v>
      </c>
      <c r="N197" t="s" s="14">
        <v>3414</v>
      </c>
      <c r="O197" t="s" s="14">
        <v>2333</v>
      </c>
    </row>
    <row r="198">
      <c r="D198" t="s" s="29">
        <v>3622</v>
      </c>
      <c r="E198" s="8"/>
      <c r="F198" s="8"/>
      <c r="G198" s="8"/>
      <c r="H198" s="8"/>
      <c r="I198" s="8"/>
      <c r="J198" t="s" s="4">
        <v>3747</v>
      </c>
      <c r="K198" s="8"/>
      <c r="L198" s="8"/>
      <c r="M198" t="s" s="4">
        <v>3748</v>
      </c>
      <c r="N198" t="s" s="14">
        <v>3414</v>
      </c>
    </row>
    <row r="199">
      <c r="E199" t="s" s="18">
        <v>3018</v>
      </c>
      <c r="F199" t="s" s="18">
        <v>3417</v>
      </c>
      <c r="G199" t="s" s="18">
        <v>3418</v>
      </c>
      <c r="H199" t="s" s="18">
        <v>3421</v>
      </c>
      <c r="I199" t="s" s="9">
        <v>3423</v>
      </c>
      <c r="J199" t="s" s="18">
        <v>2365</v>
      </c>
      <c r="K199" t="s" s="18">
        <v>3425</v>
      </c>
      <c r="L199" t="s" s="18">
        <v>3427</v>
      </c>
      <c r="M199" t="s" s="18">
        <v>2888</v>
      </c>
    </row>
    <row r="200">
      <c r="J200" t="s" s="14">
        <v>2338</v>
      </c>
      <c r="K200" t="s" s="14">
        <v>2338</v>
      </c>
      <c r="L200" t="s" s="14">
        <v>2338</v>
      </c>
      <c r="M200" t="s" s="14">
        <v>2338</v>
      </c>
    </row>
    <row r="201">
      <c r="E201" t="s" s="14">
        <v>3415</v>
      </c>
      <c r="G201" t="s" s="14">
        <v>3419</v>
      </c>
    </row>
    <row r="202">
      <c r="E202" t="s" s="14">
        <v>3416</v>
      </c>
    </row>
    <row r="203">
      <c r="E203" t="s" s="19">
        <v>360</v>
      </c>
      <c r="F203" t="s" s="19">
        <v>360</v>
      </c>
      <c r="G203" t="s" s="19">
        <v>360</v>
      </c>
      <c r="H203" t="s" s="19">
        <v>624</v>
      </c>
      <c r="I203" t="s" s="10">
        <v>3424</v>
      </c>
      <c r="J203" t="s" s="19">
        <v>360</v>
      </c>
      <c r="K203" t="s" s="19">
        <v>360</v>
      </c>
      <c r="L203" t="s" s="19">
        <v>360</v>
      </c>
      <c r="M203" t="s" s="19">
        <v>360</v>
      </c>
    </row>
    <row r="204">
      <c r="E204" t="s" s="19">
        <v>2326</v>
      </c>
      <c r="F204" t="s" s="19">
        <v>2326</v>
      </c>
      <c r="G204" t="s" s="19">
        <v>2326</v>
      </c>
      <c r="H204" t="s" s="19">
        <v>2326</v>
      </c>
      <c r="J204" t="s" s="19">
        <v>2326</v>
      </c>
      <c r="K204" t="s" s="19">
        <v>2326</v>
      </c>
      <c r="L204" t="s" s="19">
        <v>2326</v>
      </c>
      <c r="M204" t="s" s="19">
        <v>2326</v>
      </c>
    </row>
    <row r="205">
      <c r="E205" t="s" s="19">
        <v>3021</v>
      </c>
      <c r="F205" t="s" s="19">
        <v>2586</v>
      </c>
      <c r="G205" t="s" s="19">
        <v>3420</v>
      </c>
      <c r="J205" t="s" s="19">
        <v>1894</v>
      </c>
      <c r="K205" t="s" s="19">
        <v>1894</v>
      </c>
      <c r="L205" t="s" s="19">
        <v>1894</v>
      </c>
      <c r="M205" t="s" s="19">
        <v>1894</v>
      </c>
    </row>
    <row r="206">
      <c r="K206" t="s" s="19">
        <v>3426</v>
      </c>
      <c r="L206" t="s" s="19">
        <v>3428</v>
      </c>
      <c r="M206" t="s" s="19">
        <v>2889</v>
      </c>
    </row>
    <row r="207">
      <c r="H207" t="s" s="19">
        <v>3422</v>
      </c>
    </row>
    <row r="208">
      <c r="B208" t="s" s="11">
        <v>112</v>
      </c>
    </row>
    <row r="209">
      <c r="B209" t="s" s="11">
        <v>3083</v>
      </c>
    </row>
    <row r="210">
      <c r="B210" t="s" s="11">
        <v>489</v>
      </c>
    </row>
    <row r="211">
      <c r="B211" t="s" s="11">
        <v>113</v>
      </c>
    </row>
    <row r="212">
      <c r="B212" t="s" s="11">
        <v>2375</v>
      </c>
    </row>
    <row r="213">
      <c r="B213" t="s" s="11">
        <v>541</v>
      </c>
    </row>
    <row r="214">
      <c r="B214" t="s" s="26">
        <v>2339</v>
      </c>
    </row>
    <row r="215">
      <c r="B215" t="s" s="12">
        <v>5310</v>
      </c>
    </row>
    <row r="217">
      <c r="E217" t="s" s="20">
        <v>3098</v>
      </c>
      <c r="F217" t="s" s="20">
        <v>3099</v>
      </c>
      <c r="G217" t="s" s="20">
        <v>3100</v>
      </c>
      <c r="H217" t="s" s="20">
        <v>3101</v>
      </c>
      <c r="I217" t="s" s="20">
        <v>3102</v>
      </c>
      <c r="J217" t="s" s="20">
        <v>3103</v>
      </c>
      <c r="K217" t="s" s="20">
        <v>3104</v>
      </c>
      <c r="L217" t="s" s="20">
        <v>3105</v>
      </c>
      <c r="M217" t="s" s="20">
        <v>3106</v>
      </c>
    </row>
    <row r="218">
      <c r="D218" t="s" s="29">
        <v>3107</v>
      </c>
      <c r="E218" t="s" s="4">
        <v>3755</v>
      </c>
      <c r="F218" t="s" s="4">
        <v>3756</v>
      </c>
      <c r="G218" t="s" s="4">
        <v>3757</v>
      </c>
      <c r="H218" t="s" s="4">
        <v>3758</v>
      </c>
      <c r="I218" t="s" s="4">
        <v>3759</v>
      </c>
      <c r="J218" t="s" s="4">
        <v>3760</v>
      </c>
      <c r="K218" t="s" s="4">
        <v>3761</v>
      </c>
      <c r="L218" t="s" s="4">
        <v>3762</v>
      </c>
      <c r="M218" t="s" s="4">
        <v>3763</v>
      </c>
      <c r="N218" t="s" s="14">
        <v>3378</v>
      </c>
    </row>
    <row r="219">
      <c r="D219" t="s" s="29">
        <v>3108</v>
      </c>
      <c r="E219" t="s" s="4">
        <v>3764</v>
      </c>
      <c r="F219" t="s" s="4">
        <v>3765</v>
      </c>
      <c r="G219" t="s" s="4">
        <v>3766</v>
      </c>
      <c r="H219" t="s" s="4">
        <v>3767</v>
      </c>
      <c r="I219" t="s" s="4">
        <v>3768</v>
      </c>
      <c r="J219" t="s" s="4">
        <v>3769</v>
      </c>
      <c r="K219" t="s" s="4">
        <v>3770</v>
      </c>
      <c r="L219" t="s" s="4">
        <v>3771</v>
      </c>
      <c r="M219" t="s" s="4">
        <v>3772</v>
      </c>
      <c r="N219" t="s" s="14">
        <v>3379</v>
      </c>
    </row>
    <row r="220">
      <c r="D220" t="s" s="29">
        <v>3109</v>
      </c>
      <c r="E220" t="s" s="4">
        <v>3773</v>
      </c>
      <c r="F220" t="s" s="4">
        <v>3774</v>
      </c>
      <c r="G220" t="s" s="4">
        <v>3775</v>
      </c>
      <c r="H220" t="s" s="4">
        <v>3776</v>
      </c>
      <c r="I220" t="s" s="4">
        <v>3777</v>
      </c>
      <c r="J220" t="s" s="4">
        <v>3778</v>
      </c>
      <c r="K220" t="s" s="4">
        <v>3779</v>
      </c>
      <c r="L220" t="s" s="4">
        <v>3780</v>
      </c>
      <c r="M220" t="s" s="4">
        <v>3781</v>
      </c>
      <c r="N220" t="s" s="14">
        <v>3381</v>
      </c>
    </row>
    <row r="221">
      <c r="D221" t="s" s="29">
        <v>3110</v>
      </c>
      <c r="E221" t="s" s="4">
        <v>3782</v>
      </c>
      <c r="F221" t="s" s="4">
        <v>3783</v>
      </c>
      <c r="G221" t="s" s="4">
        <v>3784</v>
      </c>
      <c r="H221" t="s" s="4">
        <v>3785</v>
      </c>
      <c r="I221" t="s" s="4">
        <v>3786</v>
      </c>
      <c r="J221" t="s" s="4">
        <v>3787</v>
      </c>
      <c r="K221" t="s" s="4">
        <v>3788</v>
      </c>
      <c r="L221" t="s" s="4">
        <v>3789</v>
      </c>
      <c r="M221" t="s" s="4">
        <v>3790</v>
      </c>
      <c r="N221" t="s" s="14">
        <v>3749</v>
      </c>
    </row>
    <row r="222">
      <c r="D222" t="s" s="29">
        <v>3111</v>
      </c>
      <c r="E222" t="s" s="4">
        <v>3791</v>
      </c>
      <c r="F222" t="s" s="4">
        <v>3792</v>
      </c>
      <c r="G222" t="s" s="4">
        <v>3793</v>
      </c>
      <c r="H222" t="s" s="4">
        <v>3794</v>
      </c>
      <c r="I222" t="s" s="4">
        <v>3795</v>
      </c>
      <c r="J222" t="s" s="4">
        <v>3796</v>
      </c>
      <c r="K222" t="s" s="4">
        <v>3797</v>
      </c>
      <c r="L222" t="s" s="4">
        <v>3798</v>
      </c>
      <c r="M222" t="s" s="4">
        <v>3799</v>
      </c>
      <c r="N222" t="s" s="14">
        <v>3384</v>
      </c>
    </row>
    <row r="223">
      <c r="D223" t="s" s="29">
        <v>3112</v>
      </c>
      <c r="E223" t="s" s="4">
        <v>3800</v>
      </c>
      <c r="F223" t="s" s="4">
        <v>3801</v>
      </c>
      <c r="G223" t="s" s="4">
        <v>3802</v>
      </c>
      <c r="H223" t="s" s="4">
        <v>3803</v>
      </c>
      <c r="I223" t="s" s="4">
        <v>3804</v>
      </c>
      <c r="J223" t="s" s="4">
        <v>3805</v>
      </c>
      <c r="K223" t="s" s="4">
        <v>3806</v>
      </c>
      <c r="L223" t="s" s="4">
        <v>3807</v>
      </c>
      <c r="M223" t="s" s="4">
        <v>3808</v>
      </c>
      <c r="N223" t="s" s="14">
        <v>3612</v>
      </c>
    </row>
    <row r="224">
      <c r="D224" t="s" s="29">
        <v>3113</v>
      </c>
      <c r="E224" t="s" s="4">
        <v>3809</v>
      </c>
      <c r="F224" t="s" s="4">
        <v>3810</v>
      </c>
      <c r="G224" t="s" s="4">
        <v>3811</v>
      </c>
      <c r="H224" t="s" s="4">
        <v>3812</v>
      </c>
      <c r="I224" t="s" s="4">
        <v>3813</v>
      </c>
      <c r="J224" t="s" s="4">
        <v>3814</v>
      </c>
      <c r="K224" t="s" s="4">
        <v>3815</v>
      </c>
      <c r="L224" t="s" s="4">
        <v>3816</v>
      </c>
      <c r="M224" t="s" s="4">
        <v>3817</v>
      </c>
      <c r="N224" t="s" s="14">
        <v>3387</v>
      </c>
    </row>
    <row r="225">
      <c r="D225" t="s" s="29">
        <v>3114</v>
      </c>
      <c r="E225" t="s" s="4">
        <v>3818</v>
      </c>
      <c r="F225" t="s" s="4">
        <v>3819</v>
      </c>
      <c r="G225" t="s" s="4">
        <v>3820</v>
      </c>
      <c r="H225" t="s" s="4">
        <v>3821</v>
      </c>
      <c r="I225" t="s" s="4">
        <v>3822</v>
      </c>
      <c r="J225" t="s" s="4">
        <v>3823</v>
      </c>
      <c r="K225" t="s" s="4">
        <v>3824</v>
      </c>
      <c r="L225" t="s" s="4">
        <v>3825</v>
      </c>
      <c r="M225" t="s" s="4">
        <v>3826</v>
      </c>
      <c r="N225" t="s" s="14">
        <v>3388</v>
      </c>
    </row>
    <row r="226">
      <c r="D226" t="s" s="29">
        <v>3115</v>
      </c>
      <c r="E226" t="s" s="4">
        <v>3827</v>
      </c>
      <c r="F226" t="s" s="4">
        <v>3828</v>
      </c>
      <c r="G226" t="s" s="4">
        <v>3829</v>
      </c>
      <c r="H226" t="s" s="4">
        <v>3830</v>
      </c>
      <c r="I226" t="s" s="4">
        <v>3831</v>
      </c>
      <c r="J226" t="s" s="4">
        <v>3832</v>
      </c>
      <c r="K226" t="s" s="4">
        <v>3833</v>
      </c>
      <c r="L226" t="s" s="4">
        <v>3834</v>
      </c>
      <c r="M226" t="s" s="4">
        <v>3835</v>
      </c>
      <c r="N226" t="s" s="14">
        <v>3391</v>
      </c>
    </row>
    <row r="227">
      <c r="D227" t="s" s="29">
        <v>3751</v>
      </c>
      <c r="E227" t="s" s="4">
        <v>3836</v>
      </c>
      <c r="F227" t="s" s="4">
        <v>3837</v>
      </c>
      <c r="G227" t="s" s="4">
        <v>3838</v>
      </c>
      <c r="H227" t="s" s="4">
        <v>3839</v>
      </c>
      <c r="I227" s="8"/>
      <c r="J227" t="s" s="4">
        <v>3840</v>
      </c>
      <c r="K227" t="s" s="4">
        <v>3841</v>
      </c>
      <c r="L227" t="s" s="4">
        <v>3842</v>
      </c>
      <c r="M227" t="s" s="4">
        <v>3843</v>
      </c>
      <c r="N227" t="s" s="14">
        <v>3398</v>
      </c>
      <c r="O227" t="s" s="14">
        <v>2336</v>
      </c>
    </row>
    <row r="228">
      <c r="D228" t="s" s="29">
        <v>3128</v>
      </c>
      <c r="E228" t="s" s="4">
        <v>3844</v>
      </c>
      <c r="F228" t="s" s="4">
        <v>3845</v>
      </c>
      <c r="G228" s="8"/>
      <c r="H228" s="8"/>
      <c r="I228" s="8"/>
      <c r="J228" s="8"/>
      <c r="K228" s="8"/>
      <c r="L228" s="8"/>
      <c r="M228" s="8"/>
      <c r="N228" t="s" s="14">
        <v>3399</v>
      </c>
    </row>
    <row r="229">
      <c r="D229" t="s" s="29">
        <v>3129</v>
      </c>
      <c r="E229" t="s" s="4">
        <v>3846</v>
      </c>
      <c r="F229" t="s" s="4">
        <v>3847</v>
      </c>
      <c r="G229" s="8"/>
      <c r="H229" s="8"/>
      <c r="I229" s="8"/>
      <c r="J229" s="8"/>
      <c r="K229" s="8"/>
      <c r="L229" s="8"/>
      <c r="M229" s="8"/>
      <c r="N229" t="s" s="14">
        <v>3400</v>
      </c>
    </row>
    <row r="230">
      <c r="D230" t="s" s="29">
        <v>3130</v>
      </c>
      <c r="E230" t="s" s="4">
        <v>3848</v>
      </c>
      <c r="F230" t="s" s="4">
        <v>3849</v>
      </c>
      <c r="G230" s="8"/>
      <c r="H230" s="8"/>
      <c r="I230" s="8"/>
      <c r="J230" s="8"/>
      <c r="K230" s="8"/>
      <c r="L230" s="8"/>
      <c r="M230" s="8"/>
      <c r="N230" t="s" s="14">
        <v>3401</v>
      </c>
    </row>
    <row r="231">
      <c r="D231" t="s" s="29">
        <v>3131</v>
      </c>
      <c r="E231" t="s" s="4">
        <v>3850</v>
      </c>
      <c r="F231" t="s" s="4">
        <v>3851</v>
      </c>
      <c r="G231" s="8"/>
      <c r="H231" s="8"/>
      <c r="I231" s="8"/>
      <c r="J231" s="8"/>
      <c r="K231" s="8"/>
      <c r="L231" s="8"/>
      <c r="M231" s="8"/>
      <c r="N231" t="s" s="14">
        <v>3402</v>
      </c>
    </row>
    <row r="232">
      <c r="D232" t="s" s="29">
        <v>3132</v>
      </c>
      <c r="E232" t="s" s="4">
        <v>3852</v>
      </c>
      <c r="F232" t="s" s="4">
        <v>3853</v>
      </c>
      <c r="G232" s="8"/>
      <c r="H232" s="8"/>
      <c r="I232" s="8"/>
      <c r="J232" s="8"/>
      <c r="K232" s="8"/>
      <c r="L232" s="8"/>
      <c r="M232" s="8"/>
      <c r="N232" t="s" s="14">
        <v>3403</v>
      </c>
    </row>
    <row r="233">
      <c r="D233" t="s" s="29">
        <v>3133</v>
      </c>
      <c r="E233" t="s" s="4">
        <v>3854</v>
      </c>
      <c r="F233" t="s" s="4">
        <v>3855</v>
      </c>
      <c r="G233" s="8"/>
      <c r="H233" s="8"/>
      <c r="I233" s="8"/>
      <c r="J233" s="8"/>
      <c r="K233" s="8"/>
      <c r="L233" s="8"/>
      <c r="M233" s="8"/>
      <c r="N233" t="s" s="14">
        <v>3404</v>
      </c>
    </row>
    <row r="234">
      <c r="D234" t="s" s="29">
        <v>3134</v>
      </c>
      <c r="E234" t="s" s="4">
        <v>3856</v>
      </c>
      <c r="F234" t="s" s="4">
        <v>3857</v>
      </c>
      <c r="G234" s="8"/>
      <c r="H234" s="8"/>
      <c r="I234" s="8"/>
      <c r="J234" s="8"/>
      <c r="K234" s="8"/>
      <c r="L234" s="8"/>
      <c r="M234" s="8"/>
      <c r="N234" t="s" s="14">
        <v>3405</v>
      </c>
    </row>
    <row r="235">
      <c r="D235" t="s" s="29">
        <v>3135</v>
      </c>
      <c r="E235" t="s" s="4">
        <v>3858</v>
      </c>
      <c r="F235" t="s" s="4">
        <v>3859</v>
      </c>
      <c r="G235" s="8"/>
      <c r="H235" s="8"/>
      <c r="I235" s="8"/>
      <c r="J235" s="8"/>
      <c r="K235" s="8"/>
      <c r="L235" s="8"/>
      <c r="M235" s="8"/>
      <c r="N235" t="s" s="14">
        <v>3406</v>
      </c>
    </row>
    <row r="236">
      <c r="D236" t="s" s="29">
        <v>3136</v>
      </c>
      <c r="E236" t="s" s="4">
        <v>3860</v>
      </c>
      <c r="F236" t="s" s="4">
        <v>3861</v>
      </c>
      <c r="G236" s="8"/>
      <c r="H236" s="8"/>
      <c r="I236" s="8"/>
      <c r="J236" s="8"/>
      <c r="K236" s="8"/>
      <c r="L236" s="8"/>
      <c r="M236" s="8"/>
      <c r="N236" t="s" s="14">
        <v>3407</v>
      </c>
    </row>
    <row r="237">
      <c r="D237" t="s" s="29">
        <v>3137</v>
      </c>
      <c r="E237" t="s" s="4">
        <v>3862</v>
      </c>
      <c r="F237" t="s" s="4">
        <v>3863</v>
      </c>
      <c r="G237" s="8"/>
      <c r="H237" s="8"/>
      <c r="I237" s="8"/>
      <c r="J237" s="8"/>
      <c r="K237" s="8"/>
      <c r="L237" s="8"/>
      <c r="M237" s="8"/>
      <c r="N237" t="s" s="14">
        <v>3408</v>
      </c>
    </row>
    <row r="238">
      <c r="D238" t="s" s="29">
        <v>3138</v>
      </c>
      <c r="E238" t="s" s="4">
        <v>3864</v>
      </c>
      <c r="F238" t="s" s="4">
        <v>3865</v>
      </c>
      <c r="G238" s="8"/>
      <c r="H238" s="8"/>
      <c r="I238" s="8"/>
      <c r="J238" s="8"/>
      <c r="K238" s="8"/>
      <c r="L238" s="8"/>
      <c r="M238" s="8"/>
      <c r="N238" t="s" s="14">
        <v>3409</v>
      </c>
    </row>
    <row r="239">
      <c r="D239" t="s" s="29">
        <v>3139</v>
      </c>
      <c r="E239" t="s" s="4">
        <v>3866</v>
      </c>
      <c r="F239" t="s" s="4">
        <v>3867</v>
      </c>
      <c r="G239" s="8"/>
      <c r="H239" s="8"/>
      <c r="I239" s="8"/>
      <c r="J239" s="8"/>
      <c r="K239" s="8"/>
      <c r="L239" s="8"/>
      <c r="M239" s="8"/>
      <c r="N239" t="s" s="14">
        <v>3410</v>
      </c>
    </row>
    <row r="240">
      <c r="D240" t="s" s="29">
        <v>3140</v>
      </c>
      <c r="E240" t="s" s="4">
        <v>3868</v>
      </c>
      <c r="F240" t="s" s="4">
        <v>3869</v>
      </c>
      <c r="G240" s="8"/>
      <c r="H240" s="8"/>
      <c r="I240" s="8"/>
      <c r="J240" s="8"/>
      <c r="K240" s="8"/>
      <c r="L240" s="8"/>
      <c r="M240" s="8"/>
      <c r="N240" t="s" s="14">
        <v>3411</v>
      </c>
    </row>
    <row r="241">
      <c r="D241" t="s" s="29">
        <v>3141</v>
      </c>
      <c r="E241" t="s" s="4">
        <v>3870</v>
      </c>
      <c r="F241" t="s" s="4">
        <v>3871</v>
      </c>
      <c r="G241" s="8"/>
      <c r="H241" s="8"/>
      <c r="I241" s="8"/>
      <c r="J241" s="8"/>
      <c r="K241" s="8"/>
      <c r="L241" s="8"/>
      <c r="M241" s="8"/>
      <c r="N241" t="s" s="14">
        <v>3412</v>
      </c>
    </row>
    <row r="242">
      <c r="D242" t="s" s="29">
        <v>3752</v>
      </c>
      <c r="E242" t="s" s="4">
        <v>3872</v>
      </c>
      <c r="F242" t="s" s="4">
        <v>3873</v>
      </c>
      <c r="G242" s="8"/>
      <c r="H242" s="8"/>
      <c r="I242" s="8"/>
      <c r="J242" t="s" s="4">
        <v>3874</v>
      </c>
      <c r="K242" t="s" s="4">
        <v>3875</v>
      </c>
      <c r="L242" t="s" s="4">
        <v>3876</v>
      </c>
      <c r="M242" t="s" s="4">
        <v>3877</v>
      </c>
      <c r="N242" t="s" s="14">
        <v>3413</v>
      </c>
      <c r="O242" t="s" s="14">
        <v>2336</v>
      </c>
    </row>
    <row r="243">
      <c r="D243" t="s" s="29">
        <v>3753</v>
      </c>
      <c r="E243" t="s" s="4">
        <v>3878</v>
      </c>
      <c r="F243" t="s" s="4">
        <v>3879</v>
      </c>
      <c r="G243" s="8"/>
      <c r="H243" s="8"/>
      <c r="I243" s="8"/>
      <c r="J243" t="s" s="4">
        <v>3880</v>
      </c>
      <c r="K243" t="s" s="4">
        <v>3881</v>
      </c>
      <c r="L243" t="s" s="4">
        <v>3882</v>
      </c>
      <c r="M243" t="s" s="4">
        <v>3883</v>
      </c>
      <c r="N243" t="s" s="14">
        <v>3414</v>
      </c>
      <c r="O243" t="s" s="14">
        <v>2336</v>
      </c>
    </row>
    <row r="244">
      <c r="D244" t="s" s="29">
        <v>3144</v>
      </c>
      <c r="E244" s="8"/>
      <c r="F244" s="8"/>
      <c r="G244" s="8"/>
      <c r="H244" s="8"/>
      <c r="I244" s="8"/>
      <c r="J244" t="s" s="4">
        <v>3884</v>
      </c>
      <c r="K244" s="8"/>
      <c r="L244" s="8"/>
      <c r="M244" t="s" s="4">
        <v>3885</v>
      </c>
      <c r="N244" t="s" s="14">
        <v>3414</v>
      </c>
      <c r="O244" t="s" s="14">
        <v>2333</v>
      </c>
    </row>
    <row r="245">
      <c r="D245" t="s" s="29">
        <v>3754</v>
      </c>
      <c r="E245" s="8"/>
      <c r="F245" s="8"/>
      <c r="G245" s="8"/>
      <c r="H245" s="8"/>
      <c r="I245" s="8"/>
      <c r="J245" t="s" s="4">
        <v>3886</v>
      </c>
      <c r="K245" s="8"/>
      <c r="L245" s="8"/>
      <c r="M245" t="s" s="4">
        <v>3887</v>
      </c>
      <c r="N245" t="s" s="14">
        <v>3414</v>
      </c>
    </row>
    <row r="246">
      <c r="E246" t="s" s="18">
        <v>3018</v>
      </c>
      <c r="F246" t="s" s="18">
        <v>3417</v>
      </c>
      <c r="G246" t="s" s="18">
        <v>3418</v>
      </c>
      <c r="H246" t="s" s="18">
        <v>3421</v>
      </c>
      <c r="I246" t="s" s="9">
        <v>3423</v>
      </c>
      <c r="J246" t="s" s="18">
        <v>2365</v>
      </c>
      <c r="K246" t="s" s="18">
        <v>3425</v>
      </c>
      <c r="L246" t="s" s="18">
        <v>3427</v>
      </c>
      <c r="M246" t="s" s="18">
        <v>2888</v>
      </c>
    </row>
    <row r="247">
      <c r="J247" t="s" s="14">
        <v>2338</v>
      </c>
      <c r="K247" t="s" s="14">
        <v>2338</v>
      </c>
      <c r="L247" t="s" s="14">
        <v>2338</v>
      </c>
      <c r="M247" t="s" s="14">
        <v>2338</v>
      </c>
    </row>
    <row r="248">
      <c r="E248" t="s" s="14">
        <v>3415</v>
      </c>
      <c r="G248" t="s" s="14">
        <v>3419</v>
      </c>
    </row>
    <row r="249">
      <c r="E249" t="s" s="14">
        <v>3416</v>
      </c>
    </row>
    <row r="250">
      <c r="E250" t="s" s="19">
        <v>360</v>
      </c>
      <c r="F250" t="s" s="19">
        <v>360</v>
      </c>
      <c r="G250" t="s" s="19">
        <v>360</v>
      </c>
      <c r="H250" t="s" s="19">
        <v>624</v>
      </c>
      <c r="I250" t="s" s="10">
        <v>3424</v>
      </c>
      <c r="J250" t="s" s="19">
        <v>360</v>
      </c>
      <c r="K250" t="s" s="19">
        <v>360</v>
      </c>
      <c r="L250" t="s" s="19">
        <v>360</v>
      </c>
      <c r="M250" t="s" s="19">
        <v>360</v>
      </c>
    </row>
    <row r="251">
      <c r="E251" t="s" s="19">
        <v>2326</v>
      </c>
      <c r="F251" t="s" s="19">
        <v>2326</v>
      </c>
      <c r="G251" t="s" s="19">
        <v>2326</v>
      </c>
      <c r="H251" t="s" s="19">
        <v>2326</v>
      </c>
      <c r="J251" t="s" s="19">
        <v>2326</v>
      </c>
      <c r="K251" t="s" s="19">
        <v>2326</v>
      </c>
      <c r="L251" t="s" s="19">
        <v>2326</v>
      </c>
      <c r="M251" t="s" s="19">
        <v>2326</v>
      </c>
    </row>
    <row r="252">
      <c r="E252" t="s" s="19">
        <v>3021</v>
      </c>
      <c r="F252" t="s" s="19">
        <v>2586</v>
      </c>
      <c r="G252" t="s" s="19">
        <v>3420</v>
      </c>
      <c r="J252" t="s" s="19">
        <v>1894</v>
      </c>
      <c r="K252" t="s" s="19">
        <v>1894</v>
      </c>
      <c r="L252" t="s" s="19">
        <v>1894</v>
      </c>
      <c r="M252" t="s" s="19">
        <v>1894</v>
      </c>
    </row>
    <row r="253">
      <c r="K253" t="s" s="19">
        <v>3426</v>
      </c>
      <c r="L253" t="s" s="19">
        <v>3428</v>
      </c>
      <c r="M253" t="s" s="19">
        <v>2889</v>
      </c>
    </row>
    <row r="254">
      <c r="H254" t="s" s="19">
        <v>3422</v>
      </c>
    </row>
    <row r="255">
      <c r="B255" t="s" s="11">
        <v>112</v>
      </c>
    </row>
    <row r="256">
      <c r="B256" t="s" s="11">
        <v>3084</v>
      </c>
    </row>
    <row r="257">
      <c r="B257" t="s" s="11">
        <v>489</v>
      </c>
    </row>
    <row r="258">
      <c r="B258" t="s" s="11">
        <v>113</v>
      </c>
    </row>
    <row r="259">
      <c r="B259" t="s" s="11">
        <v>2375</v>
      </c>
    </row>
    <row r="260">
      <c r="B260" t="s" s="11">
        <v>541</v>
      </c>
    </row>
    <row r="261">
      <c r="B261" t="s" s="26">
        <v>2339</v>
      </c>
    </row>
    <row r="262">
      <c r="B262" t="s" s="12">
        <v>5311</v>
      </c>
    </row>
    <row r="264">
      <c r="E264" t="s" s="20">
        <v>3098</v>
      </c>
      <c r="F264" t="s" s="20">
        <v>3099</v>
      </c>
      <c r="G264" t="s" s="20">
        <v>3100</v>
      </c>
      <c r="H264" t="s" s="20">
        <v>3101</v>
      </c>
      <c r="I264" t="s" s="20">
        <v>3103</v>
      </c>
      <c r="J264" t="s" s="20">
        <v>3104</v>
      </c>
      <c r="K264" t="s" s="20">
        <v>3105</v>
      </c>
      <c r="L264" t="s" s="20">
        <v>3106</v>
      </c>
    </row>
    <row r="265">
      <c r="D265" t="s" s="29">
        <v>3889</v>
      </c>
      <c r="E265" t="s" s="4">
        <v>3892</v>
      </c>
      <c r="F265" t="s" s="4">
        <v>3893</v>
      </c>
      <c r="G265" t="s" s="4">
        <v>3894</v>
      </c>
      <c r="H265" t="s" s="4">
        <v>3895</v>
      </c>
      <c r="I265" t="s" s="4">
        <v>3896</v>
      </c>
      <c r="J265" t="s" s="4">
        <v>3897</v>
      </c>
      <c r="K265" t="s" s="4">
        <v>3898</v>
      </c>
      <c r="L265" t="s" s="4">
        <v>3899</v>
      </c>
      <c r="M265" t="s" s="14">
        <v>2336</v>
      </c>
    </row>
    <row r="266">
      <c r="D266" t="s" s="29">
        <v>3890</v>
      </c>
      <c r="E266" s="8"/>
      <c r="F266" s="8"/>
      <c r="G266" s="8"/>
      <c r="H266" s="8"/>
      <c r="I266" t="s" s="4">
        <v>3900</v>
      </c>
      <c r="J266" s="8"/>
      <c r="K266" s="8"/>
      <c r="L266" t="s" s="4">
        <v>3901</v>
      </c>
      <c r="M266" t="s" s="14">
        <v>2333</v>
      </c>
    </row>
    <row r="267">
      <c r="D267" t="s" s="29">
        <v>3891</v>
      </c>
      <c r="E267" s="8"/>
      <c r="F267" s="8"/>
      <c r="G267" s="8"/>
      <c r="H267" s="8"/>
      <c r="I267" t="s" s="4">
        <v>3902</v>
      </c>
      <c r="J267" s="8"/>
      <c r="K267" s="8"/>
      <c r="L267" t="s" s="4">
        <v>3903</v>
      </c>
    </row>
    <row r="268">
      <c r="E268" t="s" s="18">
        <v>3018</v>
      </c>
      <c r="F268" t="s" s="18">
        <v>3417</v>
      </c>
      <c r="G268" t="s" s="18">
        <v>3418</v>
      </c>
      <c r="H268" t="s" s="18">
        <v>3421</v>
      </c>
      <c r="I268" t="s" s="18">
        <v>2365</v>
      </c>
      <c r="J268" t="s" s="18">
        <v>3425</v>
      </c>
      <c r="K268" t="s" s="18">
        <v>3427</v>
      </c>
      <c r="L268" t="s" s="18">
        <v>2888</v>
      </c>
    </row>
    <row r="269">
      <c r="I269" t="s" s="14">
        <v>2338</v>
      </c>
      <c r="J269" t="s" s="14">
        <v>2338</v>
      </c>
      <c r="K269" t="s" s="14">
        <v>2338</v>
      </c>
      <c r="L269" t="s" s="14">
        <v>2338</v>
      </c>
    </row>
    <row r="270">
      <c r="E270" t="s" s="14">
        <v>3415</v>
      </c>
      <c r="G270" t="s" s="14">
        <v>3419</v>
      </c>
    </row>
    <row r="271">
      <c r="E271" t="s" s="14">
        <v>3416</v>
      </c>
    </row>
    <row r="272">
      <c r="E272" t="s" s="19">
        <v>360</v>
      </c>
      <c r="F272" t="s" s="19">
        <v>360</v>
      </c>
      <c r="G272" t="s" s="19">
        <v>360</v>
      </c>
      <c r="H272" t="s" s="19">
        <v>624</v>
      </c>
      <c r="I272" t="s" s="19">
        <v>360</v>
      </c>
      <c r="J272" t="s" s="19">
        <v>360</v>
      </c>
      <c r="K272" t="s" s="19">
        <v>360</v>
      </c>
      <c r="L272" t="s" s="19">
        <v>360</v>
      </c>
    </row>
    <row r="273">
      <c r="E273" t="s" s="19">
        <v>2326</v>
      </c>
      <c r="F273" t="s" s="19">
        <v>2326</v>
      </c>
      <c r="G273" t="s" s="19">
        <v>2326</v>
      </c>
      <c r="H273" t="s" s="19">
        <v>2326</v>
      </c>
      <c r="I273" t="s" s="19">
        <v>2326</v>
      </c>
      <c r="J273" t="s" s="19">
        <v>2326</v>
      </c>
      <c r="K273" t="s" s="19">
        <v>2326</v>
      </c>
      <c r="L273" t="s" s="19">
        <v>2326</v>
      </c>
    </row>
    <row r="274">
      <c r="E274" t="s" s="19">
        <v>3021</v>
      </c>
      <c r="F274" t="s" s="19">
        <v>2586</v>
      </c>
      <c r="G274" t="s" s="19">
        <v>3420</v>
      </c>
      <c r="I274" t="s" s="19">
        <v>1894</v>
      </c>
      <c r="J274" t="s" s="19">
        <v>1894</v>
      </c>
      <c r="K274" t="s" s="19">
        <v>1894</v>
      </c>
      <c r="L274" t="s" s="19">
        <v>1894</v>
      </c>
    </row>
    <row r="275">
      <c r="J275" t="s" s="19">
        <v>3426</v>
      </c>
      <c r="K275" t="s" s="19">
        <v>3428</v>
      </c>
      <c r="L275" t="s" s="19">
        <v>2889</v>
      </c>
    </row>
    <row r="276">
      <c r="H276" t="s" s="19">
        <v>3422</v>
      </c>
    </row>
    <row r="277">
      <c r="B277" t="s" s="11">
        <v>112</v>
      </c>
    </row>
    <row r="278">
      <c r="B278" t="s" s="11">
        <v>3085</v>
      </c>
    </row>
    <row r="279">
      <c r="B279" t="s" s="11">
        <v>489</v>
      </c>
    </row>
    <row r="280">
      <c r="B280" t="s" s="11">
        <v>113</v>
      </c>
    </row>
    <row r="281">
      <c r="B281" t="s" s="11">
        <v>2375</v>
      </c>
    </row>
    <row r="282">
      <c r="B282" t="s" s="11">
        <v>541</v>
      </c>
    </row>
    <row r="283">
      <c r="B283" t="s" s="26">
        <v>2339</v>
      </c>
    </row>
    <row r="284">
      <c r="B284" t="s" s="12">
        <v>5312</v>
      </c>
    </row>
    <row r="286">
      <c r="E286" t="s" s="20">
        <v>3905</v>
      </c>
      <c r="F286" t="s" s="20">
        <v>3103</v>
      </c>
      <c r="G286" t="s" s="20">
        <v>3104</v>
      </c>
      <c r="H286" t="s" s="20">
        <v>3105</v>
      </c>
      <c r="I286" t="s" s="20">
        <v>3106</v>
      </c>
    </row>
    <row r="287">
      <c r="D287" t="s" s="29">
        <v>1088</v>
      </c>
      <c r="E287" t="s" s="4">
        <v>3906</v>
      </c>
      <c r="F287" t="s" s="4">
        <v>868</v>
      </c>
      <c r="G287" t="s" s="4">
        <v>3907</v>
      </c>
      <c r="H287" t="s" s="4">
        <v>3908</v>
      </c>
      <c r="I287" t="s" s="4">
        <v>3909</v>
      </c>
      <c r="J287" t="s" s="14">
        <v>3086</v>
      </c>
    </row>
    <row r="288">
      <c r="E288" t="s" s="18">
        <v>3018</v>
      </c>
      <c r="F288" t="s" s="18">
        <v>2365</v>
      </c>
      <c r="G288" t="s" s="18">
        <v>3425</v>
      </c>
      <c r="H288" t="s" s="18">
        <v>3427</v>
      </c>
      <c r="I288" t="s" s="18">
        <v>2888</v>
      </c>
    </row>
    <row r="289">
      <c r="F289" t="s" s="14">
        <v>2338</v>
      </c>
      <c r="G289" t="s" s="14">
        <v>2338</v>
      </c>
      <c r="H289" t="s" s="14">
        <v>2338</v>
      </c>
      <c r="I289" t="s" s="14">
        <v>2338</v>
      </c>
    </row>
    <row r="290">
      <c r="E290" t="s" s="14">
        <v>3415</v>
      </c>
    </row>
    <row r="291">
      <c r="E291" t="s" s="14">
        <v>3416</v>
      </c>
    </row>
    <row r="292">
      <c r="E292" t="s" s="19">
        <v>360</v>
      </c>
      <c r="F292" t="s" s="19">
        <v>360</v>
      </c>
      <c r="G292" t="s" s="19">
        <v>360</v>
      </c>
      <c r="H292" t="s" s="19">
        <v>360</v>
      </c>
      <c r="I292" t="s" s="19">
        <v>360</v>
      </c>
    </row>
    <row r="293">
      <c r="E293" t="s" s="19">
        <v>2326</v>
      </c>
      <c r="F293" t="s" s="19">
        <v>2326</v>
      </c>
      <c r="G293" t="s" s="19">
        <v>2326</v>
      </c>
      <c r="H293" t="s" s="19">
        <v>2326</v>
      </c>
      <c r="I293" t="s" s="19">
        <v>2326</v>
      </c>
    </row>
    <row r="294">
      <c r="E294" t="s" s="19">
        <v>3021</v>
      </c>
      <c r="F294" t="s" s="19">
        <v>1894</v>
      </c>
      <c r="G294" t="s" s="19">
        <v>1894</v>
      </c>
      <c r="H294" t="s" s="19">
        <v>1894</v>
      </c>
      <c r="I294" t="s" s="19">
        <v>1894</v>
      </c>
    </row>
    <row r="295">
      <c r="G295" t="s" s="19">
        <v>3426</v>
      </c>
      <c r="H295" t="s" s="19">
        <v>3428</v>
      </c>
      <c r="I295" t="s" s="19">
        <v>2889</v>
      </c>
    </row>
    <row r="296">
      <c r="B296" t="s" s="11">
        <v>112</v>
      </c>
    </row>
    <row r="297">
      <c r="B297" t="s" s="11">
        <v>489</v>
      </c>
    </row>
    <row r="298">
      <c r="B298" t="s" s="11">
        <v>113</v>
      </c>
    </row>
    <row r="299">
      <c r="B299" t="s" s="11">
        <v>2375</v>
      </c>
    </row>
    <row r="300">
      <c r="B300" t="s" s="11">
        <v>541</v>
      </c>
    </row>
    <row r="301">
      <c r="B301" t="s" s="26">
        <v>2339</v>
      </c>
    </row>
    <row r="302">
      <c r="B302" t="s" s="12">
        <v>5313</v>
      </c>
    </row>
    <row r="304">
      <c r="E304" t="s" s="20">
        <v>3911</v>
      </c>
      <c r="F304" t="s" s="20">
        <v>3912</v>
      </c>
      <c r="G304" t="s" s="20">
        <v>3913</v>
      </c>
      <c r="H304" t="s" s="20">
        <v>3104</v>
      </c>
      <c r="I304" t="s" s="20">
        <v>3105</v>
      </c>
      <c r="J304" t="s" s="20">
        <v>3914</v>
      </c>
    </row>
    <row r="305">
      <c r="D305" t="s" s="29">
        <v>1761</v>
      </c>
      <c r="E305" t="s" s="4">
        <v>3915</v>
      </c>
      <c r="F305" t="s" s="4">
        <v>3916</v>
      </c>
      <c r="G305" t="s" s="4">
        <v>3917</v>
      </c>
      <c r="H305" t="s" s="4">
        <v>3918</v>
      </c>
      <c r="I305" t="s" s="4">
        <v>3919</v>
      </c>
      <c r="J305" t="s" s="4">
        <v>3920</v>
      </c>
      <c r="K305" t="s" s="14">
        <v>3088</v>
      </c>
    </row>
    <row r="306">
      <c r="E306" t="s" s="18">
        <v>3921</v>
      </c>
      <c r="F306" t="s" s="18">
        <v>3923</v>
      </c>
      <c r="G306" t="s" s="18">
        <v>2365</v>
      </c>
      <c r="H306" t="s" s="18">
        <v>3425</v>
      </c>
      <c r="I306" t="s" s="18">
        <v>3427</v>
      </c>
      <c r="J306" t="s" s="18">
        <v>2888</v>
      </c>
    </row>
    <row r="307">
      <c r="G307" t="s" s="14">
        <v>2338</v>
      </c>
      <c r="H307" t="s" s="14">
        <v>2338</v>
      </c>
      <c r="I307" t="s" s="14">
        <v>2338</v>
      </c>
      <c r="J307" t="s" s="14">
        <v>2338</v>
      </c>
    </row>
    <row r="308">
      <c r="E308" t="s" s="19">
        <v>663</v>
      </c>
      <c r="F308" t="s" s="19">
        <v>663</v>
      </c>
      <c r="G308" t="s" s="19">
        <v>360</v>
      </c>
      <c r="H308" t="s" s="19">
        <v>360</v>
      </c>
      <c r="I308" t="s" s="19">
        <v>360</v>
      </c>
      <c r="J308" t="s" s="19">
        <v>360</v>
      </c>
    </row>
    <row r="309">
      <c r="E309" t="s" s="19">
        <v>2326</v>
      </c>
      <c r="F309" t="s" s="19">
        <v>2326</v>
      </c>
      <c r="G309" t="s" s="19">
        <v>2326</v>
      </c>
      <c r="H309" t="s" s="19">
        <v>2326</v>
      </c>
      <c r="I309" t="s" s="19">
        <v>2326</v>
      </c>
      <c r="J309" t="s" s="19">
        <v>2326</v>
      </c>
    </row>
    <row r="310">
      <c r="G310" t="s" s="19">
        <v>1894</v>
      </c>
      <c r="H310" t="s" s="19">
        <v>1894</v>
      </c>
      <c r="I310" t="s" s="19">
        <v>1894</v>
      </c>
      <c r="J310" t="s" s="19">
        <v>1894</v>
      </c>
    </row>
    <row r="311">
      <c r="H311" t="s" s="19">
        <v>3426</v>
      </c>
      <c r="I311" t="s" s="19">
        <v>3428</v>
      </c>
      <c r="J311" t="s" s="19">
        <v>2889</v>
      </c>
    </row>
    <row r="312">
      <c r="E312" t="s" s="19">
        <v>3922</v>
      </c>
      <c r="F312" t="s" s="19">
        <v>3924</v>
      </c>
    </row>
    <row r="313">
      <c r="B313" t="s" s="11">
        <v>112</v>
      </c>
    </row>
    <row r="314">
      <c r="B314" t="s" s="11">
        <v>489</v>
      </c>
    </row>
    <row r="315">
      <c r="B315" t="s" s="11">
        <v>113</v>
      </c>
    </row>
    <row r="316">
      <c r="B316" t="s" s="11">
        <v>2375</v>
      </c>
    </row>
    <row r="317">
      <c r="B317" t="s" s="11">
        <v>541</v>
      </c>
    </row>
    <row r="318">
      <c r="B318" t="s" s="26">
        <v>2339</v>
      </c>
    </row>
    <row r="319">
      <c r="B319" t="s" s="12">
        <v>5314</v>
      </c>
    </row>
    <row r="321">
      <c r="D321" s="2" t="s">
        <v>3926</v>
      </c>
      <c r="E321" s="2" t="s">
        <v>3929</v>
      </c>
      <c r="F321" s="2" t="s">
        <v>3933</v>
      </c>
      <c r="G321" s="2" t="s">
        <v>3937</v>
      </c>
      <c r="H321" s="2" t="s">
        <v>3941</v>
      </c>
      <c r="I321" s="2" t="s">
        <v>3104</v>
      </c>
      <c r="J321" s="2" t="s">
        <v>3105</v>
      </c>
      <c r="K321" s="2" t="s">
        <v>3949</v>
      </c>
    </row>
    <row r="322">
      <c r="D322" t="s" s="13">
        <v>3927</v>
      </c>
      <c r="E322" s="16"/>
      <c r="F322" s="16"/>
      <c r="G322" s="16"/>
      <c r="H322" s="16"/>
      <c r="I322" s="16"/>
      <c r="J322" s="16"/>
      <c r="K322" s="16"/>
    </row>
    <row r="323">
      <c r="D323" t="s" s="15">
        <v>3928</v>
      </c>
      <c r="E323" t="s" s="17">
        <v>3930</v>
      </c>
      <c r="F323" t="s" s="17">
        <v>3934</v>
      </c>
      <c r="G323" t="s" s="17">
        <v>3938</v>
      </c>
      <c r="H323" t="s" s="17">
        <v>3942</v>
      </c>
      <c r="I323" t="s" s="17">
        <v>3945</v>
      </c>
      <c r="J323" t="s" s="17">
        <v>3947</v>
      </c>
      <c r="K323" t="s" s="17">
        <v>3950</v>
      </c>
    </row>
    <row r="324">
      <c r="D324" t="s">
        <v>176</v>
      </c>
      <c r="E324" t="s" s="18">
        <v>3931</v>
      </c>
      <c r="F324" t="s" s="18">
        <v>3935</v>
      </c>
      <c r="G324" t="s" s="18">
        <v>3939</v>
      </c>
      <c r="H324" t="s" s="18">
        <v>3943</v>
      </c>
      <c r="I324" t="s" s="18">
        <v>3946</v>
      </c>
      <c r="J324" t="s" s="18">
        <v>3948</v>
      </c>
      <c r="K324" t="s" s="18">
        <v>3951</v>
      </c>
    </row>
    <row r="325">
      <c r="E325" t="s" s="19">
        <v>360</v>
      </c>
      <c r="F325" t="s" s="19">
        <v>360</v>
      </c>
      <c r="G325" t="s" s="19">
        <v>360</v>
      </c>
      <c r="H325" t="s" s="19">
        <v>360</v>
      </c>
      <c r="I325" t="s" s="19">
        <v>360</v>
      </c>
      <c r="J325" t="s" s="19">
        <v>360</v>
      </c>
      <c r="K325" t="s" s="19">
        <v>360</v>
      </c>
    </row>
    <row r="326">
      <c r="E326" t="s" s="19">
        <v>2326</v>
      </c>
      <c r="F326" t="s" s="19">
        <v>2326</v>
      </c>
      <c r="G326" t="s" s="19">
        <v>2326</v>
      </c>
      <c r="H326" t="s" s="19">
        <v>2326</v>
      </c>
      <c r="I326" t="s" s="19">
        <v>2326</v>
      </c>
      <c r="J326" t="s" s="19">
        <v>2326</v>
      </c>
      <c r="K326" t="s" s="19">
        <v>2326</v>
      </c>
    </row>
    <row r="327">
      <c r="E327" t="s" s="19">
        <v>1894</v>
      </c>
      <c r="F327" t="s" s="19">
        <v>1894</v>
      </c>
      <c r="G327" t="s" s="19">
        <v>1894</v>
      </c>
      <c r="H327" t="s" s="19">
        <v>1894</v>
      </c>
      <c r="I327" t="s" s="19">
        <v>1894</v>
      </c>
      <c r="J327" t="s" s="19">
        <v>1894</v>
      </c>
      <c r="K327" t="s" s="19">
        <v>1894</v>
      </c>
    </row>
    <row r="328">
      <c r="E328" t="s" s="19">
        <v>3932</v>
      </c>
      <c r="F328" t="s" s="19">
        <v>3936</v>
      </c>
      <c r="G328" t="s" s="19">
        <v>3940</v>
      </c>
      <c r="H328" t="s" s="19">
        <v>3944</v>
      </c>
      <c r="I328" t="s" s="19">
        <v>3944</v>
      </c>
      <c r="J328" t="s" s="19">
        <v>3944</v>
      </c>
      <c r="K328" t="s" s="19">
        <v>3944</v>
      </c>
    </row>
    <row r="329">
      <c r="E329" t="s" s="19">
        <v>2338</v>
      </c>
      <c r="F329" t="s" s="19">
        <v>2338</v>
      </c>
      <c r="G329" t="s" s="19">
        <v>2338</v>
      </c>
      <c r="H329" t="s" s="19">
        <v>2338</v>
      </c>
      <c r="I329" t="s" s="19">
        <v>3426</v>
      </c>
      <c r="J329" t="s" s="19">
        <v>3428</v>
      </c>
      <c r="K329" t="s" s="19">
        <v>2889</v>
      </c>
    </row>
    <row r="330">
      <c r="I330" t="s" s="19">
        <v>2338</v>
      </c>
      <c r="J330" t="s" s="19">
        <v>2338</v>
      </c>
      <c r="K330" t="s" s="19">
        <v>2338</v>
      </c>
    </row>
    <row r="331">
      <c r="B331" t="s" s="11">
        <v>112</v>
      </c>
    </row>
    <row r="332">
      <c r="B332" t="s" s="11">
        <v>489</v>
      </c>
    </row>
    <row r="333">
      <c r="B333" t="s" s="11">
        <v>113</v>
      </c>
    </row>
    <row r="334">
      <c r="B334" t="s" s="11">
        <v>2375</v>
      </c>
    </row>
    <row r="335">
      <c r="B335" t="s" s="11">
        <v>541</v>
      </c>
    </row>
    <row r="336">
      <c r="B336" t="s" s="26">
        <v>2339</v>
      </c>
    </row>
    <row r="337">
      <c r="B337" t="s" s="12">
        <v>5315</v>
      </c>
    </row>
    <row r="339">
      <c r="D339" s="2" t="s">
        <v>3953</v>
      </c>
      <c r="E339" s="2" t="s">
        <v>3956</v>
      </c>
      <c r="F339" s="2" t="s">
        <v>3960</v>
      </c>
      <c r="G339" s="2" t="s">
        <v>3964</v>
      </c>
      <c r="H339" s="2" t="s">
        <v>3968</v>
      </c>
      <c r="I339" s="2" t="s">
        <v>3972</v>
      </c>
      <c r="J339" s="2" t="s">
        <v>3976</v>
      </c>
      <c r="K339" s="2" t="s">
        <v>3104</v>
      </c>
      <c r="L339" s="2" t="s">
        <v>3105</v>
      </c>
      <c r="M339" s="2" t="s">
        <v>3984</v>
      </c>
    </row>
    <row r="340">
      <c r="D340" t="s" s="13">
        <v>3954</v>
      </c>
      <c r="E340" s="16"/>
      <c r="F340" s="16"/>
      <c r="G340" s="16"/>
      <c r="H340" s="16"/>
      <c r="I340" s="16"/>
      <c r="J340" s="16"/>
      <c r="K340" s="16"/>
      <c r="L340" s="16"/>
      <c r="M340" s="16"/>
    </row>
    <row r="341">
      <c r="D341" t="s" s="15">
        <v>3955</v>
      </c>
      <c r="E341" t="s" s="17">
        <v>3957</v>
      </c>
      <c r="F341" t="s" s="17">
        <v>3961</v>
      </c>
      <c r="G341" t="s" s="17">
        <v>3965</v>
      </c>
      <c r="H341" t="s" s="17">
        <v>3969</v>
      </c>
      <c r="I341" t="s" s="17">
        <v>3973</v>
      </c>
      <c r="J341" t="s" s="17">
        <v>3977</v>
      </c>
      <c r="K341" t="s" s="17">
        <v>3980</v>
      </c>
      <c r="L341" t="s" s="17">
        <v>3982</v>
      </c>
      <c r="M341" t="s" s="17">
        <v>3985</v>
      </c>
    </row>
    <row r="342">
      <c r="D342" t="s">
        <v>176</v>
      </c>
      <c r="E342" t="s" s="18">
        <v>3958</v>
      </c>
      <c r="F342" t="s" s="18">
        <v>3962</v>
      </c>
      <c r="G342" t="s" s="18">
        <v>3966</v>
      </c>
      <c r="H342" t="s" s="18">
        <v>3970</v>
      </c>
      <c r="I342" t="s" s="18">
        <v>3974</v>
      </c>
      <c r="J342" t="s" s="18">
        <v>3978</v>
      </c>
      <c r="K342" t="s" s="18">
        <v>3981</v>
      </c>
      <c r="L342" t="s" s="18">
        <v>3983</v>
      </c>
      <c r="M342" t="s" s="18">
        <v>3986</v>
      </c>
    </row>
    <row r="343">
      <c r="E343" t="s" s="19">
        <v>360</v>
      </c>
      <c r="F343" t="s" s="19">
        <v>360</v>
      </c>
      <c r="G343" t="s" s="19">
        <v>360</v>
      </c>
      <c r="H343" t="s" s="19">
        <v>360</v>
      </c>
      <c r="I343" t="s" s="19">
        <v>360</v>
      </c>
      <c r="J343" t="s" s="19">
        <v>360</v>
      </c>
      <c r="K343" t="s" s="19">
        <v>360</v>
      </c>
      <c r="L343" t="s" s="19">
        <v>360</v>
      </c>
      <c r="M343" t="s" s="19">
        <v>360</v>
      </c>
    </row>
    <row r="344">
      <c r="E344" t="s" s="19">
        <v>2326</v>
      </c>
      <c r="F344" t="s" s="19">
        <v>2326</v>
      </c>
      <c r="G344" t="s" s="19">
        <v>2326</v>
      </c>
      <c r="H344" t="s" s="19">
        <v>2326</v>
      </c>
      <c r="I344" t="s" s="19">
        <v>2326</v>
      </c>
      <c r="J344" t="s" s="19">
        <v>2326</v>
      </c>
      <c r="K344" t="s" s="19">
        <v>2326</v>
      </c>
      <c r="L344" t="s" s="19">
        <v>2326</v>
      </c>
      <c r="M344" t="s" s="19">
        <v>2326</v>
      </c>
    </row>
    <row r="345">
      <c r="E345" t="s" s="19">
        <v>1894</v>
      </c>
      <c r="F345" t="s" s="19">
        <v>1894</v>
      </c>
      <c r="G345" t="s" s="19">
        <v>1894</v>
      </c>
      <c r="H345" t="s" s="19">
        <v>1894</v>
      </c>
      <c r="I345" t="s" s="19">
        <v>1894</v>
      </c>
      <c r="J345" t="s" s="19">
        <v>1894</v>
      </c>
      <c r="K345" t="s" s="19">
        <v>1894</v>
      </c>
      <c r="L345" t="s" s="19">
        <v>1894</v>
      </c>
      <c r="M345" t="s" s="19">
        <v>1894</v>
      </c>
    </row>
    <row r="346">
      <c r="E346" t="s" s="19">
        <v>3959</v>
      </c>
      <c r="F346" t="s" s="19">
        <v>3963</v>
      </c>
      <c r="G346" t="s" s="19">
        <v>3967</v>
      </c>
      <c r="H346" t="s" s="19">
        <v>3971</v>
      </c>
      <c r="I346" t="s" s="19">
        <v>3975</v>
      </c>
      <c r="J346" t="s" s="19">
        <v>3979</v>
      </c>
      <c r="K346" t="s" s="19">
        <v>3979</v>
      </c>
      <c r="L346" t="s" s="19">
        <v>3979</v>
      </c>
      <c r="M346" t="s" s="19">
        <v>3979</v>
      </c>
    </row>
    <row r="347">
      <c r="E347" t="s" s="19">
        <v>2338</v>
      </c>
      <c r="F347" t="s" s="19">
        <v>2338</v>
      </c>
      <c r="G347" t="s" s="19">
        <v>2338</v>
      </c>
      <c r="H347" t="s" s="19">
        <v>2338</v>
      </c>
      <c r="I347" t="s" s="19">
        <v>2338</v>
      </c>
      <c r="J347" t="s" s="19">
        <v>2338</v>
      </c>
      <c r="K347" t="s" s="19">
        <v>3426</v>
      </c>
      <c r="L347" t="s" s="19">
        <v>3428</v>
      </c>
      <c r="M347" t="s" s="19">
        <v>2889</v>
      </c>
    </row>
    <row r="348">
      <c r="K348" t="s" s="19">
        <v>2338</v>
      </c>
      <c r="L348" t="s" s="19">
        <v>2338</v>
      </c>
      <c r="M348" t="s" s="19">
        <v>2338</v>
      </c>
    </row>
    <row r="349">
      <c r="B349" t="s" s="11">
        <v>112</v>
      </c>
    </row>
    <row r="350">
      <c r="B350" t="s" s="11">
        <v>489</v>
      </c>
    </row>
    <row r="351">
      <c r="B351" t="s" s="11">
        <v>113</v>
      </c>
    </row>
    <row r="352">
      <c r="B352" t="s" s="11">
        <v>2375</v>
      </c>
    </row>
    <row r="353">
      <c r="B353" t="s" s="11">
        <v>541</v>
      </c>
    </row>
    <row r="354">
      <c r="B354" t="s" s="26">
        <v>2339</v>
      </c>
    </row>
    <row r="355">
      <c r="B355" t="s" s="12">
        <v>5316</v>
      </c>
    </row>
    <row r="357">
      <c r="E357" t="s" s="20">
        <v>3988</v>
      </c>
      <c r="F357" t="s" s="20">
        <v>3989</v>
      </c>
      <c r="G357" t="s" s="20">
        <v>3990</v>
      </c>
    </row>
    <row r="358">
      <c r="D358" t="s" s="29">
        <v>3991</v>
      </c>
      <c r="E358" t="s" s="4">
        <v>3994</v>
      </c>
      <c r="F358" t="s" s="4">
        <v>3995</v>
      </c>
      <c r="G358" t="s" s="4">
        <v>3996</v>
      </c>
      <c r="H358" t="s" s="14">
        <v>2336</v>
      </c>
    </row>
    <row r="359">
      <c r="D359" t="s" s="29">
        <v>3992</v>
      </c>
      <c r="E359" t="s" s="4">
        <v>3997</v>
      </c>
      <c r="F359" t="s" s="4">
        <v>3998</v>
      </c>
      <c r="G359" t="s" s="4">
        <v>3999</v>
      </c>
      <c r="H359" t="s" s="14">
        <v>2333</v>
      </c>
    </row>
    <row r="360">
      <c r="D360" t="s" s="29">
        <v>3993</v>
      </c>
      <c r="E360" t="s" s="4">
        <v>4000</v>
      </c>
      <c r="F360" t="s" s="4">
        <v>4001</v>
      </c>
      <c r="G360" t="s" s="4">
        <v>4002</v>
      </c>
      <c r="H360" t="s" s="14">
        <v>4003</v>
      </c>
    </row>
    <row r="361">
      <c r="E361" t="s" s="18">
        <v>2365</v>
      </c>
      <c r="F361" t="s" s="18">
        <v>3095</v>
      </c>
      <c r="G361" t="s" s="18">
        <v>2888</v>
      </c>
    </row>
    <row r="362">
      <c r="E362" t="s" s="14">
        <v>3089</v>
      </c>
      <c r="F362" t="s" s="14">
        <v>3089</v>
      </c>
      <c r="G362" t="s" s="14">
        <v>3089</v>
      </c>
    </row>
    <row r="363">
      <c r="E363" t="s" s="14">
        <v>2338</v>
      </c>
      <c r="F363" t="s" s="14">
        <v>2338</v>
      </c>
      <c r="G363" t="s" s="14">
        <v>2338</v>
      </c>
    </row>
    <row r="364">
      <c r="E364" t="s" s="19">
        <v>360</v>
      </c>
      <c r="F364" t="s" s="19">
        <v>360</v>
      </c>
      <c r="G364" t="s" s="19">
        <v>360</v>
      </c>
    </row>
    <row r="365">
      <c r="E365" t="s" s="19">
        <v>2326</v>
      </c>
      <c r="F365" t="s" s="19">
        <v>2326</v>
      </c>
      <c r="G365" t="s" s="19">
        <v>2326</v>
      </c>
    </row>
    <row r="366">
      <c r="E366" t="s" s="19">
        <v>1894</v>
      </c>
      <c r="F366" t="s" s="19">
        <v>1894</v>
      </c>
      <c r="G366" t="s" s="19">
        <v>1894</v>
      </c>
    </row>
    <row r="367">
      <c r="F367" t="s" s="19">
        <v>3096</v>
      </c>
      <c r="G367" t="s" s="19">
        <v>2889</v>
      </c>
    </row>
    <row r="368">
      <c r="B368" t="s" s="11">
        <v>112</v>
      </c>
    </row>
    <row r="369">
      <c r="B369" t="s" s="11">
        <v>489</v>
      </c>
    </row>
    <row r="370">
      <c r="B370" t="s" s="11">
        <v>113</v>
      </c>
    </row>
    <row r="371">
      <c r="B371" t="s" s="11">
        <v>2375</v>
      </c>
    </row>
    <row r="372">
      <c r="B372" t="s" s="11">
        <v>541</v>
      </c>
    </row>
    <row r="373">
      <c r="B373" t="s" s="26">
        <v>2339</v>
      </c>
    </row>
    <row r="374">
      <c r="B374" t="s" s="12">
        <v>5317</v>
      </c>
    </row>
    <row r="376">
      <c r="E376" t="s" s="20">
        <v>4005</v>
      </c>
      <c r="F376" t="s" s="20">
        <v>4006</v>
      </c>
      <c r="G376" t="s" s="20">
        <v>4007</v>
      </c>
      <c r="H376" t="s" s="20">
        <v>3104</v>
      </c>
      <c r="I376" t="s" s="20">
        <v>3105</v>
      </c>
      <c r="J376" t="s" s="20">
        <v>4008</v>
      </c>
    </row>
    <row r="377">
      <c r="D377" t="s" s="29">
        <v>4007</v>
      </c>
      <c r="E377" t="s" s="4">
        <v>881</v>
      </c>
      <c r="F377" t="s" s="4">
        <v>4009</v>
      </c>
      <c r="G377" t="s" s="4">
        <v>4010</v>
      </c>
      <c r="H377" t="s" s="4">
        <v>4011</v>
      </c>
      <c r="I377" t="s" s="4">
        <v>4012</v>
      </c>
      <c r="J377" t="s" s="4">
        <v>4013</v>
      </c>
    </row>
    <row r="378">
      <c r="E378" t="s" s="18">
        <v>2365</v>
      </c>
      <c r="F378" t="s" s="18">
        <v>2365</v>
      </c>
      <c r="G378" t="s" s="18">
        <v>2365</v>
      </c>
      <c r="H378" t="s" s="18">
        <v>3425</v>
      </c>
      <c r="I378" t="s" s="18">
        <v>3427</v>
      </c>
      <c r="J378" t="s" s="18">
        <v>2888</v>
      </c>
    </row>
    <row r="379">
      <c r="E379" t="s" s="14">
        <v>4014</v>
      </c>
      <c r="F379" t="s" s="14">
        <v>4015</v>
      </c>
      <c r="G379" t="s" s="14">
        <v>3090</v>
      </c>
      <c r="H379" t="s" s="14">
        <v>3090</v>
      </c>
      <c r="I379" t="s" s="14">
        <v>3090</v>
      </c>
      <c r="J379" t="s" s="14">
        <v>3090</v>
      </c>
    </row>
    <row r="380">
      <c r="E380" t="s" s="14">
        <v>2338</v>
      </c>
      <c r="F380" t="s" s="14">
        <v>2338</v>
      </c>
      <c r="G380" t="s" s="14">
        <v>2338</v>
      </c>
      <c r="H380" t="s" s="14">
        <v>2338</v>
      </c>
      <c r="I380" t="s" s="14">
        <v>2338</v>
      </c>
      <c r="J380" t="s" s="14">
        <v>2338</v>
      </c>
    </row>
    <row r="381">
      <c r="E381" t="s" s="19">
        <v>360</v>
      </c>
      <c r="F381" t="s" s="19">
        <v>360</v>
      </c>
      <c r="G381" t="s" s="19">
        <v>360</v>
      </c>
      <c r="H381" t="s" s="19">
        <v>360</v>
      </c>
      <c r="I381" t="s" s="19">
        <v>360</v>
      </c>
      <c r="J381" t="s" s="19">
        <v>360</v>
      </c>
    </row>
    <row r="382">
      <c r="E382" t="s" s="19">
        <v>2326</v>
      </c>
      <c r="F382" t="s" s="19">
        <v>2326</v>
      </c>
      <c r="G382" t="s" s="19">
        <v>2326</v>
      </c>
      <c r="H382" t="s" s="19">
        <v>2326</v>
      </c>
      <c r="I382" t="s" s="19">
        <v>2326</v>
      </c>
      <c r="J382" t="s" s="19">
        <v>2326</v>
      </c>
    </row>
    <row r="383">
      <c r="E383" t="s" s="19">
        <v>1894</v>
      </c>
      <c r="F383" t="s" s="19">
        <v>1894</v>
      </c>
      <c r="G383" t="s" s="19">
        <v>1894</v>
      </c>
      <c r="H383" t="s" s="19">
        <v>1894</v>
      </c>
      <c r="I383" t="s" s="19">
        <v>1894</v>
      </c>
      <c r="J383" t="s" s="19">
        <v>1894</v>
      </c>
    </row>
    <row r="384">
      <c r="H384" t="s" s="19">
        <v>3426</v>
      </c>
      <c r="I384" t="s" s="19">
        <v>3428</v>
      </c>
      <c r="J384" t="s" s="19">
        <v>2889</v>
      </c>
    </row>
    <row r="385">
      <c r="B385" t="s" s="11">
        <v>112</v>
      </c>
    </row>
    <row r="386">
      <c r="B386" t="s" s="11">
        <v>489</v>
      </c>
    </row>
    <row r="387">
      <c r="B387" t="s" s="11">
        <v>113</v>
      </c>
    </row>
    <row r="388">
      <c r="B388" t="s" s="11">
        <v>2375</v>
      </c>
    </row>
    <row r="389">
      <c r="B389" t="s" s="11">
        <v>541</v>
      </c>
    </row>
    <row r="390">
      <c r="B390" t="s" s="26">
        <v>2339</v>
      </c>
    </row>
    <row r="391">
      <c r="B391" t="s" s="12">
        <v>5318</v>
      </c>
    </row>
    <row r="393">
      <c r="E393" t="s" s="20">
        <v>4017</v>
      </c>
      <c r="F393" t="s" s="20">
        <v>3104</v>
      </c>
      <c r="G393" t="s" s="20">
        <v>3105</v>
      </c>
      <c r="H393" t="s" s="20">
        <v>4018</v>
      </c>
    </row>
    <row r="394">
      <c r="D394" t="s" s="29">
        <v>1761</v>
      </c>
      <c r="E394" t="s" s="4">
        <v>931</v>
      </c>
      <c r="F394" t="s" s="4">
        <v>932</v>
      </c>
      <c r="G394" t="s" s="4">
        <v>4019</v>
      </c>
      <c r="H394" t="s" s="4">
        <v>933</v>
      </c>
      <c r="I394" t="s" s="14">
        <v>3091</v>
      </c>
    </row>
    <row r="395">
      <c r="E395" t="s" s="18">
        <v>2365</v>
      </c>
      <c r="F395" t="s" s="18">
        <v>3425</v>
      </c>
      <c r="G395" t="s" s="18">
        <v>3427</v>
      </c>
      <c r="H395" t="s" s="18">
        <v>2888</v>
      </c>
    </row>
    <row r="396">
      <c r="E396" t="s" s="19">
        <v>360</v>
      </c>
      <c r="F396" t="s" s="19">
        <v>360</v>
      </c>
      <c r="G396" t="s" s="19">
        <v>360</v>
      </c>
      <c r="H396" t="s" s="19">
        <v>360</v>
      </c>
    </row>
    <row r="397">
      <c r="E397" t="s" s="19">
        <v>2326</v>
      </c>
      <c r="F397" t="s" s="19">
        <v>2326</v>
      </c>
      <c r="G397" t="s" s="19">
        <v>2326</v>
      </c>
      <c r="H397" t="s" s="19">
        <v>2326</v>
      </c>
    </row>
    <row r="398">
      <c r="E398" t="s" s="19">
        <v>1894</v>
      </c>
      <c r="F398" t="s" s="19">
        <v>1894</v>
      </c>
      <c r="G398" t="s" s="19">
        <v>1894</v>
      </c>
      <c r="H398" t="s" s="19">
        <v>1894</v>
      </c>
    </row>
    <row r="399">
      <c r="F399" t="s" s="19">
        <v>3426</v>
      </c>
      <c r="G399" t="s" s="19">
        <v>3428</v>
      </c>
      <c r="H399" t="s" s="19">
        <v>2889</v>
      </c>
    </row>
    <row r="401">
      <c r="B401" t="s" s="11">
        <v>112</v>
      </c>
    </row>
    <row r="402">
      <c r="B402" t="s" s="11">
        <v>489</v>
      </c>
    </row>
    <row r="403">
      <c r="B403" t="s" s="11">
        <v>2338</v>
      </c>
    </row>
    <row r="404">
      <c r="B404" t="s" s="11">
        <v>113</v>
      </c>
    </row>
    <row r="405">
      <c r="B405" t="s" s="11">
        <v>2375</v>
      </c>
    </row>
    <row r="406">
      <c r="B406" t="s" s="11">
        <v>541</v>
      </c>
    </row>
    <row r="407">
      <c r="B407" t="s" s="26">
        <v>2339</v>
      </c>
    </row>
    <row r="408">
      <c r="B408" t="s" s="12">
        <v>5319</v>
      </c>
    </row>
    <row r="410">
      <c r="E410" t="s" s="20">
        <v>4021</v>
      </c>
      <c r="F410" t="s" s="20">
        <v>4022</v>
      </c>
      <c r="G410" t="s" s="20">
        <v>4023</v>
      </c>
      <c r="H410" t="s" s="20">
        <v>4024</v>
      </c>
      <c r="I410" t="s" s="20">
        <v>3104</v>
      </c>
      <c r="J410" t="s" s="20">
        <v>3105</v>
      </c>
      <c r="K410" t="s" s="20">
        <v>4025</v>
      </c>
    </row>
    <row r="411">
      <c r="D411" t="s" s="29">
        <v>4026</v>
      </c>
      <c r="E411" t="s" s="4">
        <v>4031</v>
      </c>
      <c r="F411" t="s" s="4">
        <v>4032</v>
      </c>
      <c r="G411" t="s" s="4">
        <v>4033</v>
      </c>
      <c r="H411" t="s" s="4">
        <v>4034</v>
      </c>
      <c r="I411" t="s" s="4">
        <v>4035</v>
      </c>
      <c r="J411" t="s" s="4">
        <v>4036</v>
      </c>
      <c r="K411" t="s" s="4">
        <v>4037</v>
      </c>
      <c r="L411" t="s" s="14">
        <v>4071</v>
      </c>
    </row>
    <row r="412">
      <c r="D412" t="s" s="29">
        <v>4027</v>
      </c>
      <c r="E412" t="s" s="4">
        <v>4038</v>
      </c>
      <c r="F412" t="s" s="4">
        <v>4039</v>
      </c>
      <c r="G412" t="s" s="4">
        <v>4040</v>
      </c>
      <c r="H412" t="s" s="4">
        <v>4041</v>
      </c>
      <c r="I412" t="s" s="4">
        <v>4042</v>
      </c>
      <c r="J412" t="s" s="4">
        <v>4043</v>
      </c>
      <c r="K412" t="s" s="4">
        <v>4044</v>
      </c>
      <c r="L412" t="s" s="14">
        <v>4072</v>
      </c>
    </row>
    <row r="413">
      <c r="D413" t="s" s="29">
        <v>4028</v>
      </c>
      <c r="E413" t="s" s="4">
        <v>4045</v>
      </c>
      <c r="F413" t="s" s="4">
        <v>4046</v>
      </c>
      <c r="G413" t="s" s="4">
        <v>4047</v>
      </c>
      <c r="H413" t="s" s="4">
        <v>4048</v>
      </c>
      <c r="I413" t="s" s="4">
        <v>4049</v>
      </c>
      <c r="J413" t="s" s="4">
        <v>4050</v>
      </c>
      <c r="K413" t="s" s="4">
        <v>4051</v>
      </c>
      <c r="L413" t="s" s="14">
        <v>4073</v>
      </c>
    </row>
    <row r="414">
      <c r="D414" t="s" s="29">
        <v>4029</v>
      </c>
      <c r="E414" t="s" s="4">
        <v>4052</v>
      </c>
      <c r="F414" t="s" s="4">
        <v>4053</v>
      </c>
      <c r="G414" t="s" s="4">
        <v>4054</v>
      </c>
      <c r="H414" t="s" s="4">
        <v>4055</v>
      </c>
      <c r="I414" t="s" s="4">
        <v>4056</v>
      </c>
      <c r="J414" t="s" s="4">
        <v>4057</v>
      </c>
      <c r="K414" t="s" s="4">
        <v>4058</v>
      </c>
      <c r="L414" t="s" s="14">
        <v>4074</v>
      </c>
    </row>
    <row r="415">
      <c r="D415" t="s" s="29">
        <v>4030</v>
      </c>
      <c r="E415" t="s" s="4">
        <v>4059</v>
      </c>
      <c r="F415" t="s" s="4">
        <v>4060</v>
      </c>
      <c r="G415" t="s" s="4">
        <v>4061</v>
      </c>
      <c r="H415" t="s" s="4">
        <v>4062</v>
      </c>
      <c r="I415" t="s" s="4">
        <v>4063</v>
      </c>
      <c r="J415" t="s" s="4">
        <v>4064</v>
      </c>
      <c r="K415" t="s" s="4">
        <v>4065</v>
      </c>
      <c r="L415" t="s" s="14">
        <v>4075</v>
      </c>
    </row>
    <row r="416">
      <c r="D416" t="s" s="29">
        <v>1761</v>
      </c>
      <c r="E416" t="s" s="4">
        <v>4066</v>
      </c>
      <c r="F416" s="8"/>
      <c r="G416" s="8"/>
      <c r="H416" t="s" s="4">
        <v>4067</v>
      </c>
      <c r="I416" t="s" s="4">
        <v>4068</v>
      </c>
      <c r="J416" t="s" s="4">
        <v>4069</v>
      </c>
      <c r="K416" t="s" s="4">
        <v>4070</v>
      </c>
      <c r="L416" t="s" s="14">
        <v>3092</v>
      </c>
      <c r="M416" t="s" s="14">
        <v>2336</v>
      </c>
    </row>
    <row r="417">
      <c r="E417" t="s" s="18">
        <v>3018</v>
      </c>
      <c r="F417" t="s" s="18">
        <v>4076</v>
      </c>
      <c r="G417" t="s" s="18">
        <v>4078</v>
      </c>
      <c r="H417" t="s" s="18">
        <v>2365</v>
      </c>
      <c r="I417" t="s" s="18">
        <v>3425</v>
      </c>
      <c r="J417" t="s" s="18">
        <v>3427</v>
      </c>
      <c r="K417" t="s" s="18">
        <v>2888</v>
      </c>
    </row>
    <row r="418">
      <c r="H418" t="s" s="14">
        <v>2338</v>
      </c>
      <c r="I418" t="s" s="14">
        <v>2338</v>
      </c>
      <c r="J418" t="s" s="14">
        <v>2338</v>
      </c>
      <c r="K418" t="s" s="14">
        <v>2338</v>
      </c>
    </row>
    <row r="419">
      <c r="E419" t="s" s="14">
        <v>3020</v>
      </c>
    </row>
    <row r="420">
      <c r="E420" t="s" s="14">
        <v>3019</v>
      </c>
    </row>
    <row r="421">
      <c r="E421" t="s" s="19">
        <v>360</v>
      </c>
      <c r="F421" t="s" s="19">
        <v>360</v>
      </c>
      <c r="G421" t="s" s="19">
        <v>663</v>
      </c>
      <c r="H421" t="s" s="19">
        <v>360</v>
      </c>
      <c r="I421" t="s" s="19">
        <v>360</v>
      </c>
      <c r="J421" t="s" s="19">
        <v>360</v>
      </c>
      <c r="K421" t="s" s="19">
        <v>360</v>
      </c>
    </row>
    <row r="422">
      <c r="E422" t="s" s="19">
        <v>2326</v>
      </c>
      <c r="F422" t="s" s="19">
        <v>2326</v>
      </c>
      <c r="G422" t="s" s="19">
        <v>2326</v>
      </c>
      <c r="H422" t="s" s="19">
        <v>2326</v>
      </c>
      <c r="I422" t="s" s="19">
        <v>2326</v>
      </c>
      <c r="J422" t="s" s="19">
        <v>2326</v>
      </c>
      <c r="K422" t="s" s="19">
        <v>2326</v>
      </c>
    </row>
    <row r="423">
      <c r="E423" t="s" s="19">
        <v>3021</v>
      </c>
      <c r="F423" t="s" s="19">
        <v>4077</v>
      </c>
      <c r="H423" t="s" s="19">
        <v>1894</v>
      </c>
      <c r="I423" t="s" s="19">
        <v>1894</v>
      </c>
      <c r="J423" t="s" s="19">
        <v>1894</v>
      </c>
      <c r="K423" t="s" s="19">
        <v>1894</v>
      </c>
    </row>
    <row r="424">
      <c r="I424" t="s" s="19">
        <v>3426</v>
      </c>
      <c r="J424" t="s" s="19">
        <v>3428</v>
      </c>
      <c r="K424" t="s" s="19">
        <v>2889</v>
      </c>
    </row>
    <row r="425">
      <c r="G425" t="s" s="19">
        <v>4079</v>
      </c>
    </row>
    <row r="426">
      <c r="B426" t="s" s="11">
        <v>112</v>
      </c>
    </row>
    <row r="427">
      <c r="B427" t="s" s="11">
        <v>489</v>
      </c>
    </row>
    <row r="428">
      <c r="B428" t="s" s="11">
        <v>113</v>
      </c>
    </row>
    <row r="429">
      <c r="B429" t="s" s="11">
        <v>2375</v>
      </c>
    </row>
    <row r="430">
      <c r="B430" t="s" s="11">
        <v>541</v>
      </c>
    </row>
    <row r="431">
      <c r="B431" t="s" s="26">
        <v>2339</v>
      </c>
    </row>
    <row r="432">
      <c r="B432" t="s" s="12">
        <v>5320</v>
      </c>
    </row>
    <row r="434">
      <c r="E434" t="s" s="20">
        <v>4024</v>
      </c>
      <c r="F434" t="s" s="20">
        <v>3989</v>
      </c>
      <c r="G434" t="s" s="20">
        <v>4025</v>
      </c>
    </row>
    <row r="435">
      <c r="D435" t="s" s="29">
        <v>3991</v>
      </c>
      <c r="E435" t="s" s="4">
        <v>4082</v>
      </c>
      <c r="F435" t="s" s="4">
        <v>4083</v>
      </c>
      <c r="G435" t="s" s="4">
        <v>4084</v>
      </c>
      <c r="H435" t="s" s="14">
        <v>2336</v>
      </c>
    </row>
    <row r="436">
      <c r="D436" t="s" s="29">
        <v>4081</v>
      </c>
      <c r="E436" t="s" s="4">
        <v>4085</v>
      </c>
      <c r="F436" t="s" s="4">
        <v>4086</v>
      </c>
      <c r="G436" t="s" s="4">
        <v>4087</v>
      </c>
      <c r="H436" t="s" s="14">
        <v>2333</v>
      </c>
    </row>
    <row r="437">
      <c r="D437" t="s" s="29">
        <v>3993</v>
      </c>
      <c r="E437" t="s" s="4">
        <v>4088</v>
      </c>
      <c r="F437" t="s" s="4">
        <v>4089</v>
      </c>
      <c r="G437" t="s" s="4">
        <v>4090</v>
      </c>
      <c r="H437" t="s" s="14">
        <v>4003</v>
      </c>
    </row>
    <row r="438">
      <c r="E438" t="s" s="18">
        <v>2365</v>
      </c>
      <c r="F438" t="s" s="18">
        <v>3095</v>
      </c>
      <c r="G438" t="s" s="18">
        <v>2888</v>
      </c>
    </row>
    <row r="439">
      <c r="E439" t="s" s="19">
        <v>360</v>
      </c>
      <c r="F439" t="s" s="19">
        <v>360</v>
      </c>
      <c r="G439" t="s" s="19">
        <v>360</v>
      </c>
    </row>
    <row r="440">
      <c r="E440" t="s" s="19">
        <v>2326</v>
      </c>
      <c r="F440" t="s" s="19">
        <v>2326</v>
      </c>
      <c r="G440" t="s" s="19">
        <v>2326</v>
      </c>
    </row>
    <row r="441">
      <c r="E441" t="s" s="19">
        <v>1894</v>
      </c>
      <c r="F441" t="s" s="19">
        <v>1894</v>
      </c>
      <c r="G441" t="s" s="19">
        <v>1894</v>
      </c>
    </row>
    <row r="442">
      <c r="F442" t="s" s="19">
        <v>3096</v>
      </c>
      <c r="G442" t="s" s="19">
        <v>2889</v>
      </c>
    </row>
    <row r="443">
      <c r="B443" t="s" s="11">
        <v>112</v>
      </c>
    </row>
    <row r="444">
      <c r="B444" t="s" s="11">
        <v>489</v>
      </c>
    </row>
    <row r="445">
      <c r="B445" t="s" s="11">
        <v>3092</v>
      </c>
    </row>
    <row r="446">
      <c r="B446" t="s" s="11">
        <v>2338</v>
      </c>
    </row>
    <row r="447">
      <c r="B447" t="s" s="11">
        <v>113</v>
      </c>
    </row>
    <row r="448">
      <c r="B448" t="s" s="11">
        <v>2375</v>
      </c>
    </row>
    <row r="449">
      <c r="B449" t="s" s="11">
        <v>541</v>
      </c>
    </row>
    <row r="450">
      <c r="B450" t="s" s="26">
        <v>2339</v>
      </c>
    </row>
    <row r="451">
      <c r="B451" t="s" s="12">
        <v>5321</v>
      </c>
    </row>
    <row r="453">
      <c r="E453" t="s" s="20">
        <v>4092</v>
      </c>
      <c r="F453" t="s" s="20">
        <v>4093</v>
      </c>
      <c r="G453" t="s" s="20">
        <v>4094</v>
      </c>
      <c r="H453" t="s" s="20">
        <v>3104</v>
      </c>
      <c r="I453" t="s" s="20">
        <v>3105</v>
      </c>
      <c r="J453" t="s" s="20">
        <v>4095</v>
      </c>
    </row>
    <row r="454">
      <c r="D454" t="s" s="29">
        <v>4096</v>
      </c>
      <c r="E454" t="s" s="4">
        <v>4098</v>
      </c>
      <c r="F454" t="s" s="4">
        <v>4099</v>
      </c>
      <c r="G454" t="s" s="4">
        <v>4100</v>
      </c>
      <c r="H454" t="s" s="4">
        <v>4101</v>
      </c>
      <c r="I454" t="s" s="4">
        <v>4102</v>
      </c>
      <c r="J454" t="s" s="4">
        <v>4103</v>
      </c>
      <c r="K454" t="s" s="14">
        <v>4116</v>
      </c>
    </row>
    <row r="455">
      <c r="D455" t="s" s="29">
        <v>4097</v>
      </c>
      <c r="E455" t="s" s="4">
        <v>4104</v>
      </c>
      <c r="F455" t="s" s="4">
        <v>4105</v>
      </c>
      <c r="G455" t="s" s="4">
        <v>4106</v>
      </c>
      <c r="H455" t="s" s="4">
        <v>4107</v>
      </c>
      <c r="I455" t="s" s="4">
        <v>4108</v>
      </c>
      <c r="J455" t="s" s="4">
        <v>4109</v>
      </c>
      <c r="K455" t="s" s="14">
        <v>4117</v>
      </c>
    </row>
    <row r="456">
      <c r="D456" t="s" s="29">
        <v>1761</v>
      </c>
      <c r="E456" t="s" s="4">
        <v>4110</v>
      </c>
      <c r="F456" t="s" s="4">
        <v>4111</v>
      </c>
      <c r="G456" t="s" s="4">
        <v>4112</v>
      </c>
      <c r="H456" t="s" s="4">
        <v>4113</v>
      </c>
      <c r="I456" t="s" s="4">
        <v>4114</v>
      </c>
      <c r="J456" t="s" s="4">
        <v>4115</v>
      </c>
      <c r="K456" t="s" s="14">
        <v>4118</v>
      </c>
    </row>
    <row r="457">
      <c r="E457" t="s" s="18">
        <v>3417</v>
      </c>
      <c r="F457" t="s" s="18">
        <v>4119</v>
      </c>
      <c r="G457" t="s" s="18">
        <v>2365</v>
      </c>
      <c r="H457" t="s" s="18">
        <v>3425</v>
      </c>
      <c r="I457" t="s" s="18">
        <v>3427</v>
      </c>
      <c r="J457" t="s" s="18">
        <v>2888</v>
      </c>
    </row>
    <row r="458">
      <c r="G458" t="s" s="14">
        <v>2338</v>
      </c>
      <c r="H458" t="s" s="14">
        <v>2338</v>
      </c>
      <c r="I458" t="s" s="14">
        <v>2338</v>
      </c>
      <c r="J458" t="s" s="14">
        <v>2338</v>
      </c>
    </row>
    <row r="459">
      <c r="E459" t="s" s="19">
        <v>360</v>
      </c>
      <c r="F459" t="s" s="19">
        <v>624</v>
      </c>
      <c r="G459" t="s" s="19">
        <v>360</v>
      </c>
      <c r="H459" t="s" s="19">
        <v>360</v>
      </c>
      <c r="I459" t="s" s="19">
        <v>360</v>
      </c>
      <c r="J459" t="s" s="19">
        <v>360</v>
      </c>
    </row>
    <row r="460">
      <c r="E460" t="s" s="19">
        <v>2326</v>
      </c>
      <c r="F460" t="s" s="19">
        <v>2326</v>
      </c>
      <c r="G460" t="s" s="19">
        <v>2326</v>
      </c>
      <c r="H460" t="s" s="19">
        <v>2326</v>
      </c>
      <c r="I460" t="s" s="19">
        <v>2326</v>
      </c>
      <c r="J460" t="s" s="19">
        <v>2326</v>
      </c>
    </row>
    <row r="461">
      <c r="E461" t="s" s="19">
        <v>2586</v>
      </c>
      <c r="G461" t="s" s="19">
        <v>1894</v>
      </c>
      <c r="H461" t="s" s="19">
        <v>1894</v>
      </c>
      <c r="I461" t="s" s="19">
        <v>1894</v>
      </c>
      <c r="J461" t="s" s="19">
        <v>1894</v>
      </c>
    </row>
    <row r="462">
      <c r="H462" t="s" s="19">
        <v>3426</v>
      </c>
      <c r="I462" t="s" s="19">
        <v>3428</v>
      </c>
      <c r="J462" t="s" s="19">
        <v>2889</v>
      </c>
    </row>
    <row r="463">
      <c r="F463" t="s" s="19">
        <v>4120</v>
      </c>
    </row>
    <row r="464">
      <c r="B464" t="s" s="11">
        <v>112</v>
      </c>
    </row>
    <row r="465">
      <c r="B465" t="s" s="11">
        <v>489</v>
      </c>
    </row>
    <row r="466">
      <c r="B466" t="s" s="11">
        <v>113</v>
      </c>
    </row>
    <row r="467">
      <c r="B467" t="s" s="11">
        <v>2375</v>
      </c>
    </row>
    <row r="468">
      <c r="B468" t="s" s="11">
        <v>541</v>
      </c>
    </row>
    <row r="469">
      <c r="B469" t="s" s="26">
        <v>2339</v>
      </c>
    </row>
    <row r="470">
      <c r="B470" t="s" s="12">
        <v>5322</v>
      </c>
    </row>
    <row r="472">
      <c r="E472" t="s" s="20">
        <v>4021</v>
      </c>
      <c r="F472" t="s" s="20">
        <v>4122</v>
      </c>
      <c r="G472" t="s" s="20">
        <v>3104</v>
      </c>
      <c r="H472" t="s" s="20">
        <v>3105</v>
      </c>
      <c r="I472" t="s" s="20">
        <v>4123</v>
      </c>
    </row>
    <row r="473">
      <c r="D473" t="s" s="29">
        <v>1761</v>
      </c>
      <c r="E473" t="s" s="4">
        <v>4124</v>
      </c>
      <c r="F473" t="s" s="4">
        <v>4125</v>
      </c>
      <c r="G473" t="s" s="4">
        <v>4126</v>
      </c>
      <c r="H473" t="s" s="4">
        <v>4127</v>
      </c>
      <c r="I473" t="s" s="4">
        <v>4128</v>
      </c>
    </row>
    <row r="474">
      <c r="E474" t="s" s="18">
        <v>3018</v>
      </c>
      <c r="F474" t="s" s="18">
        <v>2365</v>
      </c>
      <c r="G474" t="s" s="18">
        <v>3425</v>
      </c>
      <c r="H474" t="s" s="18">
        <v>3427</v>
      </c>
      <c r="I474" t="s" s="18">
        <v>2888</v>
      </c>
    </row>
    <row r="475">
      <c r="F475" t="s" s="14">
        <v>2338</v>
      </c>
      <c r="G475" t="s" s="14">
        <v>2338</v>
      </c>
      <c r="H475" t="s" s="14">
        <v>2338</v>
      </c>
      <c r="I475" t="s" s="14">
        <v>2338</v>
      </c>
    </row>
    <row r="476">
      <c r="E476" t="s" s="14">
        <v>3020</v>
      </c>
    </row>
    <row r="477">
      <c r="E477" t="s" s="14">
        <v>3019</v>
      </c>
    </row>
    <row r="478">
      <c r="E478" t="s" s="19">
        <v>360</v>
      </c>
      <c r="F478" t="s" s="19">
        <v>360</v>
      </c>
      <c r="G478" t="s" s="19">
        <v>360</v>
      </c>
      <c r="H478" t="s" s="19">
        <v>360</v>
      </c>
      <c r="I478" t="s" s="19">
        <v>360</v>
      </c>
    </row>
    <row r="479">
      <c r="E479" t="s" s="19">
        <v>2326</v>
      </c>
      <c r="F479" t="s" s="19">
        <v>2326</v>
      </c>
      <c r="G479" t="s" s="19">
        <v>2326</v>
      </c>
      <c r="H479" t="s" s="19">
        <v>2326</v>
      </c>
      <c r="I479" t="s" s="19">
        <v>2326</v>
      </c>
    </row>
    <row r="480">
      <c r="E480" t="s" s="19">
        <v>3021</v>
      </c>
      <c r="F480" t="s" s="19">
        <v>1894</v>
      </c>
      <c r="G480" t="s" s="19">
        <v>1894</v>
      </c>
      <c r="H480" t="s" s="19">
        <v>1894</v>
      </c>
      <c r="I480" t="s" s="19">
        <v>1894</v>
      </c>
    </row>
    <row r="481">
      <c r="G481" t="s" s="19">
        <v>3426</v>
      </c>
      <c r="H481" t="s" s="19">
        <v>3428</v>
      </c>
      <c r="I481" t="s" s="19">
        <v>2889</v>
      </c>
    </row>
    <row r="482">
      <c r="B482" t="s" s="11">
        <v>112</v>
      </c>
    </row>
    <row r="483">
      <c r="B483" t="s" s="11">
        <v>489</v>
      </c>
    </row>
    <row r="484">
      <c r="B484" t="s" s="11">
        <v>4129</v>
      </c>
    </row>
    <row r="485">
      <c r="B485" t="s" s="11">
        <v>113</v>
      </c>
    </row>
    <row r="486">
      <c r="B486" t="s" s="11">
        <v>2375</v>
      </c>
    </row>
    <row r="487">
      <c r="B487" t="s" s="11">
        <v>541</v>
      </c>
    </row>
    <row r="488">
      <c r="B488" t="s" s="26">
        <v>2339</v>
      </c>
    </row>
    <row r="489">
      <c r="B489" t="s" s="12">
        <v>5323</v>
      </c>
    </row>
    <row r="491">
      <c r="E491" t="s" s="20">
        <v>4131</v>
      </c>
      <c r="F491" t="s" s="20">
        <v>3989</v>
      </c>
      <c r="G491" t="s" s="20">
        <v>4132</v>
      </c>
    </row>
    <row r="492">
      <c r="D492" t="s" s="29">
        <v>3991</v>
      </c>
      <c r="E492" t="s" s="4">
        <v>4133</v>
      </c>
      <c r="F492" t="s" s="4">
        <v>4134</v>
      </c>
      <c r="G492" t="s" s="4">
        <v>4135</v>
      </c>
      <c r="H492" t="s" s="14">
        <v>2336</v>
      </c>
    </row>
    <row r="493">
      <c r="D493" t="s" s="29">
        <v>3992</v>
      </c>
      <c r="E493" t="s" s="4">
        <v>4136</v>
      </c>
      <c r="F493" t="s" s="4">
        <v>4137</v>
      </c>
      <c r="G493" t="s" s="4">
        <v>4138</v>
      </c>
      <c r="H493" t="s" s="14">
        <v>2333</v>
      </c>
    </row>
    <row r="494">
      <c r="D494" t="s" s="29">
        <v>3993</v>
      </c>
      <c r="E494" t="s" s="4">
        <v>4139</v>
      </c>
      <c r="F494" t="s" s="4">
        <v>4140</v>
      </c>
      <c r="G494" t="s" s="4">
        <v>4141</v>
      </c>
      <c r="H494" t="s" s="14">
        <v>4003</v>
      </c>
    </row>
    <row r="495">
      <c r="E495" t="s" s="18">
        <v>2365</v>
      </c>
      <c r="F495" t="s" s="18">
        <v>3095</v>
      </c>
      <c r="G495" t="s" s="18">
        <v>2888</v>
      </c>
    </row>
    <row r="496">
      <c r="E496" t="s" s="19">
        <v>360</v>
      </c>
      <c r="F496" t="s" s="19">
        <v>360</v>
      </c>
      <c r="G496" t="s" s="19">
        <v>360</v>
      </c>
    </row>
    <row r="497">
      <c r="E497" t="s" s="19">
        <v>2326</v>
      </c>
      <c r="F497" t="s" s="19">
        <v>2326</v>
      </c>
      <c r="G497" t="s" s="19">
        <v>2326</v>
      </c>
    </row>
    <row r="498">
      <c r="E498" t="s" s="19">
        <v>1894</v>
      </c>
      <c r="F498" t="s" s="19">
        <v>1894</v>
      </c>
      <c r="G498" t="s" s="19">
        <v>1894</v>
      </c>
    </row>
    <row r="499">
      <c r="F499" t="s" s="19">
        <v>3096</v>
      </c>
      <c r="G499" t="s" s="19">
        <v>2889</v>
      </c>
    </row>
    <row r="500">
      <c r="B500" t="s" s="11">
        <v>112</v>
      </c>
    </row>
    <row r="501">
      <c r="B501" t="s" s="11">
        <v>489</v>
      </c>
    </row>
    <row r="502">
      <c r="B502" t="s" s="11">
        <v>3093</v>
      </c>
    </row>
    <row r="503">
      <c r="B503" t="s" s="11">
        <v>2338</v>
      </c>
    </row>
    <row r="504">
      <c r="B504" t="s" s="11">
        <v>113</v>
      </c>
    </row>
    <row r="505">
      <c r="B505" t="s" s="11">
        <v>2375</v>
      </c>
    </row>
    <row r="506">
      <c r="B506" t="s" s="11">
        <v>541</v>
      </c>
    </row>
    <row r="507">
      <c r="B507" t="s" s="26">
        <v>2339</v>
      </c>
    </row>
    <row r="508">
      <c r="B508" t="s" s="12">
        <v>5324</v>
      </c>
    </row>
    <row r="510">
      <c r="E510" t="s" s="20">
        <v>3098</v>
      </c>
      <c r="F510" t="s" s="20">
        <v>4143</v>
      </c>
      <c r="G510" t="s" s="20">
        <v>3989</v>
      </c>
      <c r="H510" t="s" s="20">
        <v>4144</v>
      </c>
    </row>
    <row r="511">
      <c r="D511" t="s" s="29">
        <v>4145</v>
      </c>
      <c r="E511" t="s" s="4">
        <v>4150</v>
      </c>
      <c r="F511" t="s" s="4">
        <v>4151</v>
      </c>
      <c r="G511" s="8"/>
      <c r="H511" s="8"/>
      <c r="I511" t="s" s="14">
        <v>4169</v>
      </c>
    </row>
    <row r="512">
      <c r="D512" t="s" s="29">
        <v>4146</v>
      </c>
      <c r="E512" t="s" s="4">
        <v>4152</v>
      </c>
      <c r="F512" t="s" s="4">
        <v>4153</v>
      </c>
      <c r="G512" s="8"/>
      <c r="H512" s="8"/>
      <c r="I512" t="s" s="14">
        <v>4170</v>
      </c>
    </row>
    <row r="513">
      <c r="D513" t="s" s="29">
        <v>1083</v>
      </c>
      <c r="E513" t="s" s="4">
        <v>4154</v>
      </c>
      <c r="F513" t="s" s="4">
        <v>4155</v>
      </c>
      <c r="G513" s="8"/>
      <c r="H513" s="8"/>
      <c r="I513" t="s" s="14">
        <v>4171</v>
      </c>
    </row>
    <row r="514">
      <c r="D514" t="s" s="29">
        <v>4147</v>
      </c>
      <c r="E514" t="s" s="4">
        <v>4156</v>
      </c>
      <c r="F514" t="s" s="4">
        <v>4157</v>
      </c>
      <c r="G514" s="8"/>
      <c r="H514" s="8"/>
      <c r="I514" t="s" s="14">
        <v>4172</v>
      </c>
    </row>
    <row r="515">
      <c r="D515" t="s" s="29">
        <v>4148</v>
      </c>
      <c r="E515" t="s" s="4">
        <v>4158</v>
      </c>
      <c r="F515" t="s" s="4">
        <v>4159</v>
      </c>
      <c r="G515" s="8"/>
      <c r="H515" s="8"/>
      <c r="I515" t="s" s="14">
        <v>4173</v>
      </c>
    </row>
    <row r="516">
      <c r="D516" t="s" s="29">
        <v>3991</v>
      </c>
      <c r="E516" s="8"/>
      <c r="F516" t="s" s="4">
        <v>4160</v>
      </c>
      <c r="G516" t="s" s="4">
        <v>4161</v>
      </c>
      <c r="H516" t="s" s="4">
        <v>4162</v>
      </c>
      <c r="I516" t="s" s="14">
        <v>3094</v>
      </c>
      <c r="J516" t="s" s="14">
        <v>2336</v>
      </c>
    </row>
    <row r="517">
      <c r="D517" t="s" s="29">
        <v>4149</v>
      </c>
      <c r="E517" s="8"/>
      <c r="F517" t="s" s="4">
        <v>4163</v>
      </c>
      <c r="G517" t="s" s="4">
        <v>4164</v>
      </c>
      <c r="H517" t="s" s="4">
        <v>4165</v>
      </c>
      <c r="I517" t="s" s="14">
        <v>3094</v>
      </c>
      <c r="J517" t="s" s="14">
        <v>2333</v>
      </c>
    </row>
    <row r="518">
      <c r="D518" t="s" s="29">
        <v>3993</v>
      </c>
      <c r="E518" s="8"/>
      <c r="F518" t="s" s="4">
        <v>4166</v>
      </c>
      <c r="G518" t="s" s="4">
        <v>4167</v>
      </c>
      <c r="H518" t="s" s="4">
        <v>4168</v>
      </c>
      <c r="I518" t="s" s="14">
        <v>3094</v>
      </c>
      <c r="J518" t="s" s="14">
        <v>4003</v>
      </c>
    </row>
    <row r="519">
      <c r="E519" t="s" s="18">
        <v>3018</v>
      </c>
      <c r="F519" t="s" s="18">
        <v>2365</v>
      </c>
      <c r="G519" t="s" s="18">
        <v>3095</v>
      </c>
      <c r="H519" t="s" s="18">
        <v>2888</v>
      </c>
    </row>
    <row r="520">
      <c r="F520" t="s" s="14">
        <v>2338</v>
      </c>
      <c r="G520" t="s" s="14">
        <v>2338</v>
      </c>
      <c r="H520" t="s" s="14">
        <v>2338</v>
      </c>
    </row>
    <row r="521">
      <c r="E521" t="s" s="14">
        <v>3416</v>
      </c>
    </row>
    <row r="522">
      <c r="E522" t="s" s="19">
        <v>360</v>
      </c>
      <c r="F522" t="s" s="19">
        <v>360</v>
      </c>
      <c r="G522" t="s" s="19">
        <v>360</v>
      </c>
      <c r="H522" t="s" s="19">
        <v>360</v>
      </c>
    </row>
    <row r="523">
      <c r="E523" t="s" s="19">
        <v>2326</v>
      </c>
      <c r="F523" t="s" s="19">
        <v>2326</v>
      </c>
      <c r="G523" t="s" s="19">
        <v>2326</v>
      </c>
      <c r="H523" t="s" s="19">
        <v>2326</v>
      </c>
    </row>
    <row r="524">
      <c r="E524" t="s" s="19">
        <v>3021</v>
      </c>
      <c r="F524" t="s" s="19">
        <v>1894</v>
      </c>
      <c r="G524" t="s" s="19">
        <v>1894</v>
      </c>
      <c r="H524" t="s" s="19">
        <v>1894</v>
      </c>
    </row>
    <row r="525">
      <c r="G525" t="s" s="19">
        <v>3096</v>
      </c>
      <c r="H525" t="s" s="19">
        <v>2889</v>
      </c>
    </row>
    <row r="526">
      <c r="B526" t="s" s="11">
        <v>112</v>
      </c>
    </row>
    <row r="527">
      <c r="B527" t="s" s="11">
        <v>489</v>
      </c>
    </row>
    <row r="528">
      <c r="B528" t="s" s="11">
        <v>113</v>
      </c>
    </row>
    <row r="529">
      <c r="B529" t="s" s="11">
        <v>2375</v>
      </c>
    </row>
    <row r="530">
      <c r="B530" t="s" s="11">
        <v>541</v>
      </c>
    </row>
    <row r="531">
      <c r="B531" t="s" s="26">
        <v>2339</v>
      </c>
    </row>
    <row r="532">
      <c r="B532" t="s" s="12">
        <v>5325</v>
      </c>
    </row>
    <row r="534">
      <c r="E534" t="s" s="20">
        <v>4175</v>
      </c>
      <c r="G534" t="s" s="20">
        <v>4178</v>
      </c>
      <c r="I534" t="s" s="20">
        <v>4179</v>
      </c>
      <c r="K534" t="s" s="20">
        <v>4180</v>
      </c>
      <c r="M534" t="s" s="20">
        <v>4181</v>
      </c>
      <c r="O534" t="s" s="20">
        <v>3103</v>
      </c>
      <c r="P534" t="s" s="20">
        <v>3104</v>
      </c>
      <c r="Q534" t="s" s="20">
        <v>3105</v>
      </c>
      <c r="R534" t="s" s="20">
        <v>3106</v>
      </c>
    </row>
    <row r="535">
      <c r="E535" t="s" s="20">
        <v>4176</v>
      </c>
      <c r="F535" t="s" s="20">
        <v>4177</v>
      </c>
      <c r="G535" t="s" s="20">
        <v>4176</v>
      </c>
      <c r="H535" t="s" s="20">
        <v>4177</v>
      </c>
      <c r="I535" t="s" s="20">
        <v>4176</v>
      </c>
      <c r="J535" t="s" s="20">
        <v>4177</v>
      </c>
      <c r="K535" t="s" s="20">
        <v>4176</v>
      </c>
      <c r="L535" t="s" s="20">
        <v>4177</v>
      </c>
      <c r="M535" t="s" s="20">
        <v>4176</v>
      </c>
      <c r="N535" t="s" s="20">
        <v>4177</v>
      </c>
    </row>
    <row r="536">
      <c r="D536" t="s" s="29">
        <v>4182</v>
      </c>
      <c r="E536" t="s" s="4">
        <v>4216</v>
      </c>
      <c r="F536" t="s" s="4">
        <v>4217</v>
      </c>
      <c r="G536" t="s" s="4">
        <v>4218</v>
      </c>
      <c r="H536" t="s" s="4">
        <v>4219</v>
      </c>
      <c r="I536" t="s" s="4">
        <v>4220</v>
      </c>
      <c r="J536" t="s" s="4">
        <v>4221</v>
      </c>
      <c r="K536" t="s" s="4">
        <v>4222</v>
      </c>
      <c r="L536" t="s" s="4">
        <v>4223</v>
      </c>
      <c r="M536" t="s" s="4">
        <v>4224</v>
      </c>
      <c r="N536" t="s" s="4">
        <v>4225</v>
      </c>
      <c r="O536" t="s" s="4">
        <v>4226</v>
      </c>
      <c r="P536" t="s" s="4">
        <v>4227</v>
      </c>
      <c r="Q536" t="s" s="4">
        <v>4228</v>
      </c>
      <c r="R536" t="s" s="4">
        <v>4229</v>
      </c>
      <c r="S536" t="s" s="14">
        <v>3378</v>
      </c>
    </row>
    <row r="537">
      <c r="D537" t="s" s="29">
        <v>4183</v>
      </c>
      <c r="E537" t="s" s="4">
        <v>4230</v>
      </c>
      <c r="F537" t="s" s="4">
        <v>4231</v>
      </c>
      <c r="G537" t="s" s="4">
        <v>4232</v>
      </c>
      <c r="H537" t="s" s="4">
        <v>4233</v>
      </c>
      <c r="I537" t="s" s="4">
        <v>4234</v>
      </c>
      <c r="J537" t="s" s="4">
        <v>4235</v>
      </c>
      <c r="K537" t="s" s="4">
        <v>4236</v>
      </c>
      <c r="L537" t="s" s="4">
        <v>4237</v>
      </c>
      <c r="M537" t="s" s="4">
        <v>4238</v>
      </c>
      <c r="N537" t="s" s="4">
        <v>4239</v>
      </c>
      <c r="O537" t="s" s="4">
        <v>4240</v>
      </c>
      <c r="P537" t="s" s="4">
        <v>4241</v>
      </c>
      <c r="Q537" t="s" s="4">
        <v>4242</v>
      </c>
      <c r="R537" t="s" s="4">
        <v>4243</v>
      </c>
      <c r="S537" t="s" s="14">
        <v>3379</v>
      </c>
    </row>
    <row r="538">
      <c r="D538" t="s" s="29">
        <v>4184</v>
      </c>
      <c r="E538" t="s" s="4">
        <v>4244</v>
      </c>
      <c r="F538" t="s" s="4">
        <v>4245</v>
      </c>
      <c r="G538" t="s" s="4">
        <v>4246</v>
      </c>
      <c r="H538" t="s" s="4">
        <v>4247</v>
      </c>
      <c r="I538" t="s" s="4">
        <v>4248</v>
      </c>
      <c r="J538" t="s" s="4">
        <v>4249</v>
      </c>
      <c r="K538" t="s" s="4">
        <v>4250</v>
      </c>
      <c r="L538" t="s" s="4">
        <v>4251</v>
      </c>
      <c r="M538" t="s" s="4">
        <v>4252</v>
      </c>
      <c r="N538" t="s" s="4">
        <v>4253</v>
      </c>
      <c r="O538" t="s" s="4">
        <v>4254</v>
      </c>
      <c r="P538" t="s" s="4">
        <v>4255</v>
      </c>
      <c r="Q538" t="s" s="4">
        <v>4256</v>
      </c>
      <c r="R538" t="s" s="4">
        <v>4257</v>
      </c>
      <c r="S538" t="s" s="14">
        <v>3607</v>
      </c>
    </row>
    <row r="539">
      <c r="D539" t="s" s="29">
        <v>4185</v>
      </c>
      <c r="E539" t="s" s="4">
        <v>4258</v>
      </c>
      <c r="F539" t="s" s="4">
        <v>4259</v>
      </c>
      <c r="G539" t="s" s="4">
        <v>4260</v>
      </c>
      <c r="H539" t="s" s="4">
        <v>4261</v>
      </c>
      <c r="I539" t="s" s="4">
        <v>4262</v>
      </c>
      <c r="J539" t="s" s="4">
        <v>4263</v>
      </c>
      <c r="K539" t="s" s="4">
        <v>4264</v>
      </c>
      <c r="L539" t="s" s="4">
        <v>4265</v>
      </c>
      <c r="M539" t="s" s="4">
        <v>4266</v>
      </c>
      <c r="N539" t="s" s="4">
        <v>4267</v>
      </c>
      <c r="O539" t="s" s="4">
        <v>4268</v>
      </c>
      <c r="P539" t="s" s="4">
        <v>4269</v>
      </c>
      <c r="Q539" t="s" s="4">
        <v>4270</v>
      </c>
      <c r="R539" t="s" s="4">
        <v>4271</v>
      </c>
      <c r="S539" t="s" s="14">
        <v>3608</v>
      </c>
    </row>
    <row r="540">
      <c r="D540" t="s" s="29">
        <v>4186</v>
      </c>
      <c r="E540" t="s" s="4">
        <v>4272</v>
      </c>
      <c r="F540" t="s" s="4">
        <v>4273</v>
      </c>
      <c r="G540" t="s" s="4">
        <v>4274</v>
      </c>
      <c r="H540" t="s" s="4">
        <v>4275</v>
      </c>
      <c r="I540" t="s" s="4">
        <v>4276</v>
      </c>
      <c r="J540" t="s" s="4">
        <v>4277</v>
      </c>
      <c r="K540" t="s" s="4">
        <v>4278</v>
      </c>
      <c r="L540" t="s" s="4">
        <v>4279</v>
      </c>
      <c r="M540" t="s" s="4">
        <v>4280</v>
      </c>
      <c r="N540" t="s" s="4">
        <v>4281</v>
      </c>
      <c r="O540" t="s" s="4">
        <v>4282</v>
      </c>
      <c r="P540" t="s" s="4">
        <v>4283</v>
      </c>
      <c r="Q540" t="s" s="4">
        <v>4284</v>
      </c>
      <c r="R540" t="s" s="4">
        <v>4285</v>
      </c>
      <c r="S540" t="s" s="14">
        <v>3609</v>
      </c>
    </row>
    <row r="541">
      <c r="D541" t="s" s="29">
        <v>4187</v>
      </c>
      <c r="E541" t="s" s="4">
        <v>4286</v>
      </c>
      <c r="F541" t="s" s="4">
        <v>4287</v>
      </c>
      <c r="G541" t="s" s="4">
        <v>4288</v>
      </c>
      <c r="H541" t="s" s="4">
        <v>4289</v>
      </c>
      <c r="I541" t="s" s="4">
        <v>4290</v>
      </c>
      <c r="J541" t="s" s="4">
        <v>4291</v>
      </c>
      <c r="K541" t="s" s="4">
        <v>4292</v>
      </c>
      <c r="L541" t="s" s="4">
        <v>4293</v>
      </c>
      <c r="M541" t="s" s="4">
        <v>4294</v>
      </c>
      <c r="N541" t="s" s="4">
        <v>4295</v>
      </c>
      <c r="O541" t="s" s="4">
        <v>4296</v>
      </c>
      <c r="P541" t="s" s="4">
        <v>4297</v>
      </c>
      <c r="Q541" t="s" s="4">
        <v>4298</v>
      </c>
      <c r="R541" t="s" s="4">
        <v>4299</v>
      </c>
      <c r="S541" t="s" s="14">
        <v>3380</v>
      </c>
    </row>
    <row r="542">
      <c r="D542" t="s" s="29">
        <v>4188</v>
      </c>
      <c r="E542" t="s" s="4">
        <v>4300</v>
      </c>
      <c r="F542" t="s" s="4">
        <v>4301</v>
      </c>
      <c r="G542" t="s" s="4">
        <v>4302</v>
      </c>
      <c r="H542" t="s" s="4">
        <v>4303</v>
      </c>
      <c r="I542" t="s" s="4">
        <v>4304</v>
      </c>
      <c r="J542" t="s" s="4">
        <v>4305</v>
      </c>
      <c r="K542" t="s" s="4">
        <v>4306</v>
      </c>
      <c r="L542" t="s" s="4">
        <v>4307</v>
      </c>
      <c r="M542" t="s" s="4">
        <v>4308</v>
      </c>
      <c r="N542" t="s" s="4">
        <v>4309</v>
      </c>
      <c r="O542" t="s" s="4">
        <v>4310</v>
      </c>
      <c r="P542" t="s" s="4">
        <v>4311</v>
      </c>
      <c r="Q542" t="s" s="4">
        <v>4312</v>
      </c>
      <c r="R542" t="s" s="4">
        <v>4313</v>
      </c>
      <c r="S542" t="s" s="14">
        <v>3382</v>
      </c>
    </row>
    <row r="543">
      <c r="D543" t="s" s="29">
        <v>4189</v>
      </c>
      <c r="E543" t="s" s="4">
        <v>4314</v>
      </c>
      <c r="F543" t="s" s="4">
        <v>4315</v>
      </c>
      <c r="G543" t="s" s="4">
        <v>4316</v>
      </c>
      <c r="H543" t="s" s="4">
        <v>4317</v>
      </c>
      <c r="I543" t="s" s="4">
        <v>4318</v>
      </c>
      <c r="J543" t="s" s="4">
        <v>4319</v>
      </c>
      <c r="K543" t="s" s="4">
        <v>4320</v>
      </c>
      <c r="L543" t="s" s="4">
        <v>4321</v>
      </c>
      <c r="M543" t="s" s="4">
        <v>4322</v>
      </c>
      <c r="N543" t="s" s="4">
        <v>4323</v>
      </c>
      <c r="O543" t="s" s="4">
        <v>4324</v>
      </c>
      <c r="P543" t="s" s="4">
        <v>4325</v>
      </c>
      <c r="Q543" t="s" s="4">
        <v>4326</v>
      </c>
      <c r="R543" t="s" s="4">
        <v>4327</v>
      </c>
      <c r="S543" t="s" s="14">
        <v>4658</v>
      </c>
    </row>
    <row r="544">
      <c r="D544" t="s" s="29">
        <v>4190</v>
      </c>
      <c r="E544" t="s" s="4">
        <v>4328</v>
      </c>
      <c r="F544" t="s" s="4">
        <v>4329</v>
      </c>
      <c r="G544" t="s" s="4">
        <v>4330</v>
      </c>
      <c r="H544" t="s" s="4">
        <v>4331</v>
      </c>
      <c r="I544" t="s" s="4">
        <v>4332</v>
      </c>
      <c r="J544" t="s" s="4">
        <v>4333</v>
      </c>
      <c r="K544" t="s" s="4">
        <v>4334</v>
      </c>
      <c r="L544" t="s" s="4">
        <v>4335</v>
      </c>
      <c r="M544" t="s" s="4">
        <v>4336</v>
      </c>
      <c r="N544" t="s" s="4">
        <v>4337</v>
      </c>
      <c r="O544" t="s" s="4">
        <v>4338</v>
      </c>
      <c r="P544" t="s" s="4">
        <v>4339</v>
      </c>
      <c r="Q544" t="s" s="4">
        <v>4340</v>
      </c>
      <c r="R544" t="s" s="4">
        <v>4341</v>
      </c>
      <c r="S544" t="s" s="14">
        <v>4659</v>
      </c>
    </row>
    <row r="545">
      <c r="D545" t="s" s="29">
        <v>4191</v>
      </c>
      <c r="E545" t="s" s="4">
        <v>4342</v>
      </c>
      <c r="F545" t="s" s="4">
        <v>4343</v>
      </c>
      <c r="G545" t="s" s="4">
        <v>4344</v>
      </c>
      <c r="H545" t="s" s="4">
        <v>4345</v>
      </c>
      <c r="I545" t="s" s="4">
        <v>4346</v>
      </c>
      <c r="J545" t="s" s="4">
        <v>4347</v>
      </c>
      <c r="K545" t="s" s="4">
        <v>4348</v>
      </c>
      <c r="L545" t="s" s="4">
        <v>4349</v>
      </c>
      <c r="M545" t="s" s="4">
        <v>4350</v>
      </c>
      <c r="N545" t="s" s="4">
        <v>4351</v>
      </c>
      <c r="O545" t="s" s="4">
        <v>4352</v>
      </c>
      <c r="P545" t="s" s="4">
        <v>4353</v>
      </c>
      <c r="Q545" t="s" s="4">
        <v>4354</v>
      </c>
      <c r="R545" t="s" s="4">
        <v>4355</v>
      </c>
      <c r="S545" t="s" s="14">
        <v>4660</v>
      </c>
    </row>
    <row r="546">
      <c r="D546" t="s" s="29">
        <v>4192</v>
      </c>
      <c r="E546" t="s" s="4">
        <v>4356</v>
      </c>
      <c r="F546" t="s" s="4">
        <v>4357</v>
      </c>
      <c r="G546" t="s" s="4">
        <v>4358</v>
      </c>
      <c r="H546" t="s" s="4">
        <v>4359</v>
      </c>
      <c r="I546" t="s" s="4">
        <v>4360</v>
      </c>
      <c r="J546" t="s" s="4">
        <v>4361</v>
      </c>
      <c r="K546" t="s" s="4">
        <v>4362</v>
      </c>
      <c r="L546" t="s" s="4">
        <v>4363</v>
      </c>
      <c r="M546" t="s" s="4">
        <v>4364</v>
      </c>
      <c r="N546" t="s" s="4">
        <v>4365</v>
      </c>
      <c r="O546" t="s" s="4">
        <v>4366</v>
      </c>
      <c r="P546" t="s" s="4">
        <v>4367</v>
      </c>
      <c r="Q546" t="s" s="4">
        <v>4368</v>
      </c>
      <c r="R546" t="s" s="4">
        <v>4369</v>
      </c>
      <c r="S546" t="s" s="14">
        <v>3610</v>
      </c>
    </row>
    <row r="547">
      <c r="D547" t="s" s="29">
        <v>4193</v>
      </c>
      <c r="E547" t="s" s="4">
        <v>4370</v>
      </c>
      <c r="F547" t="s" s="4">
        <v>4371</v>
      </c>
      <c r="G547" t="s" s="4">
        <v>4372</v>
      </c>
      <c r="H547" t="s" s="4">
        <v>4373</v>
      </c>
      <c r="I547" t="s" s="4">
        <v>4374</v>
      </c>
      <c r="J547" t="s" s="4">
        <v>4375</v>
      </c>
      <c r="K547" t="s" s="4">
        <v>4376</v>
      </c>
      <c r="L547" t="s" s="4">
        <v>4377</v>
      </c>
      <c r="M547" t="s" s="4">
        <v>4378</v>
      </c>
      <c r="N547" t="s" s="4">
        <v>4379</v>
      </c>
      <c r="O547" t="s" s="4">
        <v>4380</v>
      </c>
      <c r="P547" t="s" s="4">
        <v>4381</v>
      </c>
      <c r="Q547" t="s" s="4">
        <v>4382</v>
      </c>
      <c r="R547" t="s" s="4">
        <v>4383</v>
      </c>
      <c r="S547" t="s" s="14">
        <v>3384</v>
      </c>
    </row>
    <row r="548">
      <c r="D548" t="s" s="29">
        <v>4194</v>
      </c>
      <c r="E548" t="s" s="4">
        <v>4384</v>
      </c>
      <c r="F548" t="s" s="4">
        <v>4385</v>
      </c>
      <c r="G548" t="s" s="4">
        <v>4386</v>
      </c>
      <c r="H548" t="s" s="4">
        <v>4387</v>
      </c>
      <c r="I548" t="s" s="4">
        <v>4388</v>
      </c>
      <c r="J548" t="s" s="4">
        <v>4389</v>
      </c>
      <c r="K548" t="s" s="4">
        <v>4390</v>
      </c>
      <c r="L548" t="s" s="4">
        <v>4391</v>
      </c>
      <c r="M548" t="s" s="4">
        <v>4392</v>
      </c>
      <c r="N548" t="s" s="4">
        <v>4393</v>
      </c>
      <c r="O548" t="s" s="4">
        <v>4394</v>
      </c>
      <c r="P548" t="s" s="4">
        <v>4395</v>
      </c>
      <c r="Q548" t="s" s="4">
        <v>4396</v>
      </c>
      <c r="R548" t="s" s="4">
        <v>4397</v>
      </c>
      <c r="S548" t="s" s="14">
        <v>3611</v>
      </c>
    </row>
    <row r="549">
      <c r="D549" t="s" s="29">
        <v>4195</v>
      </c>
      <c r="E549" t="s" s="4">
        <v>4398</v>
      </c>
      <c r="F549" t="s" s="4">
        <v>4399</v>
      </c>
      <c r="G549" t="s" s="4">
        <v>4400</v>
      </c>
      <c r="H549" t="s" s="4">
        <v>4401</v>
      </c>
      <c r="I549" t="s" s="4">
        <v>4402</v>
      </c>
      <c r="J549" t="s" s="4">
        <v>4403</v>
      </c>
      <c r="K549" t="s" s="4">
        <v>4404</v>
      </c>
      <c r="L549" t="s" s="4">
        <v>4405</v>
      </c>
      <c r="M549" t="s" s="4">
        <v>4406</v>
      </c>
      <c r="N549" t="s" s="4">
        <v>4407</v>
      </c>
      <c r="O549" t="s" s="4">
        <v>4408</v>
      </c>
      <c r="P549" t="s" s="4">
        <v>4409</v>
      </c>
      <c r="Q549" t="s" s="4">
        <v>4410</v>
      </c>
      <c r="R549" t="s" s="4">
        <v>4411</v>
      </c>
      <c r="S549" t="s" s="14">
        <v>3385</v>
      </c>
    </row>
    <row r="550">
      <c r="D550" t="s" s="29">
        <v>4196</v>
      </c>
      <c r="E550" t="s" s="4">
        <v>4412</v>
      </c>
      <c r="F550" t="s" s="4">
        <v>4413</v>
      </c>
      <c r="G550" t="s" s="4">
        <v>4414</v>
      </c>
      <c r="H550" t="s" s="4">
        <v>4415</v>
      </c>
      <c r="I550" t="s" s="4">
        <v>4416</v>
      </c>
      <c r="J550" t="s" s="4">
        <v>4417</v>
      </c>
      <c r="K550" t="s" s="4">
        <v>4418</v>
      </c>
      <c r="L550" t="s" s="4">
        <v>4419</v>
      </c>
      <c r="M550" t="s" s="4">
        <v>4420</v>
      </c>
      <c r="N550" t="s" s="4">
        <v>4421</v>
      </c>
      <c r="O550" t="s" s="4">
        <v>4422</v>
      </c>
      <c r="P550" t="s" s="4">
        <v>4423</v>
      </c>
      <c r="Q550" t="s" s="4">
        <v>4424</v>
      </c>
      <c r="R550" t="s" s="4">
        <v>4425</v>
      </c>
      <c r="S550" t="s" s="14">
        <v>3386</v>
      </c>
    </row>
    <row r="551">
      <c r="D551" t="s" s="29">
        <v>4197</v>
      </c>
      <c r="E551" t="s" s="4">
        <v>4426</v>
      </c>
      <c r="F551" t="s" s="4">
        <v>4427</v>
      </c>
      <c r="G551" t="s" s="4">
        <v>4428</v>
      </c>
      <c r="H551" t="s" s="4">
        <v>4429</v>
      </c>
      <c r="I551" t="s" s="4">
        <v>4430</v>
      </c>
      <c r="J551" t="s" s="4">
        <v>4431</v>
      </c>
      <c r="K551" t="s" s="4">
        <v>4432</v>
      </c>
      <c r="L551" t="s" s="4">
        <v>4433</v>
      </c>
      <c r="M551" t="s" s="4">
        <v>4434</v>
      </c>
      <c r="N551" t="s" s="4">
        <v>4435</v>
      </c>
      <c r="O551" t="s" s="4">
        <v>4436</v>
      </c>
      <c r="P551" t="s" s="4">
        <v>4437</v>
      </c>
      <c r="Q551" t="s" s="4">
        <v>4438</v>
      </c>
      <c r="R551" t="s" s="4">
        <v>4439</v>
      </c>
      <c r="S551" t="s" s="14">
        <v>4661</v>
      </c>
    </row>
    <row r="552">
      <c r="D552" t="s" s="29">
        <v>4198</v>
      </c>
      <c r="E552" t="s" s="4">
        <v>4440</v>
      </c>
      <c r="F552" t="s" s="4">
        <v>4441</v>
      </c>
      <c r="G552" t="s" s="4">
        <v>4442</v>
      </c>
      <c r="H552" t="s" s="4">
        <v>4443</v>
      </c>
      <c r="I552" t="s" s="4">
        <v>4444</v>
      </c>
      <c r="J552" t="s" s="4">
        <v>4445</v>
      </c>
      <c r="K552" t="s" s="4">
        <v>4446</v>
      </c>
      <c r="L552" t="s" s="4">
        <v>4447</v>
      </c>
      <c r="M552" t="s" s="4">
        <v>4448</v>
      </c>
      <c r="N552" t="s" s="4">
        <v>4449</v>
      </c>
      <c r="O552" t="s" s="4">
        <v>4450</v>
      </c>
      <c r="P552" t="s" s="4">
        <v>4451</v>
      </c>
      <c r="Q552" t="s" s="4">
        <v>4452</v>
      </c>
      <c r="R552" t="s" s="4">
        <v>4453</v>
      </c>
      <c r="S552" t="s" s="14">
        <v>4662</v>
      </c>
    </row>
    <row r="553">
      <c r="D553" t="s" s="29">
        <v>4199</v>
      </c>
      <c r="E553" t="s" s="4">
        <v>4454</v>
      </c>
      <c r="F553" t="s" s="4">
        <v>4455</v>
      </c>
      <c r="G553" t="s" s="4">
        <v>4456</v>
      </c>
      <c r="H553" t="s" s="4">
        <v>4457</v>
      </c>
      <c r="I553" t="s" s="4">
        <v>4458</v>
      </c>
      <c r="J553" t="s" s="4">
        <v>4459</v>
      </c>
      <c r="K553" t="s" s="4">
        <v>4460</v>
      </c>
      <c r="L553" t="s" s="4">
        <v>4461</v>
      </c>
      <c r="M553" t="s" s="4">
        <v>4462</v>
      </c>
      <c r="N553" t="s" s="4">
        <v>4463</v>
      </c>
      <c r="O553" t="s" s="4">
        <v>4464</v>
      </c>
      <c r="P553" t="s" s="4">
        <v>4465</v>
      </c>
      <c r="Q553" t="s" s="4">
        <v>4466</v>
      </c>
      <c r="R553" t="s" s="4">
        <v>4467</v>
      </c>
      <c r="S553" t="s" s="14">
        <v>4663</v>
      </c>
    </row>
    <row r="554">
      <c r="D554" t="s" s="29">
        <v>4200</v>
      </c>
      <c r="E554" t="s" s="4">
        <v>4468</v>
      </c>
      <c r="F554" t="s" s="4">
        <v>4469</v>
      </c>
      <c r="G554" t="s" s="4">
        <v>4470</v>
      </c>
      <c r="H554" t="s" s="4">
        <v>4471</v>
      </c>
      <c r="I554" t="s" s="4">
        <v>4472</v>
      </c>
      <c r="J554" t="s" s="4">
        <v>4473</v>
      </c>
      <c r="K554" t="s" s="4">
        <v>4474</v>
      </c>
      <c r="L554" t="s" s="4">
        <v>4475</v>
      </c>
      <c r="M554" t="s" s="4">
        <v>4476</v>
      </c>
      <c r="N554" t="s" s="4">
        <v>4477</v>
      </c>
      <c r="O554" t="s" s="4">
        <v>4478</v>
      </c>
      <c r="P554" t="s" s="4">
        <v>4479</v>
      </c>
      <c r="Q554" t="s" s="4">
        <v>4480</v>
      </c>
      <c r="R554" t="s" s="4">
        <v>4481</v>
      </c>
      <c r="S554" t="s" s="14">
        <v>3387</v>
      </c>
    </row>
    <row r="555">
      <c r="D555" t="s" s="29">
        <v>4201</v>
      </c>
      <c r="E555" t="s" s="4">
        <v>4482</v>
      </c>
      <c r="F555" t="s" s="4">
        <v>4483</v>
      </c>
      <c r="G555" t="s" s="4">
        <v>4484</v>
      </c>
      <c r="H555" t="s" s="4">
        <v>4485</v>
      </c>
      <c r="I555" t="s" s="4">
        <v>4486</v>
      </c>
      <c r="J555" t="s" s="4">
        <v>4487</v>
      </c>
      <c r="K555" t="s" s="4">
        <v>4488</v>
      </c>
      <c r="L555" t="s" s="4">
        <v>4489</v>
      </c>
      <c r="M555" t="s" s="4">
        <v>4490</v>
      </c>
      <c r="N555" t="s" s="4">
        <v>4491</v>
      </c>
      <c r="O555" t="s" s="4">
        <v>4492</v>
      </c>
      <c r="P555" t="s" s="4">
        <v>4493</v>
      </c>
      <c r="Q555" t="s" s="4">
        <v>4494</v>
      </c>
      <c r="R555" t="s" s="4">
        <v>4495</v>
      </c>
      <c r="S555" t="s" s="14">
        <v>3613</v>
      </c>
    </row>
    <row r="556">
      <c r="D556" t="s" s="29">
        <v>4202</v>
      </c>
      <c r="E556" t="s" s="4">
        <v>4496</v>
      </c>
      <c r="F556" t="s" s="4">
        <v>4497</v>
      </c>
      <c r="G556" t="s" s="4">
        <v>4498</v>
      </c>
      <c r="H556" t="s" s="4">
        <v>4499</v>
      </c>
      <c r="I556" t="s" s="4">
        <v>4500</v>
      </c>
      <c r="J556" t="s" s="4">
        <v>4501</v>
      </c>
      <c r="K556" t="s" s="4">
        <v>4502</v>
      </c>
      <c r="L556" t="s" s="4">
        <v>4503</v>
      </c>
      <c r="M556" t="s" s="4">
        <v>4504</v>
      </c>
      <c r="N556" t="s" s="4">
        <v>4505</v>
      </c>
      <c r="O556" t="s" s="4">
        <v>4506</v>
      </c>
      <c r="P556" t="s" s="4">
        <v>4507</v>
      </c>
      <c r="Q556" t="s" s="4">
        <v>4508</v>
      </c>
      <c r="R556" t="s" s="4">
        <v>4509</v>
      </c>
      <c r="S556" t="s" s="14">
        <v>3388</v>
      </c>
    </row>
    <row r="557">
      <c r="D557" t="s" s="29">
        <v>4203</v>
      </c>
      <c r="E557" t="s" s="4">
        <v>4510</v>
      </c>
      <c r="F557" t="s" s="4">
        <v>4511</v>
      </c>
      <c r="G557" t="s" s="4">
        <v>4512</v>
      </c>
      <c r="H557" t="s" s="4">
        <v>4513</v>
      </c>
      <c r="I557" t="s" s="4">
        <v>4514</v>
      </c>
      <c r="J557" t="s" s="4">
        <v>4515</v>
      </c>
      <c r="K557" t="s" s="4">
        <v>4516</v>
      </c>
      <c r="L557" t="s" s="4">
        <v>4517</v>
      </c>
      <c r="M557" t="s" s="4">
        <v>4518</v>
      </c>
      <c r="N557" t="s" s="4">
        <v>4519</v>
      </c>
      <c r="O557" t="s" s="4">
        <v>4520</v>
      </c>
      <c r="P557" t="s" s="4">
        <v>4521</v>
      </c>
      <c r="Q557" t="s" s="4">
        <v>4522</v>
      </c>
      <c r="R557" t="s" s="4">
        <v>4523</v>
      </c>
      <c r="S557" t="s" s="14">
        <v>3389</v>
      </c>
    </row>
    <row r="558">
      <c r="D558" t="s" s="29">
        <v>4204</v>
      </c>
      <c r="E558" t="s" s="4">
        <v>4524</v>
      </c>
      <c r="F558" t="s" s="4">
        <v>4525</v>
      </c>
      <c r="G558" t="s" s="4">
        <v>4526</v>
      </c>
      <c r="H558" t="s" s="4">
        <v>4527</v>
      </c>
      <c r="I558" t="s" s="4">
        <v>4528</v>
      </c>
      <c r="J558" t="s" s="4">
        <v>4529</v>
      </c>
      <c r="K558" t="s" s="4">
        <v>4530</v>
      </c>
      <c r="L558" t="s" s="4">
        <v>4531</v>
      </c>
      <c r="M558" t="s" s="4">
        <v>4532</v>
      </c>
      <c r="N558" t="s" s="4">
        <v>4533</v>
      </c>
      <c r="O558" t="s" s="4">
        <v>4534</v>
      </c>
      <c r="P558" t="s" s="4">
        <v>4535</v>
      </c>
      <c r="Q558" t="s" s="4">
        <v>4536</v>
      </c>
      <c r="R558" t="s" s="4">
        <v>4537</v>
      </c>
      <c r="S558" t="s" s="14">
        <v>3390</v>
      </c>
    </row>
    <row r="559">
      <c r="D559" t="s" s="29">
        <v>4205</v>
      </c>
      <c r="E559" t="s" s="4">
        <v>4538</v>
      </c>
      <c r="F559" t="s" s="4">
        <v>4539</v>
      </c>
      <c r="G559" t="s" s="4">
        <v>4540</v>
      </c>
      <c r="H559" t="s" s="4">
        <v>4541</v>
      </c>
      <c r="I559" t="s" s="4">
        <v>4542</v>
      </c>
      <c r="J559" t="s" s="4">
        <v>4543</v>
      </c>
      <c r="K559" t="s" s="4">
        <v>4544</v>
      </c>
      <c r="L559" t="s" s="4">
        <v>4545</v>
      </c>
      <c r="M559" t="s" s="4">
        <v>4546</v>
      </c>
      <c r="N559" t="s" s="4">
        <v>4547</v>
      </c>
      <c r="O559" t="s" s="4">
        <v>4548</v>
      </c>
      <c r="P559" t="s" s="4">
        <v>4549</v>
      </c>
      <c r="Q559" t="s" s="4">
        <v>4550</v>
      </c>
      <c r="R559" t="s" s="4">
        <v>4551</v>
      </c>
      <c r="S559" t="s" s="14">
        <v>3614</v>
      </c>
    </row>
    <row r="560">
      <c r="D560" t="s" s="29">
        <v>4206</v>
      </c>
      <c r="E560" t="s" s="4">
        <v>4552</v>
      </c>
      <c r="F560" t="s" s="4">
        <v>4553</v>
      </c>
      <c r="G560" t="s" s="4">
        <v>4554</v>
      </c>
      <c r="H560" t="s" s="4">
        <v>4555</v>
      </c>
      <c r="I560" t="s" s="4">
        <v>4556</v>
      </c>
      <c r="J560" t="s" s="4">
        <v>4557</v>
      </c>
      <c r="K560" t="s" s="4">
        <v>4558</v>
      </c>
      <c r="L560" t="s" s="4">
        <v>4559</v>
      </c>
      <c r="M560" t="s" s="4">
        <v>4560</v>
      </c>
      <c r="N560" t="s" s="4">
        <v>4561</v>
      </c>
      <c r="O560" t="s" s="4">
        <v>4562</v>
      </c>
      <c r="P560" t="s" s="4">
        <v>4563</v>
      </c>
      <c r="Q560" t="s" s="4">
        <v>4564</v>
      </c>
      <c r="R560" t="s" s="4">
        <v>4565</v>
      </c>
      <c r="S560" t="s" s="14">
        <v>3615</v>
      </c>
    </row>
    <row r="561">
      <c r="D561" t="s" s="29">
        <v>4207</v>
      </c>
      <c r="E561" t="s" s="4">
        <v>4566</v>
      </c>
      <c r="F561" t="s" s="4">
        <v>4567</v>
      </c>
      <c r="G561" t="s" s="4">
        <v>4568</v>
      </c>
      <c r="H561" t="s" s="4">
        <v>4569</v>
      </c>
      <c r="I561" t="s" s="4">
        <v>4570</v>
      </c>
      <c r="J561" t="s" s="4">
        <v>4571</v>
      </c>
      <c r="K561" t="s" s="4">
        <v>4572</v>
      </c>
      <c r="L561" t="s" s="4">
        <v>4573</v>
      </c>
      <c r="M561" t="s" s="4">
        <v>4574</v>
      </c>
      <c r="N561" t="s" s="4">
        <v>4575</v>
      </c>
      <c r="O561" t="s" s="4">
        <v>4576</v>
      </c>
      <c r="P561" t="s" s="4">
        <v>4577</v>
      </c>
      <c r="Q561" t="s" s="4">
        <v>4578</v>
      </c>
      <c r="R561" t="s" s="4">
        <v>4579</v>
      </c>
      <c r="S561" t="s" s="14">
        <v>3616</v>
      </c>
    </row>
    <row r="562">
      <c r="D562" t="s" s="29">
        <v>4208</v>
      </c>
      <c r="E562" t="s" s="4">
        <v>4580</v>
      </c>
      <c r="F562" t="s" s="4">
        <v>4581</v>
      </c>
      <c r="G562" t="s" s="4">
        <v>4582</v>
      </c>
      <c r="H562" t="s" s="4">
        <v>4583</v>
      </c>
      <c r="I562" t="s" s="4">
        <v>4584</v>
      </c>
      <c r="J562" t="s" s="4">
        <v>4585</v>
      </c>
      <c r="K562" t="s" s="4">
        <v>4586</v>
      </c>
      <c r="L562" t="s" s="4">
        <v>4587</v>
      </c>
      <c r="M562" t="s" s="4">
        <v>4588</v>
      </c>
      <c r="N562" t="s" s="4">
        <v>4589</v>
      </c>
      <c r="O562" t="s" s="4">
        <v>4590</v>
      </c>
      <c r="P562" t="s" s="4">
        <v>4591</v>
      </c>
      <c r="Q562" t="s" s="4">
        <v>4592</v>
      </c>
      <c r="R562" t="s" s="4">
        <v>4593</v>
      </c>
      <c r="S562" t="s" s="14">
        <v>3617</v>
      </c>
    </row>
    <row r="563">
      <c r="D563" t="s" s="29">
        <v>4209</v>
      </c>
      <c r="E563" t="s" s="4">
        <v>4594</v>
      </c>
      <c r="F563" t="s" s="4">
        <v>4595</v>
      </c>
      <c r="G563" t="s" s="4">
        <v>4596</v>
      </c>
      <c r="H563" t="s" s="4">
        <v>4597</v>
      </c>
      <c r="I563" t="s" s="4">
        <v>4598</v>
      </c>
      <c r="J563" t="s" s="4">
        <v>4599</v>
      </c>
      <c r="K563" t="s" s="4">
        <v>4600</v>
      </c>
      <c r="L563" t="s" s="4">
        <v>4601</v>
      </c>
      <c r="M563" t="s" s="4">
        <v>4602</v>
      </c>
      <c r="N563" t="s" s="4">
        <v>4603</v>
      </c>
      <c r="O563" t="s" s="4">
        <v>4604</v>
      </c>
      <c r="P563" t="s" s="4">
        <v>4605</v>
      </c>
      <c r="Q563" t="s" s="4">
        <v>4606</v>
      </c>
      <c r="R563" t="s" s="4">
        <v>4607</v>
      </c>
      <c r="S563" t="s" s="14">
        <v>4664</v>
      </c>
    </row>
    <row r="564">
      <c r="D564" t="s" s="29">
        <v>4210</v>
      </c>
      <c r="E564" t="s" s="4">
        <v>4608</v>
      </c>
      <c r="F564" t="s" s="4">
        <v>4609</v>
      </c>
      <c r="G564" t="s" s="4">
        <v>4610</v>
      </c>
      <c r="H564" t="s" s="4">
        <v>4611</v>
      </c>
      <c r="I564" t="s" s="4">
        <v>4612</v>
      </c>
      <c r="J564" t="s" s="4">
        <v>4613</v>
      </c>
      <c r="K564" t="s" s="4">
        <v>4614</v>
      </c>
      <c r="L564" t="s" s="4">
        <v>4615</v>
      </c>
      <c r="M564" t="s" s="4">
        <v>4616</v>
      </c>
      <c r="N564" t="s" s="4">
        <v>4617</v>
      </c>
      <c r="O564" t="s" s="4">
        <v>4618</v>
      </c>
      <c r="P564" t="s" s="4">
        <v>4619</v>
      </c>
      <c r="Q564" t="s" s="4">
        <v>4620</v>
      </c>
      <c r="R564" t="s" s="4">
        <v>4621</v>
      </c>
      <c r="S564" t="s" s="14">
        <v>3392</v>
      </c>
    </row>
    <row r="565">
      <c r="D565" t="s" s="29">
        <v>4211</v>
      </c>
      <c r="E565" t="s" s="4">
        <v>4622</v>
      </c>
      <c r="F565" t="s" s="4">
        <v>4623</v>
      </c>
      <c r="G565" t="s" s="4">
        <v>4624</v>
      </c>
      <c r="H565" t="s" s="4">
        <v>4625</v>
      </c>
      <c r="I565" t="s" s="4">
        <v>4626</v>
      </c>
      <c r="J565" t="s" s="4">
        <v>4627</v>
      </c>
      <c r="K565" t="s" s="4">
        <v>4628</v>
      </c>
      <c r="L565" t="s" s="4">
        <v>4629</v>
      </c>
      <c r="M565" t="s" s="4">
        <v>4630</v>
      </c>
      <c r="N565" t="s" s="4">
        <v>4631</v>
      </c>
      <c r="O565" t="s" s="4">
        <v>4632</v>
      </c>
      <c r="P565" t="s" s="4">
        <v>4633</v>
      </c>
      <c r="Q565" t="s" s="4">
        <v>4634</v>
      </c>
      <c r="R565" t="s" s="4">
        <v>4635</v>
      </c>
      <c r="S565" t="s" s="14">
        <v>4665</v>
      </c>
    </row>
    <row r="566">
      <c r="D566" t="s" s="29">
        <v>4212</v>
      </c>
      <c r="E566" t="s" s="4">
        <v>4636</v>
      </c>
      <c r="F566" t="s" s="4">
        <v>4637</v>
      </c>
      <c r="G566" t="s" s="4">
        <v>4638</v>
      </c>
      <c r="H566" t="s" s="4">
        <v>4639</v>
      </c>
      <c r="I566" t="s" s="4">
        <v>4640</v>
      </c>
      <c r="J566" t="s" s="4">
        <v>4641</v>
      </c>
      <c r="K566" t="s" s="4">
        <v>4642</v>
      </c>
      <c r="L566" t="s" s="4">
        <v>4643</v>
      </c>
      <c r="M566" t="s" s="4">
        <v>4644</v>
      </c>
      <c r="N566" t="s" s="4">
        <v>4645</v>
      </c>
      <c r="O566" t="s" s="4">
        <v>4646</v>
      </c>
      <c r="P566" t="s" s="4">
        <v>4647</v>
      </c>
      <c r="Q566" t="s" s="4">
        <v>4648</v>
      </c>
      <c r="R566" t="s" s="4">
        <v>4649</v>
      </c>
      <c r="S566" t="s" s="14">
        <v>3393</v>
      </c>
    </row>
    <row r="567">
      <c r="D567" t="s" s="29">
        <v>4213</v>
      </c>
      <c r="E567" s="8"/>
      <c r="F567" s="8"/>
      <c r="G567" s="8"/>
      <c r="H567" s="8"/>
      <c r="I567" s="8"/>
      <c r="J567" s="8"/>
      <c r="K567" s="8"/>
      <c r="L567" s="8"/>
      <c r="M567" s="8"/>
      <c r="N567" s="8"/>
      <c r="O567" t="s" s="4">
        <v>4650</v>
      </c>
      <c r="P567" t="s" s="4">
        <v>4651</v>
      </c>
      <c r="Q567" t="s" s="4">
        <v>4652</v>
      </c>
      <c r="R567" t="s" s="4">
        <v>4653</v>
      </c>
      <c r="S567" t="s" s="14">
        <v>3414</v>
      </c>
      <c r="T567" t="s" s="14">
        <v>2336</v>
      </c>
    </row>
    <row r="568">
      <c r="D568" t="s" s="29">
        <v>4214</v>
      </c>
      <c r="E568" s="8"/>
      <c r="F568" s="8"/>
      <c r="G568" s="8"/>
      <c r="H568" s="8"/>
      <c r="I568" s="8"/>
      <c r="J568" s="8"/>
      <c r="K568" s="8"/>
      <c r="L568" s="8"/>
      <c r="M568" s="8"/>
      <c r="N568" s="8"/>
      <c r="O568" t="s" s="4">
        <v>4654</v>
      </c>
      <c r="P568" s="8"/>
      <c r="Q568" s="8"/>
      <c r="R568" t="s" s="4">
        <v>4655</v>
      </c>
      <c r="S568" t="s" s="14">
        <v>3414</v>
      </c>
      <c r="T568" t="s" s="14">
        <v>2333</v>
      </c>
    </row>
    <row r="569">
      <c r="D569" t="s" s="29">
        <v>4215</v>
      </c>
      <c r="E569" s="8"/>
      <c r="F569" s="8"/>
      <c r="G569" s="8"/>
      <c r="H569" s="8"/>
      <c r="I569" s="8"/>
      <c r="J569" s="8"/>
      <c r="K569" s="8"/>
      <c r="L569" s="8"/>
      <c r="M569" s="8"/>
      <c r="N569" s="8"/>
      <c r="O569" t="s" s="4">
        <v>4656</v>
      </c>
      <c r="P569" s="8"/>
      <c r="Q569" s="8"/>
      <c r="R569" t="s" s="4">
        <v>4657</v>
      </c>
      <c r="S569" t="s" s="14">
        <v>3414</v>
      </c>
      <c r="T569" t="s" s="14">
        <v>4003</v>
      </c>
    </row>
    <row r="570">
      <c r="E570" t="s" s="18">
        <v>4666</v>
      </c>
      <c r="F570" t="s" s="18">
        <v>3417</v>
      </c>
      <c r="G570" t="s" s="18">
        <v>4666</v>
      </c>
      <c r="H570" t="s" s="18">
        <v>3417</v>
      </c>
      <c r="I570" t="s" s="18">
        <v>4666</v>
      </c>
      <c r="J570" t="s" s="18">
        <v>3417</v>
      </c>
      <c r="K570" t="s" s="18">
        <v>4666</v>
      </c>
      <c r="L570" t="s" s="18">
        <v>3417</v>
      </c>
      <c r="M570" t="s" s="18">
        <v>4666</v>
      </c>
      <c r="N570" t="s" s="18">
        <v>3417</v>
      </c>
      <c r="O570" t="s" s="18">
        <v>2365</v>
      </c>
      <c r="P570" t="s" s="18">
        <v>3425</v>
      </c>
      <c r="Q570" t="s" s="18">
        <v>3427</v>
      </c>
      <c r="R570" t="s" s="18">
        <v>2888</v>
      </c>
    </row>
    <row r="571">
      <c r="O571" t="s" s="14">
        <v>2338</v>
      </c>
      <c r="P571" t="s" s="14">
        <v>2338</v>
      </c>
      <c r="Q571" t="s" s="14">
        <v>2338</v>
      </c>
      <c r="R571" t="s" s="14">
        <v>2338</v>
      </c>
    </row>
    <row r="572">
      <c r="E572" t="s" s="14">
        <v>4667</v>
      </c>
      <c r="F572" t="s" s="14">
        <v>4667</v>
      </c>
      <c r="G572" t="s" s="14">
        <v>4669</v>
      </c>
      <c r="H572" t="s" s="14">
        <v>4669</v>
      </c>
      <c r="I572" t="s" s="14">
        <v>4670</v>
      </c>
      <c r="J572" t="s" s="14">
        <v>4670</v>
      </c>
      <c r="K572" t="s" s="14">
        <v>4671</v>
      </c>
      <c r="L572" t="s" s="14">
        <v>4671</v>
      </c>
      <c r="M572" t="s" s="14">
        <v>4672</v>
      </c>
      <c r="N572" t="s" s="14">
        <v>4672</v>
      </c>
      <c r="O572" t="s" s="14">
        <v>2884</v>
      </c>
      <c r="P572" t="s" s="14">
        <v>2884</v>
      </c>
      <c r="Q572" t="s" s="14">
        <v>2884</v>
      </c>
      <c r="R572" t="s" s="14">
        <v>2884</v>
      </c>
    </row>
    <row r="573">
      <c r="E573" t="s" s="19">
        <v>663</v>
      </c>
      <c r="F573" t="s" s="19">
        <v>360</v>
      </c>
      <c r="G573" t="s" s="19">
        <v>663</v>
      </c>
      <c r="H573" t="s" s="19">
        <v>360</v>
      </c>
      <c r="I573" t="s" s="19">
        <v>663</v>
      </c>
      <c r="J573" t="s" s="19">
        <v>360</v>
      </c>
      <c r="K573" t="s" s="19">
        <v>663</v>
      </c>
      <c r="L573" t="s" s="19">
        <v>360</v>
      </c>
      <c r="M573" t="s" s="19">
        <v>663</v>
      </c>
      <c r="N573" t="s" s="19">
        <v>360</v>
      </c>
      <c r="O573" t="s" s="19">
        <v>360</v>
      </c>
      <c r="P573" t="s" s="19">
        <v>360</v>
      </c>
      <c r="Q573" t="s" s="19">
        <v>360</v>
      </c>
      <c r="R573" t="s" s="19">
        <v>360</v>
      </c>
    </row>
    <row r="574">
      <c r="E574" t="s" s="19">
        <v>2326</v>
      </c>
      <c r="F574" t="s" s="19">
        <v>2326</v>
      </c>
      <c r="G574" t="s" s="19">
        <v>2326</v>
      </c>
      <c r="H574" t="s" s="19">
        <v>2326</v>
      </c>
      <c r="I574" t="s" s="19">
        <v>2326</v>
      </c>
      <c r="J574" t="s" s="19">
        <v>2326</v>
      </c>
      <c r="K574" t="s" s="19">
        <v>2326</v>
      </c>
      <c r="L574" t="s" s="19">
        <v>2326</v>
      </c>
      <c r="M574" t="s" s="19">
        <v>2326</v>
      </c>
      <c r="N574" t="s" s="19">
        <v>2326</v>
      </c>
      <c r="O574" t="s" s="19">
        <v>2326</v>
      </c>
      <c r="P574" t="s" s="19">
        <v>2326</v>
      </c>
      <c r="Q574" t="s" s="19">
        <v>2326</v>
      </c>
      <c r="R574" t="s" s="19">
        <v>2326</v>
      </c>
    </row>
    <row r="575">
      <c r="F575" t="s" s="19">
        <v>2586</v>
      </c>
      <c r="H575" t="s" s="19">
        <v>2586</v>
      </c>
      <c r="J575" t="s" s="19">
        <v>2586</v>
      </c>
      <c r="L575" t="s" s="19">
        <v>2586</v>
      </c>
      <c r="N575" t="s" s="19">
        <v>2586</v>
      </c>
      <c r="O575" t="s" s="19">
        <v>1894</v>
      </c>
      <c r="P575" t="s" s="19">
        <v>1894</v>
      </c>
      <c r="Q575" t="s" s="19">
        <v>1894</v>
      </c>
      <c r="R575" t="s" s="19">
        <v>1894</v>
      </c>
    </row>
    <row r="576">
      <c r="P576" t="s" s="19">
        <v>3426</v>
      </c>
      <c r="Q576" t="s" s="19">
        <v>3428</v>
      </c>
      <c r="R576" t="s" s="19">
        <v>2889</v>
      </c>
    </row>
    <row r="577">
      <c r="E577" t="s" s="19">
        <v>4668</v>
      </c>
      <c r="G577" t="s" s="19">
        <v>4668</v>
      </c>
      <c r="I577" t="s" s="19">
        <v>4668</v>
      </c>
      <c r="K577" t="s" s="19">
        <v>4668</v>
      </c>
      <c r="M577" t="s" s="19">
        <v>4668</v>
      </c>
    </row>
    <row r="578">
      <c r="B578" t="s" s="11">
        <v>112</v>
      </c>
    </row>
    <row r="579">
      <c r="B579" t="s" s="11">
        <v>489</v>
      </c>
    </row>
    <row r="580">
      <c r="B580" t="s" s="11">
        <v>113</v>
      </c>
    </row>
    <row r="581">
      <c r="B581" t="s" s="11">
        <v>2375</v>
      </c>
    </row>
    <row r="582">
      <c r="B582" t="s" s="11">
        <v>541</v>
      </c>
    </row>
    <row r="583">
      <c r="B583" t="s" s="26">
        <v>2339</v>
      </c>
    </row>
    <row r="584">
      <c r="B584" t="s" s="12">
        <v>5326</v>
      </c>
    </row>
    <row r="586">
      <c r="E586" t="s" s="20">
        <v>4674</v>
      </c>
      <c r="F586" t="s" s="20">
        <v>4675</v>
      </c>
      <c r="K586" t="s" s="20">
        <v>3103</v>
      </c>
      <c r="L586" t="s" s="20">
        <v>3104</v>
      </c>
      <c r="M586" t="s" s="20">
        <v>3105</v>
      </c>
      <c r="N586" t="s" s="20">
        <v>3106</v>
      </c>
    </row>
    <row r="587">
      <c r="F587" t="s" s="20">
        <v>4175</v>
      </c>
      <c r="G587" t="s" s="20">
        <v>4178</v>
      </c>
      <c r="H587" t="s" s="20">
        <v>4179</v>
      </c>
      <c r="I587" t="s" s="20">
        <v>4180</v>
      </c>
      <c r="J587" t="s" s="20">
        <v>4181</v>
      </c>
    </row>
    <row r="588">
      <c r="D588" t="s" s="29">
        <v>4182</v>
      </c>
      <c r="E588" t="s" s="4">
        <v>4678</v>
      </c>
      <c r="F588" t="s" s="4">
        <v>4679</v>
      </c>
      <c r="G588" t="s" s="4">
        <v>4680</v>
      </c>
      <c r="H588" t="s" s="4">
        <v>4681</v>
      </c>
      <c r="I588" t="s" s="4">
        <v>4682</v>
      </c>
      <c r="J588" t="s" s="4">
        <v>4683</v>
      </c>
      <c r="K588" t="s" s="4">
        <v>4684</v>
      </c>
      <c r="L588" t="s" s="4">
        <v>4685</v>
      </c>
      <c r="M588" t="s" s="4">
        <v>4686</v>
      </c>
      <c r="N588" t="s" s="4">
        <v>4687</v>
      </c>
      <c r="O588" t="s" s="14">
        <v>3378</v>
      </c>
    </row>
    <row r="589">
      <c r="D589" t="s" s="29">
        <v>4183</v>
      </c>
      <c r="E589" t="s" s="4">
        <v>4688</v>
      </c>
      <c r="F589" t="s" s="4">
        <v>4689</v>
      </c>
      <c r="G589" t="s" s="4">
        <v>4690</v>
      </c>
      <c r="H589" t="s" s="4">
        <v>4691</v>
      </c>
      <c r="I589" t="s" s="4">
        <v>4692</v>
      </c>
      <c r="J589" t="s" s="4">
        <v>4693</v>
      </c>
      <c r="K589" t="s" s="4">
        <v>4694</v>
      </c>
      <c r="L589" t="s" s="4">
        <v>4695</v>
      </c>
      <c r="M589" t="s" s="4">
        <v>4696</v>
      </c>
      <c r="N589" t="s" s="4">
        <v>4697</v>
      </c>
      <c r="O589" t="s" s="14">
        <v>3379</v>
      </c>
    </row>
    <row r="590">
      <c r="D590" t="s" s="29">
        <v>4184</v>
      </c>
      <c r="E590" t="s" s="4">
        <v>4698</v>
      </c>
      <c r="F590" t="s" s="4">
        <v>4699</v>
      </c>
      <c r="G590" t="s" s="4">
        <v>4700</v>
      </c>
      <c r="H590" t="s" s="4">
        <v>4701</v>
      </c>
      <c r="I590" t="s" s="4">
        <v>4702</v>
      </c>
      <c r="J590" t="s" s="4">
        <v>4703</v>
      </c>
      <c r="K590" t="s" s="4">
        <v>4704</v>
      </c>
      <c r="L590" t="s" s="4">
        <v>4705</v>
      </c>
      <c r="M590" t="s" s="4">
        <v>4706</v>
      </c>
      <c r="N590" t="s" s="4">
        <v>4707</v>
      </c>
      <c r="O590" t="s" s="14">
        <v>3607</v>
      </c>
    </row>
    <row r="591">
      <c r="D591" t="s" s="29">
        <v>4185</v>
      </c>
      <c r="E591" t="s" s="4">
        <v>4708</v>
      </c>
      <c r="F591" t="s" s="4">
        <v>4709</v>
      </c>
      <c r="G591" t="s" s="4">
        <v>4710</v>
      </c>
      <c r="H591" t="s" s="4">
        <v>4711</v>
      </c>
      <c r="I591" t="s" s="4">
        <v>4712</v>
      </c>
      <c r="J591" t="s" s="4">
        <v>4713</v>
      </c>
      <c r="K591" t="s" s="4">
        <v>4714</v>
      </c>
      <c r="L591" t="s" s="4">
        <v>4715</v>
      </c>
      <c r="M591" t="s" s="4">
        <v>4716</v>
      </c>
      <c r="N591" t="s" s="4">
        <v>4717</v>
      </c>
      <c r="O591" t="s" s="14">
        <v>3608</v>
      </c>
    </row>
    <row r="592">
      <c r="D592" t="s" s="29">
        <v>4186</v>
      </c>
      <c r="E592" t="s" s="4">
        <v>4718</v>
      </c>
      <c r="F592" t="s" s="4">
        <v>4719</v>
      </c>
      <c r="G592" t="s" s="4">
        <v>4720</v>
      </c>
      <c r="H592" t="s" s="4">
        <v>4721</v>
      </c>
      <c r="I592" t="s" s="4">
        <v>4722</v>
      </c>
      <c r="J592" t="s" s="4">
        <v>4723</v>
      </c>
      <c r="K592" t="s" s="4">
        <v>4724</v>
      </c>
      <c r="L592" t="s" s="4">
        <v>4725</v>
      </c>
      <c r="M592" t="s" s="4">
        <v>4726</v>
      </c>
      <c r="N592" t="s" s="4">
        <v>4727</v>
      </c>
      <c r="O592" t="s" s="14">
        <v>3609</v>
      </c>
    </row>
    <row r="593">
      <c r="D593" t="s" s="29">
        <v>4187</v>
      </c>
      <c r="E593" t="s" s="4">
        <v>4728</v>
      </c>
      <c r="F593" t="s" s="4">
        <v>4729</v>
      </c>
      <c r="G593" t="s" s="4">
        <v>4730</v>
      </c>
      <c r="H593" t="s" s="4">
        <v>4731</v>
      </c>
      <c r="I593" t="s" s="4">
        <v>4732</v>
      </c>
      <c r="J593" t="s" s="4">
        <v>4733</v>
      </c>
      <c r="K593" t="s" s="4">
        <v>4734</v>
      </c>
      <c r="L593" t="s" s="4">
        <v>4735</v>
      </c>
      <c r="M593" t="s" s="4">
        <v>4736</v>
      </c>
      <c r="N593" t="s" s="4">
        <v>4737</v>
      </c>
      <c r="O593" t="s" s="14">
        <v>3380</v>
      </c>
    </row>
    <row r="594">
      <c r="D594" t="s" s="29">
        <v>4188</v>
      </c>
      <c r="E594" t="s" s="4">
        <v>4738</v>
      </c>
      <c r="F594" t="s" s="4">
        <v>4739</v>
      </c>
      <c r="G594" t="s" s="4">
        <v>4740</v>
      </c>
      <c r="H594" t="s" s="4">
        <v>4741</v>
      </c>
      <c r="I594" t="s" s="4">
        <v>4742</v>
      </c>
      <c r="J594" t="s" s="4">
        <v>4743</v>
      </c>
      <c r="K594" t="s" s="4">
        <v>4744</v>
      </c>
      <c r="L594" t="s" s="4">
        <v>4745</v>
      </c>
      <c r="M594" t="s" s="4">
        <v>4746</v>
      </c>
      <c r="N594" t="s" s="4">
        <v>4747</v>
      </c>
      <c r="O594" t="s" s="14">
        <v>3382</v>
      </c>
    </row>
    <row r="595">
      <c r="D595" t="s" s="29">
        <v>4189</v>
      </c>
      <c r="E595" t="s" s="4">
        <v>4748</v>
      </c>
      <c r="F595" t="s" s="4">
        <v>4749</v>
      </c>
      <c r="G595" t="s" s="4">
        <v>4750</v>
      </c>
      <c r="H595" t="s" s="4">
        <v>4751</v>
      </c>
      <c r="I595" t="s" s="4">
        <v>4752</v>
      </c>
      <c r="J595" t="s" s="4">
        <v>4753</v>
      </c>
      <c r="K595" t="s" s="4">
        <v>4754</v>
      </c>
      <c r="L595" t="s" s="4">
        <v>4755</v>
      </c>
      <c r="M595" t="s" s="4">
        <v>4756</v>
      </c>
      <c r="N595" t="s" s="4">
        <v>4757</v>
      </c>
      <c r="O595" t="s" s="14">
        <v>4658</v>
      </c>
    </row>
    <row r="596">
      <c r="D596" t="s" s="29">
        <v>4190</v>
      </c>
      <c r="E596" t="s" s="4">
        <v>4758</v>
      </c>
      <c r="F596" t="s" s="4">
        <v>4759</v>
      </c>
      <c r="G596" t="s" s="4">
        <v>4760</v>
      </c>
      <c r="H596" t="s" s="4">
        <v>4761</v>
      </c>
      <c r="I596" t="s" s="4">
        <v>4762</v>
      </c>
      <c r="J596" t="s" s="4">
        <v>4763</v>
      </c>
      <c r="K596" t="s" s="4">
        <v>4764</v>
      </c>
      <c r="L596" t="s" s="4">
        <v>4765</v>
      </c>
      <c r="M596" t="s" s="4">
        <v>4766</v>
      </c>
      <c r="N596" t="s" s="4">
        <v>4767</v>
      </c>
      <c r="O596" t="s" s="14">
        <v>4659</v>
      </c>
    </row>
    <row r="597">
      <c r="D597" t="s" s="29">
        <v>4191</v>
      </c>
      <c r="E597" t="s" s="4">
        <v>4768</v>
      </c>
      <c r="F597" t="s" s="4">
        <v>4769</v>
      </c>
      <c r="G597" t="s" s="4">
        <v>4770</v>
      </c>
      <c r="H597" t="s" s="4">
        <v>4771</v>
      </c>
      <c r="I597" t="s" s="4">
        <v>4772</v>
      </c>
      <c r="J597" t="s" s="4">
        <v>4773</v>
      </c>
      <c r="K597" t="s" s="4">
        <v>4774</v>
      </c>
      <c r="L597" t="s" s="4">
        <v>4775</v>
      </c>
      <c r="M597" t="s" s="4">
        <v>4776</v>
      </c>
      <c r="N597" t="s" s="4">
        <v>4777</v>
      </c>
      <c r="O597" t="s" s="14">
        <v>4660</v>
      </c>
    </row>
    <row r="598">
      <c r="D598" t="s" s="29">
        <v>4192</v>
      </c>
      <c r="E598" t="s" s="4">
        <v>4778</v>
      </c>
      <c r="F598" t="s" s="4">
        <v>4779</v>
      </c>
      <c r="G598" t="s" s="4">
        <v>4780</v>
      </c>
      <c r="H598" t="s" s="4">
        <v>4781</v>
      </c>
      <c r="I598" t="s" s="4">
        <v>4782</v>
      </c>
      <c r="J598" t="s" s="4">
        <v>4783</v>
      </c>
      <c r="K598" t="s" s="4">
        <v>4784</v>
      </c>
      <c r="L598" t="s" s="4">
        <v>4785</v>
      </c>
      <c r="M598" t="s" s="4">
        <v>4786</v>
      </c>
      <c r="N598" t="s" s="4">
        <v>4787</v>
      </c>
      <c r="O598" t="s" s="14">
        <v>3610</v>
      </c>
    </row>
    <row r="599">
      <c r="D599" t="s" s="29">
        <v>4193</v>
      </c>
      <c r="E599" t="s" s="4">
        <v>4788</v>
      </c>
      <c r="F599" t="s" s="4">
        <v>4789</v>
      </c>
      <c r="G599" t="s" s="4">
        <v>4790</v>
      </c>
      <c r="H599" t="s" s="4">
        <v>4791</v>
      </c>
      <c r="I599" t="s" s="4">
        <v>4792</v>
      </c>
      <c r="J599" t="s" s="4">
        <v>4793</v>
      </c>
      <c r="K599" t="s" s="4">
        <v>4794</v>
      </c>
      <c r="L599" t="s" s="4">
        <v>4795</v>
      </c>
      <c r="M599" t="s" s="4">
        <v>4796</v>
      </c>
      <c r="N599" t="s" s="4">
        <v>4797</v>
      </c>
      <c r="O599" t="s" s="14">
        <v>3384</v>
      </c>
    </row>
    <row r="600">
      <c r="D600" t="s" s="29">
        <v>4194</v>
      </c>
      <c r="E600" t="s" s="4">
        <v>4798</v>
      </c>
      <c r="F600" t="s" s="4">
        <v>4799</v>
      </c>
      <c r="G600" t="s" s="4">
        <v>4800</v>
      </c>
      <c r="H600" t="s" s="4">
        <v>4801</v>
      </c>
      <c r="I600" t="s" s="4">
        <v>4802</v>
      </c>
      <c r="J600" t="s" s="4">
        <v>4803</v>
      </c>
      <c r="K600" t="s" s="4">
        <v>4804</v>
      </c>
      <c r="L600" t="s" s="4">
        <v>4805</v>
      </c>
      <c r="M600" t="s" s="4">
        <v>4806</v>
      </c>
      <c r="N600" t="s" s="4">
        <v>4807</v>
      </c>
      <c r="O600" t="s" s="14">
        <v>3611</v>
      </c>
    </row>
    <row r="601">
      <c r="D601" t="s" s="29">
        <v>4195</v>
      </c>
      <c r="E601" t="s" s="4">
        <v>4808</v>
      </c>
      <c r="F601" t="s" s="4">
        <v>4809</v>
      </c>
      <c r="G601" t="s" s="4">
        <v>4810</v>
      </c>
      <c r="H601" t="s" s="4">
        <v>4811</v>
      </c>
      <c r="I601" t="s" s="4">
        <v>4812</v>
      </c>
      <c r="J601" t="s" s="4">
        <v>4813</v>
      </c>
      <c r="K601" t="s" s="4">
        <v>4814</v>
      </c>
      <c r="L601" t="s" s="4">
        <v>4815</v>
      </c>
      <c r="M601" t="s" s="4">
        <v>4816</v>
      </c>
      <c r="N601" t="s" s="4">
        <v>4817</v>
      </c>
      <c r="O601" t="s" s="14">
        <v>3385</v>
      </c>
    </row>
    <row r="602">
      <c r="D602" t="s" s="29">
        <v>4196</v>
      </c>
      <c r="E602" t="s" s="4">
        <v>4818</v>
      </c>
      <c r="F602" t="s" s="4">
        <v>4819</v>
      </c>
      <c r="G602" t="s" s="4">
        <v>4820</v>
      </c>
      <c r="H602" t="s" s="4">
        <v>4821</v>
      </c>
      <c r="I602" t="s" s="4">
        <v>4822</v>
      </c>
      <c r="J602" t="s" s="4">
        <v>4823</v>
      </c>
      <c r="K602" t="s" s="4">
        <v>4824</v>
      </c>
      <c r="L602" t="s" s="4">
        <v>4825</v>
      </c>
      <c r="M602" t="s" s="4">
        <v>4826</v>
      </c>
      <c r="N602" t="s" s="4">
        <v>4827</v>
      </c>
      <c r="O602" t="s" s="14">
        <v>3386</v>
      </c>
    </row>
    <row r="603">
      <c r="D603" t="s" s="29">
        <v>4197</v>
      </c>
      <c r="E603" t="s" s="4">
        <v>4828</v>
      </c>
      <c r="F603" t="s" s="4">
        <v>4829</v>
      </c>
      <c r="G603" t="s" s="4">
        <v>4830</v>
      </c>
      <c r="H603" t="s" s="4">
        <v>4831</v>
      </c>
      <c r="I603" t="s" s="4">
        <v>4832</v>
      </c>
      <c r="J603" t="s" s="4">
        <v>4833</v>
      </c>
      <c r="K603" t="s" s="4">
        <v>4834</v>
      </c>
      <c r="L603" t="s" s="4">
        <v>4835</v>
      </c>
      <c r="M603" t="s" s="4">
        <v>4836</v>
      </c>
      <c r="N603" t="s" s="4">
        <v>4837</v>
      </c>
      <c r="O603" t="s" s="14">
        <v>4661</v>
      </c>
    </row>
    <row r="604">
      <c r="D604" t="s" s="29">
        <v>4198</v>
      </c>
      <c r="E604" t="s" s="4">
        <v>4838</v>
      </c>
      <c r="F604" t="s" s="4">
        <v>4839</v>
      </c>
      <c r="G604" t="s" s="4">
        <v>4840</v>
      </c>
      <c r="H604" t="s" s="4">
        <v>4841</v>
      </c>
      <c r="I604" t="s" s="4">
        <v>4842</v>
      </c>
      <c r="J604" t="s" s="4">
        <v>4843</v>
      </c>
      <c r="K604" t="s" s="4">
        <v>4844</v>
      </c>
      <c r="L604" t="s" s="4">
        <v>4845</v>
      </c>
      <c r="M604" t="s" s="4">
        <v>4846</v>
      </c>
      <c r="N604" t="s" s="4">
        <v>4847</v>
      </c>
      <c r="O604" t="s" s="14">
        <v>4662</v>
      </c>
    </row>
    <row r="605">
      <c r="D605" t="s" s="29">
        <v>4199</v>
      </c>
      <c r="E605" t="s" s="4">
        <v>4848</v>
      </c>
      <c r="F605" t="s" s="4">
        <v>4849</v>
      </c>
      <c r="G605" t="s" s="4">
        <v>4850</v>
      </c>
      <c r="H605" t="s" s="4">
        <v>4851</v>
      </c>
      <c r="I605" t="s" s="4">
        <v>4852</v>
      </c>
      <c r="J605" t="s" s="4">
        <v>4853</v>
      </c>
      <c r="K605" t="s" s="4">
        <v>4854</v>
      </c>
      <c r="L605" t="s" s="4">
        <v>4855</v>
      </c>
      <c r="M605" t="s" s="4">
        <v>4856</v>
      </c>
      <c r="N605" t="s" s="4">
        <v>4857</v>
      </c>
      <c r="O605" t="s" s="14">
        <v>4663</v>
      </c>
    </row>
    <row r="606">
      <c r="D606" t="s" s="29">
        <v>4200</v>
      </c>
      <c r="E606" t="s" s="4">
        <v>4858</v>
      </c>
      <c r="F606" t="s" s="4">
        <v>4859</v>
      </c>
      <c r="G606" t="s" s="4">
        <v>4860</v>
      </c>
      <c r="H606" t="s" s="4">
        <v>4861</v>
      </c>
      <c r="I606" t="s" s="4">
        <v>4862</v>
      </c>
      <c r="J606" t="s" s="4">
        <v>4863</v>
      </c>
      <c r="K606" t="s" s="4">
        <v>4864</v>
      </c>
      <c r="L606" t="s" s="4">
        <v>4865</v>
      </c>
      <c r="M606" t="s" s="4">
        <v>4866</v>
      </c>
      <c r="N606" t="s" s="4">
        <v>4867</v>
      </c>
      <c r="O606" t="s" s="14">
        <v>3387</v>
      </c>
    </row>
    <row r="607">
      <c r="D607" t="s" s="29">
        <v>4201</v>
      </c>
      <c r="E607" t="s" s="4">
        <v>4868</v>
      </c>
      <c r="F607" t="s" s="4">
        <v>4869</v>
      </c>
      <c r="G607" t="s" s="4">
        <v>4870</v>
      </c>
      <c r="H607" t="s" s="4">
        <v>4871</v>
      </c>
      <c r="I607" t="s" s="4">
        <v>4872</v>
      </c>
      <c r="J607" t="s" s="4">
        <v>4873</v>
      </c>
      <c r="K607" t="s" s="4">
        <v>4874</v>
      </c>
      <c r="L607" t="s" s="4">
        <v>4875</v>
      </c>
      <c r="M607" t="s" s="4">
        <v>4876</v>
      </c>
      <c r="N607" t="s" s="4">
        <v>4877</v>
      </c>
      <c r="O607" t="s" s="14">
        <v>3613</v>
      </c>
    </row>
    <row r="608">
      <c r="D608" t="s" s="29">
        <v>4202</v>
      </c>
      <c r="E608" t="s" s="4">
        <v>4878</v>
      </c>
      <c r="F608" t="s" s="4">
        <v>4879</v>
      </c>
      <c r="G608" t="s" s="4">
        <v>4880</v>
      </c>
      <c r="H608" t="s" s="4">
        <v>4881</v>
      </c>
      <c r="I608" t="s" s="4">
        <v>4882</v>
      </c>
      <c r="J608" t="s" s="4">
        <v>4883</v>
      </c>
      <c r="K608" t="s" s="4">
        <v>4884</v>
      </c>
      <c r="L608" t="s" s="4">
        <v>4885</v>
      </c>
      <c r="M608" t="s" s="4">
        <v>4886</v>
      </c>
      <c r="N608" t="s" s="4">
        <v>4887</v>
      </c>
      <c r="O608" t="s" s="14">
        <v>3388</v>
      </c>
    </row>
    <row r="609">
      <c r="D609" t="s" s="29">
        <v>4203</v>
      </c>
      <c r="E609" t="s" s="4">
        <v>4888</v>
      </c>
      <c r="F609" t="s" s="4">
        <v>4889</v>
      </c>
      <c r="G609" t="s" s="4">
        <v>4890</v>
      </c>
      <c r="H609" t="s" s="4">
        <v>4891</v>
      </c>
      <c r="I609" t="s" s="4">
        <v>4892</v>
      </c>
      <c r="J609" t="s" s="4">
        <v>4893</v>
      </c>
      <c r="K609" t="s" s="4">
        <v>4894</v>
      </c>
      <c r="L609" t="s" s="4">
        <v>4895</v>
      </c>
      <c r="M609" t="s" s="4">
        <v>4896</v>
      </c>
      <c r="N609" t="s" s="4">
        <v>4897</v>
      </c>
      <c r="O609" t="s" s="14">
        <v>3389</v>
      </c>
    </row>
    <row r="610">
      <c r="D610" t="s" s="29">
        <v>4204</v>
      </c>
      <c r="E610" t="s" s="4">
        <v>4898</v>
      </c>
      <c r="F610" t="s" s="4">
        <v>4899</v>
      </c>
      <c r="G610" t="s" s="4">
        <v>4900</v>
      </c>
      <c r="H610" t="s" s="4">
        <v>4901</v>
      </c>
      <c r="I610" t="s" s="4">
        <v>4902</v>
      </c>
      <c r="J610" t="s" s="4">
        <v>4903</v>
      </c>
      <c r="K610" t="s" s="4">
        <v>4904</v>
      </c>
      <c r="L610" t="s" s="4">
        <v>4905</v>
      </c>
      <c r="M610" t="s" s="4">
        <v>4906</v>
      </c>
      <c r="N610" t="s" s="4">
        <v>4907</v>
      </c>
      <c r="O610" t="s" s="14">
        <v>3390</v>
      </c>
    </row>
    <row r="611">
      <c r="D611" t="s" s="29">
        <v>4205</v>
      </c>
      <c r="E611" t="s" s="4">
        <v>4908</v>
      </c>
      <c r="F611" t="s" s="4">
        <v>4909</v>
      </c>
      <c r="G611" t="s" s="4">
        <v>4910</v>
      </c>
      <c r="H611" t="s" s="4">
        <v>4911</v>
      </c>
      <c r="I611" t="s" s="4">
        <v>4912</v>
      </c>
      <c r="J611" t="s" s="4">
        <v>4913</v>
      </c>
      <c r="K611" t="s" s="4">
        <v>4914</v>
      </c>
      <c r="L611" t="s" s="4">
        <v>4915</v>
      </c>
      <c r="M611" t="s" s="4">
        <v>4916</v>
      </c>
      <c r="N611" t="s" s="4">
        <v>4917</v>
      </c>
      <c r="O611" t="s" s="14">
        <v>3614</v>
      </c>
    </row>
    <row r="612">
      <c r="D612" t="s" s="29">
        <v>4206</v>
      </c>
      <c r="E612" t="s" s="4">
        <v>4918</v>
      </c>
      <c r="F612" t="s" s="4">
        <v>4919</v>
      </c>
      <c r="G612" t="s" s="4">
        <v>4920</v>
      </c>
      <c r="H612" t="s" s="4">
        <v>4921</v>
      </c>
      <c r="I612" t="s" s="4">
        <v>4922</v>
      </c>
      <c r="J612" t="s" s="4">
        <v>4923</v>
      </c>
      <c r="K612" t="s" s="4">
        <v>4924</v>
      </c>
      <c r="L612" t="s" s="4">
        <v>4925</v>
      </c>
      <c r="M612" t="s" s="4">
        <v>4926</v>
      </c>
      <c r="N612" t="s" s="4">
        <v>4927</v>
      </c>
      <c r="O612" t="s" s="14">
        <v>3615</v>
      </c>
    </row>
    <row r="613">
      <c r="D613" t="s" s="29">
        <v>4207</v>
      </c>
      <c r="E613" t="s" s="4">
        <v>4928</v>
      </c>
      <c r="F613" t="s" s="4">
        <v>4929</v>
      </c>
      <c r="G613" t="s" s="4">
        <v>4930</v>
      </c>
      <c r="H613" t="s" s="4">
        <v>4931</v>
      </c>
      <c r="I613" t="s" s="4">
        <v>4932</v>
      </c>
      <c r="J613" t="s" s="4">
        <v>4933</v>
      </c>
      <c r="K613" t="s" s="4">
        <v>4934</v>
      </c>
      <c r="L613" t="s" s="4">
        <v>4935</v>
      </c>
      <c r="M613" t="s" s="4">
        <v>4936</v>
      </c>
      <c r="N613" t="s" s="4">
        <v>4937</v>
      </c>
      <c r="O613" t="s" s="14">
        <v>3616</v>
      </c>
    </row>
    <row r="614">
      <c r="D614" t="s" s="29">
        <v>4208</v>
      </c>
      <c r="E614" t="s" s="4">
        <v>4938</v>
      </c>
      <c r="F614" t="s" s="4">
        <v>4939</v>
      </c>
      <c r="G614" t="s" s="4">
        <v>4940</v>
      </c>
      <c r="H614" t="s" s="4">
        <v>4941</v>
      </c>
      <c r="I614" t="s" s="4">
        <v>4942</v>
      </c>
      <c r="J614" t="s" s="4">
        <v>4943</v>
      </c>
      <c r="K614" t="s" s="4">
        <v>4944</v>
      </c>
      <c r="L614" t="s" s="4">
        <v>4945</v>
      </c>
      <c r="M614" t="s" s="4">
        <v>4946</v>
      </c>
      <c r="N614" t="s" s="4">
        <v>4947</v>
      </c>
      <c r="O614" t="s" s="14">
        <v>3617</v>
      </c>
    </row>
    <row r="615">
      <c r="D615" t="s" s="29">
        <v>4209</v>
      </c>
      <c r="E615" t="s" s="4">
        <v>4948</v>
      </c>
      <c r="F615" t="s" s="4">
        <v>4949</v>
      </c>
      <c r="G615" t="s" s="4">
        <v>4950</v>
      </c>
      <c r="H615" t="s" s="4">
        <v>4951</v>
      </c>
      <c r="I615" t="s" s="4">
        <v>4952</v>
      </c>
      <c r="J615" t="s" s="4">
        <v>4953</v>
      </c>
      <c r="K615" t="s" s="4">
        <v>4954</v>
      </c>
      <c r="L615" t="s" s="4">
        <v>4955</v>
      </c>
      <c r="M615" t="s" s="4">
        <v>4956</v>
      </c>
      <c r="N615" t="s" s="4">
        <v>4957</v>
      </c>
      <c r="O615" t="s" s="14">
        <v>4664</v>
      </c>
    </row>
    <row r="616">
      <c r="D616" t="s" s="29">
        <v>4210</v>
      </c>
      <c r="E616" t="s" s="4">
        <v>4958</v>
      </c>
      <c r="F616" t="s" s="4">
        <v>4959</v>
      </c>
      <c r="G616" t="s" s="4">
        <v>4960</v>
      </c>
      <c r="H616" t="s" s="4">
        <v>4961</v>
      </c>
      <c r="I616" t="s" s="4">
        <v>4962</v>
      </c>
      <c r="J616" t="s" s="4">
        <v>4963</v>
      </c>
      <c r="K616" t="s" s="4">
        <v>4964</v>
      </c>
      <c r="L616" t="s" s="4">
        <v>4965</v>
      </c>
      <c r="M616" t="s" s="4">
        <v>4966</v>
      </c>
      <c r="N616" t="s" s="4">
        <v>4967</v>
      </c>
      <c r="O616" t="s" s="14">
        <v>3392</v>
      </c>
    </row>
    <row r="617">
      <c r="D617" t="s" s="29">
        <v>4211</v>
      </c>
      <c r="E617" t="s" s="4">
        <v>4968</v>
      </c>
      <c r="F617" t="s" s="4">
        <v>4969</v>
      </c>
      <c r="G617" t="s" s="4">
        <v>4970</v>
      </c>
      <c r="H617" t="s" s="4">
        <v>4971</v>
      </c>
      <c r="I617" t="s" s="4">
        <v>4972</v>
      </c>
      <c r="J617" t="s" s="4">
        <v>4973</v>
      </c>
      <c r="K617" t="s" s="4">
        <v>4974</v>
      </c>
      <c r="L617" t="s" s="4">
        <v>4975</v>
      </c>
      <c r="M617" t="s" s="4">
        <v>4976</v>
      </c>
      <c r="N617" t="s" s="4">
        <v>4977</v>
      </c>
      <c r="O617" t="s" s="14">
        <v>4665</v>
      </c>
    </row>
    <row r="618">
      <c r="D618" t="s" s="29">
        <v>4212</v>
      </c>
      <c r="E618" t="s" s="4">
        <v>4978</v>
      </c>
      <c r="F618" t="s" s="4">
        <v>4979</v>
      </c>
      <c r="G618" t="s" s="4">
        <v>4980</v>
      </c>
      <c r="H618" t="s" s="4">
        <v>4981</v>
      </c>
      <c r="I618" t="s" s="4">
        <v>4982</v>
      </c>
      <c r="J618" t="s" s="4">
        <v>4983</v>
      </c>
      <c r="K618" t="s" s="4">
        <v>4984</v>
      </c>
      <c r="L618" t="s" s="4">
        <v>4985</v>
      </c>
      <c r="M618" t="s" s="4">
        <v>4986</v>
      </c>
      <c r="N618" t="s" s="4">
        <v>4987</v>
      </c>
      <c r="O618" t="s" s="14">
        <v>3393</v>
      </c>
    </row>
    <row r="619">
      <c r="D619" t="s" s="29">
        <v>4676</v>
      </c>
      <c r="E619" s="8"/>
      <c r="F619" s="8"/>
      <c r="G619" s="8"/>
      <c r="H619" s="8"/>
      <c r="I619" s="8"/>
      <c r="J619" s="8"/>
      <c r="K619" t="s" s="4">
        <v>4988</v>
      </c>
      <c r="L619" t="s" s="4">
        <v>4989</v>
      </c>
      <c r="M619" t="s" s="4">
        <v>4990</v>
      </c>
      <c r="N619" t="s" s="4">
        <v>4991</v>
      </c>
      <c r="O619" t="s" s="14">
        <v>3414</v>
      </c>
      <c r="P619" t="s" s="14">
        <v>2336</v>
      </c>
    </row>
    <row r="620">
      <c r="D620" t="s" s="29">
        <v>4214</v>
      </c>
      <c r="E620" s="8"/>
      <c r="F620" s="8"/>
      <c r="G620" s="8"/>
      <c r="H620" s="8"/>
      <c r="I620" s="8"/>
      <c r="J620" s="8"/>
      <c r="K620" t="s" s="4">
        <v>4992</v>
      </c>
      <c r="L620" s="8"/>
      <c r="M620" s="8"/>
      <c r="N620" t="s" s="4">
        <v>4993</v>
      </c>
      <c r="O620" t="s" s="14">
        <v>3414</v>
      </c>
      <c r="P620" t="s" s="14">
        <v>2333</v>
      </c>
    </row>
    <row r="621">
      <c r="D621" t="s" s="29">
        <v>4677</v>
      </c>
      <c r="E621" s="8"/>
      <c r="F621" s="8"/>
      <c r="G621" s="8"/>
      <c r="H621" s="8"/>
      <c r="I621" s="8"/>
      <c r="J621" s="8"/>
      <c r="K621" t="s" s="4">
        <v>4994</v>
      </c>
      <c r="L621" s="8"/>
      <c r="M621" s="8"/>
      <c r="N621" t="s" s="4">
        <v>4995</v>
      </c>
      <c r="O621" t="s" s="14">
        <v>3414</v>
      </c>
      <c r="P621" t="s" s="14">
        <v>4003</v>
      </c>
    </row>
    <row r="622">
      <c r="E622" t="s" s="18">
        <v>4996</v>
      </c>
      <c r="F622" t="s" s="18">
        <v>3417</v>
      </c>
      <c r="G622" t="s" s="18">
        <v>3417</v>
      </c>
      <c r="H622" t="s" s="18">
        <v>3417</v>
      </c>
      <c r="I622" t="s" s="18">
        <v>3417</v>
      </c>
      <c r="J622" t="s" s="18">
        <v>3417</v>
      </c>
      <c r="K622" t="s" s="18">
        <v>2365</v>
      </c>
      <c r="L622" t="s" s="18">
        <v>3425</v>
      </c>
      <c r="M622" t="s" s="18">
        <v>3427</v>
      </c>
      <c r="N622" t="s" s="18">
        <v>2888</v>
      </c>
    </row>
    <row r="623">
      <c r="K623" t="s" s="14">
        <v>2338</v>
      </c>
      <c r="L623" t="s" s="14">
        <v>2338</v>
      </c>
      <c r="M623" t="s" s="14">
        <v>2338</v>
      </c>
      <c r="N623" t="s" s="14">
        <v>2338</v>
      </c>
    </row>
    <row r="624">
      <c r="E624" t="s" s="14">
        <v>2885</v>
      </c>
      <c r="F624" t="s" s="14">
        <v>4998</v>
      </c>
      <c r="G624" t="s" s="14">
        <v>4999</v>
      </c>
      <c r="H624" t="s" s="14">
        <v>5000</v>
      </c>
      <c r="I624" t="s" s="14">
        <v>5001</v>
      </c>
      <c r="J624" t="s" s="14">
        <v>5002</v>
      </c>
      <c r="K624" t="s" s="14">
        <v>2885</v>
      </c>
      <c r="L624" t="s" s="14">
        <v>2885</v>
      </c>
      <c r="M624" t="s" s="14">
        <v>2885</v>
      </c>
      <c r="N624" t="s" s="14">
        <v>2885</v>
      </c>
    </row>
    <row r="625">
      <c r="E625" t="s" s="19">
        <v>360</v>
      </c>
      <c r="F625" t="s" s="19">
        <v>360</v>
      </c>
      <c r="G625" t="s" s="19">
        <v>360</v>
      </c>
      <c r="H625" t="s" s="19">
        <v>360</v>
      </c>
      <c r="I625" t="s" s="19">
        <v>360</v>
      </c>
      <c r="J625" t="s" s="19">
        <v>360</v>
      </c>
      <c r="K625" t="s" s="19">
        <v>360</v>
      </c>
      <c r="L625" t="s" s="19">
        <v>360</v>
      </c>
      <c r="M625" t="s" s="19">
        <v>360</v>
      </c>
      <c r="N625" t="s" s="19">
        <v>360</v>
      </c>
    </row>
    <row r="626">
      <c r="E626" t="s" s="19">
        <v>2326</v>
      </c>
      <c r="F626" t="s" s="19">
        <v>2326</v>
      </c>
      <c r="G626" t="s" s="19">
        <v>2326</v>
      </c>
      <c r="H626" t="s" s="19">
        <v>2326</v>
      </c>
      <c r="I626" t="s" s="19">
        <v>2326</v>
      </c>
      <c r="J626" t="s" s="19">
        <v>2326</v>
      </c>
      <c r="K626" t="s" s="19">
        <v>2326</v>
      </c>
      <c r="L626" t="s" s="19">
        <v>2326</v>
      </c>
      <c r="M626" t="s" s="19">
        <v>2326</v>
      </c>
      <c r="N626" t="s" s="19">
        <v>2326</v>
      </c>
    </row>
    <row r="627">
      <c r="E627" t="s" s="19">
        <v>4997</v>
      </c>
      <c r="F627" t="s" s="19">
        <v>2586</v>
      </c>
      <c r="G627" t="s" s="19">
        <v>2586</v>
      </c>
      <c r="H627" t="s" s="19">
        <v>2586</v>
      </c>
      <c r="I627" t="s" s="19">
        <v>2586</v>
      </c>
      <c r="J627" t="s" s="19">
        <v>2586</v>
      </c>
      <c r="K627" t="s" s="19">
        <v>1894</v>
      </c>
      <c r="L627" t="s" s="19">
        <v>1894</v>
      </c>
      <c r="M627" t="s" s="19">
        <v>1894</v>
      </c>
      <c r="N627" t="s" s="19">
        <v>1894</v>
      </c>
    </row>
    <row r="628">
      <c r="L628" t="s" s="19">
        <v>3426</v>
      </c>
      <c r="M628" t="s" s="19">
        <v>3428</v>
      </c>
      <c r="N628" t="s" s="19">
        <v>2889</v>
      </c>
    </row>
    <row r="629">
      <c r="B629" t="s" s="11">
        <v>112</v>
      </c>
    </row>
    <row r="630">
      <c r="B630" t="s" s="11">
        <v>489</v>
      </c>
    </row>
    <row r="631">
      <c r="B631" t="s" s="11">
        <v>113</v>
      </c>
    </row>
    <row r="632">
      <c r="B632" t="s" s="11">
        <v>2375</v>
      </c>
    </row>
    <row r="633">
      <c r="B633" t="s" s="11">
        <v>541</v>
      </c>
    </row>
    <row r="634">
      <c r="B634" t="s" s="26">
        <v>2339</v>
      </c>
    </row>
    <row r="635">
      <c r="B635" t="s" s="12">
        <v>5327</v>
      </c>
    </row>
    <row r="637">
      <c r="E637" t="s" s="20">
        <v>5004</v>
      </c>
      <c r="G637" t="s" s="20">
        <v>5007</v>
      </c>
      <c r="N637" t="s" s="20">
        <v>5014</v>
      </c>
      <c r="O637" t="s" s="20">
        <v>5015</v>
      </c>
      <c r="P637" t="s" s="20">
        <v>3103</v>
      </c>
      <c r="Q637" t="s" s="20">
        <v>3104</v>
      </c>
      <c r="R637" t="s" s="20">
        <v>3105</v>
      </c>
      <c r="S637" t="s" s="20">
        <v>3106</v>
      </c>
    </row>
    <row r="638">
      <c r="E638" t="s" s="20">
        <v>5005</v>
      </c>
      <c r="F638" t="s" s="20">
        <v>5006</v>
      </c>
      <c r="G638" t="s" s="20">
        <v>5005</v>
      </c>
      <c r="H638" t="s" s="20">
        <v>5008</v>
      </c>
      <c r="I638" t="s" s="20">
        <v>5009</v>
      </c>
      <c r="J638" t="s" s="20">
        <v>5010</v>
      </c>
      <c r="K638" t="s" s="20">
        <v>5011</v>
      </c>
      <c r="L638" t="s" s="20">
        <v>5012</v>
      </c>
      <c r="M638" t="s" s="20">
        <v>5013</v>
      </c>
    </row>
    <row r="639">
      <c r="D639" t="s" s="29">
        <v>4182</v>
      </c>
      <c r="E639" s="8"/>
      <c r="F639" s="8"/>
      <c r="G639" t="s" s="4">
        <v>5018</v>
      </c>
      <c r="H639" t="s" s="4">
        <v>5019</v>
      </c>
      <c r="I639" t="s" s="4">
        <v>5020</v>
      </c>
      <c r="J639" t="s" s="4">
        <v>5021</v>
      </c>
      <c r="K639" t="s" s="4">
        <v>5022</v>
      </c>
      <c r="L639" t="s" s="4">
        <v>5023</v>
      </c>
      <c r="M639" t="s" s="4">
        <v>5024</v>
      </c>
      <c r="N639" t="s" s="4">
        <v>5025</v>
      </c>
      <c r="O639" s="8"/>
      <c r="P639" s="8"/>
      <c r="Q639" s="8"/>
      <c r="R639" s="8"/>
      <c r="S639" s="8"/>
      <c r="T639" t="s" s="14">
        <v>3378</v>
      </c>
    </row>
    <row r="640">
      <c r="D640" t="s" s="29">
        <v>4183</v>
      </c>
      <c r="E640" s="8"/>
      <c r="F640" s="8"/>
      <c r="G640" t="s" s="4">
        <v>5026</v>
      </c>
      <c r="H640" t="s" s="4">
        <v>5027</v>
      </c>
      <c r="I640" t="s" s="4">
        <v>5028</v>
      </c>
      <c r="J640" t="s" s="4">
        <v>5029</v>
      </c>
      <c r="K640" t="s" s="4">
        <v>5030</v>
      </c>
      <c r="L640" t="s" s="4">
        <v>5031</v>
      </c>
      <c r="M640" t="s" s="4">
        <v>5032</v>
      </c>
      <c r="N640" t="s" s="4">
        <v>5033</v>
      </c>
      <c r="O640" s="8"/>
      <c r="P640" s="8"/>
      <c r="Q640" s="8"/>
      <c r="R640" s="8"/>
      <c r="S640" s="8"/>
      <c r="T640" t="s" s="14">
        <v>3379</v>
      </c>
    </row>
    <row r="641">
      <c r="D641" t="s" s="29">
        <v>4184</v>
      </c>
      <c r="E641" s="8"/>
      <c r="F641" s="8"/>
      <c r="G641" t="s" s="4">
        <v>5034</v>
      </c>
      <c r="H641" t="s" s="4">
        <v>5035</v>
      </c>
      <c r="I641" t="s" s="4">
        <v>5036</v>
      </c>
      <c r="J641" t="s" s="4">
        <v>5037</v>
      </c>
      <c r="K641" t="s" s="4">
        <v>5038</v>
      </c>
      <c r="L641" t="s" s="4">
        <v>5039</v>
      </c>
      <c r="M641" t="s" s="4">
        <v>5040</v>
      </c>
      <c r="N641" t="s" s="4">
        <v>5041</v>
      </c>
      <c r="O641" s="8"/>
      <c r="P641" s="8"/>
      <c r="Q641" s="8"/>
      <c r="R641" s="8"/>
      <c r="S641" s="8"/>
      <c r="T641" t="s" s="14">
        <v>3607</v>
      </c>
    </row>
    <row r="642">
      <c r="D642" t="s" s="29">
        <v>4185</v>
      </c>
      <c r="E642" s="8"/>
      <c r="F642" s="8"/>
      <c r="G642" t="s" s="4">
        <v>5042</v>
      </c>
      <c r="H642" t="s" s="4">
        <v>5043</v>
      </c>
      <c r="I642" t="s" s="4">
        <v>5044</v>
      </c>
      <c r="J642" t="s" s="4">
        <v>5045</v>
      </c>
      <c r="K642" t="s" s="4">
        <v>5046</v>
      </c>
      <c r="L642" t="s" s="4">
        <v>5047</v>
      </c>
      <c r="M642" t="s" s="4">
        <v>5048</v>
      </c>
      <c r="N642" t="s" s="4">
        <v>5049</v>
      </c>
      <c r="O642" s="8"/>
      <c r="P642" s="8"/>
      <c r="Q642" s="8"/>
      <c r="R642" s="8"/>
      <c r="S642" s="8"/>
      <c r="T642" t="s" s="14">
        <v>3608</v>
      </c>
    </row>
    <row r="643">
      <c r="D643" t="s" s="29">
        <v>4186</v>
      </c>
      <c r="E643" s="8"/>
      <c r="F643" s="8"/>
      <c r="G643" t="s" s="4">
        <v>5050</v>
      </c>
      <c r="H643" t="s" s="4">
        <v>5051</v>
      </c>
      <c r="I643" t="s" s="4">
        <v>5052</v>
      </c>
      <c r="J643" t="s" s="4">
        <v>5053</v>
      </c>
      <c r="K643" t="s" s="4">
        <v>5054</v>
      </c>
      <c r="L643" t="s" s="4">
        <v>5055</v>
      </c>
      <c r="M643" t="s" s="4">
        <v>5056</v>
      </c>
      <c r="N643" t="s" s="4">
        <v>5057</v>
      </c>
      <c r="O643" s="8"/>
      <c r="P643" s="8"/>
      <c r="Q643" s="8"/>
      <c r="R643" s="8"/>
      <c r="S643" s="8"/>
      <c r="T643" t="s" s="14">
        <v>3609</v>
      </c>
    </row>
    <row r="644">
      <c r="D644" t="s" s="29">
        <v>4187</v>
      </c>
      <c r="E644" s="8"/>
      <c r="F644" s="8"/>
      <c r="G644" t="s" s="4">
        <v>5058</v>
      </c>
      <c r="H644" t="s" s="4">
        <v>5059</v>
      </c>
      <c r="I644" t="s" s="4">
        <v>5060</v>
      </c>
      <c r="J644" t="s" s="4">
        <v>5061</v>
      </c>
      <c r="K644" t="s" s="4">
        <v>5062</v>
      </c>
      <c r="L644" t="s" s="4">
        <v>5063</v>
      </c>
      <c r="M644" t="s" s="4">
        <v>5064</v>
      </c>
      <c r="N644" t="s" s="4">
        <v>5065</v>
      </c>
      <c r="O644" s="8"/>
      <c r="P644" s="8"/>
      <c r="Q644" s="8"/>
      <c r="R644" s="8"/>
      <c r="S644" s="8"/>
      <c r="T644" t="s" s="14">
        <v>3380</v>
      </c>
    </row>
    <row r="645">
      <c r="D645" t="s" s="29">
        <v>4188</v>
      </c>
      <c r="E645" s="8"/>
      <c r="F645" s="8"/>
      <c r="G645" t="s" s="4">
        <v>5066</v>
      </c>
      <c r="H645" t="s" s="4">
        <v>5067</v>
      </c>
      <c r="I645" t="s" s="4">
        <v>5068</v>
      </c>
      <c r="J645" t="s" s="4">
        <v>5069</v>
      </c>
      <c r="K645" t="s" s="4">
        <v>5070</v>
      </c>
      <c r="L645" t="s" s="4">
        <v>5071</v>
      </c>
      <c r="M645" t="s" s="4">
        <v>5072</v>
      </c>
      <c r="N645" t="s" s="4">
        <v>5073</v>
      </c>
      <c r="O645" s="8"/>
      <c r="P645" s="8"/>
      <c r="Q645" s="8"/>
      <c r="R645" s="8"/>
      <c r="S645" s="8"/>
      <c r="T645" t="s" s="14">
        <v>3382</v>
      </c>
    </row>
    <row r="646">
      <c r="D646" t="s" s="29">
        <v>4189</v>
      </c>
      <c r="E646" s="8"/>
      <c r="F646" s="8"/>
      <c r="G646" t="s" s="4">
        <v>5074</v>
      </c>
      <c r="H646" t="s" s="4">
        <v>5075</v>
      </c>
      <c r="I646" t="s" s="4">
        <v>5076</v>
      </c>
      <c r="J646" t="s" s="4">
        <v>5077</v>
      </c>
      <c r="K646" t="s" s="4">
        <v>5078</v>
      </c>
      <c r="L646" t="s" s="4">
        <v>5079</v>
      </c>
      <c r="M646" t="s" s="4">
        <v>5080</v>
      </c>
      <c r="N646" t="s" s="4">
        <v>5081</v>
      </c>
      <c r="O646" s="8"/>
      <c r="P646" s="8"/>
      <c r="Q646" s="8"/>
      <c r="R646" s="8"/>
      <c r="S646" s="8"/>
      <c r="T646" t="s" s="14">
        <v>4658</v>
      </c>
    </row>
    <row r="647">
      <c r="D647" t="s" s="29">
        <v>4190</v>
      </c>
      <c r="E647" s="8"/>
      <c r="F647" s="8"/>
      <c r="G647" t="s" s="4">
        <v>5082</v>
      </c>
      <c r="H647" t="s" s="4">
        <v>5083</v>
      </c>
      <c r="I647" t="s" s="4">
        <v>5084</v>
      </c>
      <c r="J647" t="s" s="4">
        <v>5085</v>
      </c>
      <c r="K647" t="s" s="4">
        <v>5086</v>
      </c>
      <c r="L647" t="s" s="4">
        <v>5087</v>
      </c>
      <c r="M647" t="s" s="4">
        <v>5088</v>
      </c>
      <c r="N647" t="s" s="4">
        <v>5089</v>
      </c>
      <c r="O647" s="8"/>
      <c r="P647" s="8"/>
      <c r="Q647" s="8"/>
      <c r="R647" s="8"/>
      <c r="S647" s="8"/>
      <c r="T647" t="s" s="14">
        <v>4659</v>
      </c>
    </row>
    <row r="648">
      <c r="D648" t="s" s="29">
        <v>4191</v>
      </c>
      <c r="E648" s="8"/>
      <c r="F648" s="8"/>
      <c r="G648" t="s" s="4">
        <v>5090</v>
      </c>
      <c r="H648" t="s" s="4">
        <v>5091</v>
      </c>
      <c r="I648" t="s" s="4">
        <v>5092</v>
      </c>
      <c r="J648" t="s" s="4">
        <v>5093</v>
      </c>
      <c r="K648" t="s" s="4">
        <v>5094</v>
      </c>
      <c r="L648" t="s" s="4">
        <v>5095</v>
      </c>
      <c r="M648" t="s" s="4">
        <v>5096</v>
      </c>
      <c r="N648" t="s" s="4">
        <v>5097</v>
      </c>
      <c r="O648" s="8"/>
      <c r="P648" s="8"/>
      <c r="Q648" s="8"/>
      <c r="R648" s="8"/>
      <c r="S648" s="8"/>
      <c r="T648" t="s" s="14">
        <v>4660</v>
      </c>
    </row>
    <row r="649">
      <c r="D649" t="s" s="29">
        <v>4192</v>
      </c>
      <c r="E649" s="8"/>
      <c r="F649" s="8"/>
      <c r="G649" t="s" s="4">
        <v>5098</v>
      </c>
      <c r="H649" t="s" s="4">
        <v>5099</v>
      </c>
      <c r="I649" t="s" s="4">
        <v>5100</v>
      </c>
      <c r="J649" t="s" s="4">
        <v>5101</v>
      </c>
      <c r="K649" t="s" s="4">
        <v>5102</v>
      </c>
      <c r="L649" t="s" s="4">
        <v>5103</v>
      </c>
      <c r="M649" t="s" s="4">
        <v>5104</v>
      </c>
      <c r="N649" t="s" s="4">
        <v>5105</v>
      </c>
      <c r="O649" s="8"/>
      <c r="P649" s="8"/>
      <c r="Q649" s="8"/>
      <c r="R649" s="8"/>
      <c r="S649" s="8"/>
      <c r="T649" t="s" s="14">
        <v>3610</v>
      </c>
    </row>
    <row r="650">
      <c r="D650" t="s" s="29">
        <v>4193</v>
      </c>
      <c r="E650" s="8"/>
      <c r="F650" s="8"/>
      <c r="G650" t="s" s="4">
        <v>5106</v>
      </c>
      <c r="H650" t="s" s="4">
        <v>5107</v>
      </c>
      <c r="I650" t="s" s="4">
        <v>5108</v>
      </c>
      <c r="J650" t="s" s="4">
        <v>5109</v>
      </c>
      <c r="K650" t="s" s="4">
        <v>5110</v>
      </c>
      <c r="L650" t="s" s="4">
        <v>5111</v>
      </c>
      <c r="M650" t="s" s="4">
        <v>5112</v>
      </c>
      <c r="N650" t="s" s="4">
        <v>5113</v>
      </c>
      <c r="O650" s="8"/>
      <c r="P650" s="8"/>
      <c r="Q650" s="8"/>
      <c r="R650" s="8"/>
      <c r="S650" s="8"/>
      <c r="T650" t="s" s="14">
        <v>3384</v>
      </c>
    </row>
    <row r="651">
      <c r="D651" t="s" s="29">
        <v>4194</v>
      </c>
      <c r="E651" s="8"/>
      <c r="F651" s="8"/>
      <c r="G651" t="s" s="4">
        <v>5114</v>
      </c>
      <c r="H651" t="s" s="4">
        <v>5115</v>
      </c>
      <c r="I651" t="s" s="4">
        <v>5116</v>
      </c>
      <c r="J651" t="s" s="4">
        <v>5117</v>
      </c>
      <c r="K651" t="s" s="4">
        <v>5118</v>
      </c>
      <c r="L651" t="s" s="4">
        <v>5119</v>
      </c>
      <c r="M651" t="s" s="4">
        <v>5120</v>
      </c>
      <c r="N651" t="s" s="4">
        <v>5121</v>
      </c>
      <c r="O651" s="8"/>
      <c r="P651" s="8"/>
      <c r="Q651" s="8"/>
      <c r="R651" s="8"/>
      <c r="S651" s="8"/>
      <c r="T651" t="s" s="14">
        <v>3611</v>
      </c>
    </row>
    <row r="652">
      <c r="D652" t="s" s="29">
        <v>4195</v>
      </c>
      <c r="E652" s="8"/>
      <c r="F652" s="8"/>
      <c r="G652" t="s" s="4">
        <v>5122</v>
      </c>
      <c r="H652" t="s" s="4">
        <v>5123</v>
      </c>
      <c r="I652" t="s" s="4">
        <v>5124</v>
      </c>
      <c r="J652" t="s" s="4">
        <v>5125</v>
      </c>
      <c r="K652" t="s" s="4">
        <v>5126</v>
      </c>
      <c r="L652" t="s" s="4">
        <v>5127</v>
      </c>
      <c r="M652" t="s" s="4">
        <v>5128</v>
      </c>
      <c r="N652" t="s" s="4">
        <v>5129</v>
      </c>
      <c r="O652" s="8"/>
      <c r="P652" s="8"/>
      <c r="Q652" s="8"/>
      <c r="R652" s="8"/>
      <c r="S652" s="8"/>
      <c r="T652" t="s" s="14">
        <v>3385</v>
      </c>
    </row>
    <row r="653">
      <c r="D653" t="s" s="29">
        <v>4196</v>
      </c>
      <c r="E653" s="8"/>
      <c r="F653" s="8"/>
      <c r="G653" t="s" s="4">
        <v>5130</v>
      </c>
      <c r="H653" t="s" s="4">
        <v>5131</v>
      </c>
      <c r="I653" t="s" s="4">
        <v>5132</v>
      </c>
      <c r="J653" t="s" s="4">
        <v>5133</v>
      </c>
      <c r="K653" t="s" s="4">
        <v>5134</v>
      </c>
      <c r="L653" t="s" s="4">
        <v>5135</v>
      </c>
      <c r="M653" t="s" s="4">
        <v>5136</v>
      </c>
      <c r="N653" t="s" s="4">
        <v>5137</v>
      </c>
      <c r="O653" s="8"/>
      <c r="P653" s="8"/>
      <c r="Q653" s="8"/>
      <c r="R653" s="8"/>
      <c r="S653" s="8"/>
      <c r="T653" t="s" s="14">
        <v>3386</v>
      </c>
    </row>
    <row r="654">
      <c r="D654" t="s" s="29">
        <v>4197</v>
      </c>
      <c r="E654" s="8"/>
      <c r="F654" s="8"/>
      <c r="G654" t="s" s="4">
        <v>5138</v>
      </c>
      <c r="H654" t="s" s="4">
        <v>5139</v>
      </c>
      <c r="I654" t="s" s="4">
        <v>5140</v>
      </c>
      <c r="J654" t="s" s="4">
        <v>5141</v>
      </c>
      <c r="K654" t="s" s="4">
        <v>5142</v>
      </c>
      <c r="L654" t="s" s="4">
        <v>5143</v>
      </c>
      <c r="M654" t="s" s="4">
        <v>5144</v>
      </c>
      <c r="N654" t="s" s="4">
        <v>5145</v>
      </c>
      <c r="O654" s="8"/>
      <c r="P654" s="8"/>
      <c r="Q654" s="8"/>
      <c r="R654" s="8"/>
      <c r="S654" s="8"/>
      <c r="T654" t="s" s="14">
        <v>4661</v>
      </c>
    </row>
    <row r="655">
      <c r="D655" t="s" s="29">
        <v>4198</v>
      </c>
      <c r="E655" s="8"/>
      <c r="F655" s="8"/>
      <c r="G655" t="s" s="4">
        <v>5146</v>
      </c>
      <c r="H655" t="s" s="4">
        <v>5147</v>
      </c>
      <c r="I655" t="s" s="4">
        <v>5148</v>
      </c>
      <c r="J655" t="s" s="4">
        <v>5149</v>
      </c>
      <c r="K655" t="s" s="4">
        <v>5150</v>
      </c>
      <c r="L655" t="s" s="4">
        <v>5151</v>
      </c>
      <c r="M655" t="s" s="4">
        <v>5152</v>
      </c>
      <c r="N655" t="s" s="4">
        <v>5153</v>
      </c>
      <c r="O655" s="8"/>
      <c r="P655" s="8"/>
      <c r="Q655" s="8"/>
      <c r="R655" s="8"/>
      <c r="S655" s="8"/>
      <c r="T655" t="s" s="14">
        <v>4662</v>
      </c>
    </row>
    <row r="656">
      <c r="D656" t="s" s="29">
        <v>4199</v>
      </c>
      <c r="E656" s="8"/>
      <c r="F656" s="8"/>
      <c r="G656" t="s" s="4">
        <v>5154</v>
      </c>
      <c r="H656" t="s" s="4">
        <v>5155</v>
      </c>
      <c r="I656" t="s" s="4">
        <v>5156</v>
      </c>
      <c r="J656" t="s" s="4">
        <v>5157</v>
      </c>
      <c r="K656" t="s" s="4">
        <v>5158</v>
      </c>
      <c r="L656" t="s" s="4">
        <v>5159</v>
      </c>
      <c r="M656" t="s" s="4">
        <v>5160</v>
      </c>
      <c r="N656" t="s" s="4">
        <v>5161</v>
      </c>
      <c r="O656" s="8"/>
      <c r="P656" s="8"/>
      <c r="Q656" s="8"/>
      <c r="R656" s="8"/>
      <c r="S656" s="8"/>
      <c r="T656" t="s" s="14">
        <v>4663</v>
      </c>
    </row>
    <row r="657">
      <c r="D657" t="s" s="29">
        <v>4200</v>
      </c>
      <c r="E657" s="8"/>
      <c r="F657" s="8"/>
      <c r="G657" t="s" s="4">
        <v>5162</v>
      </c>
      <c r="H657" t="s" s="4">
        <v>5163</v>
      </c>
      <c r="I657" t="s" s="4">
        <v>5164</v>
      </c>
      <c r="J657" t="s" s="4">
        <v>5165</v>
      </c>
      <c r="K657" t="s" s="4">
        <v>5166</v>
      </c>
      <c r="L657" t="s" s="4">
        <v>5167</v>
      </c>
      <c r="M657" t="s" s="4">
        <v>5168</v>
      </c>
      <c r="N657" t="s" s="4">
        <v>5169</v>
      </c>
      <c r="O657" s="8"/>
      <c r="P657" s="8"/>
      <c r="Q657" s="8"/>
      <c r="R657" s="8"/>
      <c r="S657" s="8"/>
      <c r="T657" t="s" s="14">
        <v>3387</v>
      </c>
    </row>
    <row r="658">
      <c r="D658" t="s" s="29">
        <v>4201</v>
      </c>
      <c r="E658" s="8"/>
      <c r="F658" s="8"/>
      <c r="G658" t="s" s="4">
        <v>5170</v>
      </c>
      <c r="H658" t="s" s="4">
        <v>5171</v>
      </c>
      <c r="I658" t="s" s="4">
        <v>5172</v>
      </c>
      <c r="J658" t="s" s="4">
        <v>5173</v>
      </c>
      <c r="K658" t="s" s="4">
        <v>5174</v>
      </c>
      <c r="L658" t="s" s="4">
        <v>5175</v>
      </c>
      <c r="M658" t="s" s="4">
        <v>5176</v>
      </c>
      <c r="N658" t="s" s="4">
        <v>5177</v>
      </c>
      <c r="O658" s="8"/>
      <c r="P658" s="8"/>
      <c r="Q658" s="8"/>
      <c r="R658" s="8"/>
      <c r="S658" s="8"/>
      <c r="T658" t="s" s="14">
        <v>3613</v>
      </c>
    </row>
    <row r="659">
      <c r="D659" t="s" s="29">
        <v>4202</v>
      </c>
      <c r="E659" s="8"/>
      <c r="F659" s="8"/>
      <c r="G659" t="s" s="4">
        <v>5178</v>
      </c>
      <c r="H659" t="s" s="4">
        <v>5179</v>
      </c>
      <c r="I659" t="s" s="4">
        <v>5180</v>
      </c>
      <c r="J659" t="s" s="4">
        <v>5181</v>
      </c>
      <c r="K659" t="s" s="4">
        <v>5182</v>
      </c>
      <c r="L659" t="s" s="4">
        <v>5183</v>
      </c>
      <c r="M659" t="s" s="4">
        <v>5184</v>
      </c>
      <c r="N659" t="s" s="4">
        <v>5185</v>
      </c>
      <c r="O659" s="8"/>
      <c r="P659" s="8"/>
      <c r="Q659" s="8"/>
      <c r="R659" s="8"/>
      <c r="S659" s="8"/>
      <c r="T659" t="s" s="14">
        <v>3388</v>
      </c>
    </row>
    <row r="660">
      <c r="D660" t="s" s="29">
        <v>4203</v>
      </c>
      <c r="E660" s="8"/>
      <c r="F660" s="8"/>
      <c r="G660" t="s" s="4">
        <v>5186</v>
      </c>
      <c r="H660" t="s" s="4">
        <v>5187</v>
      </c>
      <c r="I660" t="s" s="4">
        <v>5188</v>
      </c>
      <c r="J660" t="s" s="4">
        <v>5189</v>
      </c>
      <c r="K660" t="s" s="4">
        <v>5190</v>
      </c>
      <c r="L660" t="s" s="4">
        <v>5191</v>
      </c>
      <c r="M660" t="s" s="4">
        <v>5192</v>
      </c>
      <c r="N660" t="s" s="4">
        <v>5193</v>
      </c>
      <c r="O660" s="8"/>
      <c r="P660" s="8"/>
      <c r="Q660" s="8"/>
      <c r="R660" s="8"/>
      <c r="S660" s="8"/>
      <c r="T660" t="s" s="14">
        <v>3389</v>
      </c>
    </row>
    <row r="661">
      <c r="D661" t="s" s="29">
        <v>4204</v>
      </c>
      <c r="E661" s="8"/>
      <c r="F661" s="8"/>
      <c r="G661" t="s" s="4">
        <v>5194</v>
      </c>
      <c r="H661" t="s" s="4">
        <v>5195</v>
      </c>
      <c r="I661" t="s" s="4">
        <v>5196</v>
      </c>
      <c r="J661" t="s" s="4">
        <v>5197</v>
      </c>
      <c r="K661" t="s" s="4">
        <v>5198</v>
      </c>
      <c r="L661" t="s" s="4">
        <v>5199</v>
      </c>
      <c r="M661" t="s" s="4">
        <v>5200</v>
      </c>
      <c r="N661" t="s" s="4">
        <v>5201</v>
      </c>
      <c r="O661" s="8"/>
      <c r="P661" s="8"/>
      <c r="Q661" s="8"/>
      <c r="R661" s="8"/>
      <c r="S661" s="8"/>
      <c r="T661" t="s" s="14">
        <v>3390</v>
      </c>
    </row>
    <row r="662">
      <c r="D662" t="s" s="29">
        <v>4205</v>
      </c>
      <c r="E662" s="8"/>
      <c r="F662" s="8"/>
      <c r="G662" t="s" s="4">
        <v>5202</v>
      </c>
      <c r="H662" t="s" s="4">
        <v>5203</v>
      </c>
      <c r="I662" t="s" s="4">
        <v>5204</v>
      </c>
      <c r="J662" t="s" s="4">
        <v>5205</v>
      </c>
      <c r="K662" t="s" s="4">
        <v>5206</v>
      </c>
      <c r="L662" t="s" s="4">
        <v>5207</v>
      </c>
      <c r="M662" t="s" s="4">
        <v>5208</v>
      </c>
      <c r="N662" t="s" s="4">
        <v>5209</v>
      </c>
      <c r="O662" s="8"/>
      <c r="P662" s="8"/>
      <c r="Q662" s="8"/>
      <c r="R662" s="8"/>
      <c r="S662" s="8"/>
      <c r="T662" t="s" s="14">
        <v>3614</v>
      </c>
    </row>
    <row r="663">
      <c r="D663" t="s" s="29">
        <v>4206</v>
      </c>
      <c r="E663" s="8"/>
      <c r="F663" s="8"/>
      <c r="G663" t="s" s="4">
        <v>5210</v>
      </c>
      <c r="H663" t="s" s="4">
        <v>5211</v>
      </c>
      <c r="I663" t="s" s="4">
        <v>5212</v>
      </c>
      <c r="J663" t="s" s="4">
        <v>5213</v>
      </c>
      <c r="K663" t="s" s="4">
        <v>5214</v>
      </c>
      <c r="L663" t="s" s="4">
        <v>5215</v>
      </c>
      <c r="M663" t="s" s="4">
        <v>5216</v>
      </c>
      <c r="N663" t="s" s="4">
        <v>5217</v>
      </c>
      <c r="O663" s="8"/>
      <c r="P663" s="8"/>
      <c r="Q663" s="8"/>
      <c r="R663" s="8"/>
      <c r="S663" s="8"/>
      <c r="T663" t="s" s="14">
        <v>3615</v>
      </c>
    </row>
    <row r="664">
      <c r="D664" t="s" s="29">
        <v>4207</v>
      </c>
      <c r="E664" s="8"/>
      <c r="F664" s="8"/>
      <c r="G664" t="s" s="4">
        <v>5218</v>
      </c>
      <c r="H664" t="s" s="4">
        <v>5219</v>
      </c>
      <c r="I664" t="s" s="4">
        <v>5220</v>
      </c>
      <c r="J664" t="s" s="4">
        <v>5221</v>
      </c>
      <c r="K664" t="s" s="4">
        <v>5222</v>
      </c>
      <c r="L664" t="s" s="4">
        <v>5223</v>
      </c>
      <c r="M664" t="s" s="4">
        <v>5224</v>
      </c>
      <c r="N664" t="s" s="4">
        <v>5225</v>
      </c>
      <c r="O664" s="8"/>
      <c r="P664" s="8"/>
      <c r="Q664" s="8"/>
      <c r="R664" s="8"/>
      <c r="S664" s="8"/>
      <c r="T664" t="s" s="14">
        <v>3616</v>
      </c>
    </row>
    <row r="665">
      <c r="D665" t="s" s="29">
        <v>4208</v>
      </c>
      <c r="E665" s="8"/>
      <c r="F665" s="8"/>
      <c r="G665" t="s" s="4">
        <v>5226</v>
      </c>
      <c r="H665" t="s" s="4">
        <v>5227</v>
      </c>
      <c r="I665" t="s" s="4">
        <v>5228</v>
      </c>
      <c r="J665" t="s" s="4">
        <v>5229</v>
      </c>
      <c r="K665" t="s" s="4">
        <v>5230</v>
      </c>
      <c r="L665" t="s" s="4">
        <v>5231</v>
      </c>
      <c r="M665" t="s" s="4">
        <v>5232</v>
      </c>
      <c r="N665" t="s" s="4">
        <v>5233</v>
      </c>
      <c r="O665" s="8"/>
      <c r="P665" s="8"/>
      <c r="Q665" s="8"/>
      <c r="R665" s="8"/>
      <c r="S665" s="8"/>
      <c r="T665" t="s" s="14">
        <v>3617</v>
      </c>
    </row>
    <row r="666">
      <c r="D666" t="s" s="29">
        <v>4209</v>
      </c>
      <c r="E666" s="8"/>
      <c r="F666" s="8"/>
      <c r="G666" t="s" s="4">
        <v>5234</v>
      </c>
      <c r="H666" t="s" s="4">
        <v>5235</v>
      </c>
      <c r="I666" t="s" s="4">
        <v>5236</v>
      </c>
      <c r="J666" t="s" s="4">
        <v>5237</v>
      </c>
      <c r="K666" t="s" s="4">
        <v>5238</v>
      </c>
      <c r="L666" t="s" s="4">
        <v>5239</v>
      </c>
      <c r="M666" t="s" s="4">
        <v>5240</v>
      </c>
      <c r="N666" t="s" s="4">
        <v>5241</v>
      </c>
      <c r="O666" s="8"/>
      <c r="P666" s="8"/>
      <c r="Q666" s="8"/>
      <c r="R666" s="8"/>
      <c r="S666" s="8"/>
      <c r="T666" t="s" s="14">
        <v>4664</v>
      </c>
    </row>
    <row r="667">
      <c r="D667" t="s" s="29">
        <v>4210</v>
      </c>
      <c r="E667" s="8"/>
      <c r="F667" s="8"/>
      <c r="G667" t="s" s="4">
        <v>5242</v>
      </c>
      <c r="H667" t="s" s="4">
        <v>5243</v>
      </c>
      <c r="I667" t="s" s="4">
        <v>5244</v>
      </c>
      <c r="J667" t="s" s="4">
        <v>5245</v>
      </c>
      <c r="K667" t="s" s="4">
        <v>5246</v>
      </c>
      <c r="L667" t="s" s="4">
        <v>5247</v>
      </c>
      <c r="M667" t="s" s="4">
        <v>5248</v>
      </c>
      <c r="N667" t="s" s="4">
        <v>5249</v>
      </c>
      <c r="O667" s="8"/>
      <c r="P667" s="8"/>
      <c r="Q667" s="8"/>
      <c r="R667" s="8"/>
      <c r="S667" s="8"/>
      <c r="T667" t="s" s="14">
        <v>3392</v>
      </c>
    </row>
    <row r="668">
      <c r="D668" t="s" s="29">
        <v>4211</v>
      </c>
      <c r="E668" s="8"/>
      <c r="F668" s="8"/>
      <c r="G668" t="s" s="4">
        <v>5250</v>
      </c>
      <c r="H668" t="s" s="4">
        <v>5251</v>
      </c>
      <c r="I668" t="s" s="4">
        <v>5252</v>
      </c>
      <c r="J668" t="s" s="4">
        <v>5253</v>
      </c>
      <c r="K668" t="s" s="4">
        <v>5254</v>
      </c>
      <c r="L668" t="s" s="4">
        <v>5255</v>
      </c>
      <c r="M668" t="s" s="4">
        <v>5256</v>
      </c>
      <c r="N668" t="s" s="4">
        <v>5257</v>
      </c>
      <c r="O668" s="8"/>
      <c r="P668" s="8"/>
      <c r="Q668" s="8"/>
      <c r="R668" s="8"/>
      <c r="S668" s="8"/>
      <c r="T668" t="s" s="14">
        <v>4665</v>
      </c>
    </row>
    <row r="669">
      <c r="D669" t="s" s="29">
        <v>4212</v>
      </c>
      <c r="E669" s="8"/>
      <c r="F669" s="8"/>
      <c r="G669" t="s" s="4">
        <v>5258</v>
      </c>
      <c r="H669" t="s" s="4">
        <v>5259</v>
      </c>
      <c r="I669" t="s" s="4">
        <v>5260</v>
      </c>
      <c r="J669" t="s" s="4">
        <v>5261</v>
      </c>
      <c r="K669" t="s" s="4">
        <v>5262</v>
      </c>
      <c r="L669" t="s" s="4">
        <v>5263</v>
      </c>
      <c r="M669" t="s" s="4">
        <v>5264</v>
      </c>
      <c r="N669" t="s" s="4">
        <v>5265</v>
      </c>
      <c r="O669" s="8"/>
      <c r="P669" s="8"/>
      <c r="Q669" s="8"/>
      <c r="R669" s="8"/>
      <c r="S669" s="8"/>
      <c r="T669" t="s" s="14">
        <v>3393</v>
      </c>
    </row>
    <row r="670">
      <c r="D670" t="s" s="29">
        <v>5016</v>
      </c>
      <c r="E670" t="s" s="4">
        <v>5266</v>
      </c>
      <c r="F670" t="s" s="4">
        <v>5267</v>
      </c>
      <c r="G670" s="8"/>
      <c r="H670" s="8"/>
      <c r="I670" s="8"/>
      <c r="J670" s="8"/>
      <c r="K670" s="8"/>
      <c r="L670" s="8"/>
      <c r="M670" s="8"/>
      <c r="N670" s="8"/>
      <c r="O670" t="s" s="4">
        <v>5268</v>
      </c>
      <c r="P670" s="8"/>
      <c r="Q670" s="8"/>
      <c r="R670" s="8"/>
      <c r="S670" s="8"/>
      <c r="T670" t="s" s="14">
        <v>3414</v>
      </c>
    </row>
    <row r="671">
      <c r="D671" t="s" s="29">
        <v>5017</v>
      </c>
      <c r="E671" s="8"/>
      <c r="F671" s="8"/>
      <c r="G671" s="8"/>
      <c r="H671" s="8"/>
      <c r="I671" s="8"/>
      <c r="J671" s="8"/>
      <c r="K671" s="8"/>
      <c r="L671" s="8"/>
      <c r="M671" s="8"/>
      <c r="N671" s="8"/>
      <c r="O671" s="8"/>
      <c r="P671" t="s" s="4">
        <v>5269</v>
      </c>
      <c r="Q671" t="s" s="4">
        <v>5270</v>
      </c>
      <c r="R671" t="s" s="4">
        <v>5271</v>
      </c>
      <c r="S671" t="s" s="4">
        <v>5272</v>
      </c>
      <c r="T671" t="s" s="14">
        <v>3414</v>
      </c>
    </row>
    <row r="672">
      <c r="E672" t="s" s="18">
        <v>5273</v>
      </c>
      <c r="F672" t="s" s="18">
        <v>3417</v>
      </c>
      <c r="G672" t="s" s="18">
        <v>5273</v>
      </c>
      <c r="H672" t="s" s="18">
        <v>5277</v>
      </c>
      <c r="I672" t="s" s="18">
        <v>5273</v>
      </c>
      <c r="J672" t="s" s="18">
        <v>5277</v>
      </c>
      <c r="K672" t="s" s="18">
        <v>5273</v>
      </c>
      <c r="L672" t="s" s="18">
        <v>5277</v>
      </c>
      <c r="M672" t="s" s="18">
        <v>4666</v>
      </c>
      <c r="N672" t="s" s="18">
        <v>2365</v>
      </c>
      <c r="O672" t="s" s="18">
        <v>2365</v>
      </c>
      <c r="P672" t="s" s="18">
        <v>2365</v>
      </c>
      <c r="Q672" t="s" s="18">
        <v>3425</v>
      </c>
      <c r="R672" t="s" s="18">
        <v>3427</v>
      </c>
      <c r="S672" t="s" s="18">
        <v>2888</v>
      </c>
    </row>
    <row r="673">
      <c r="N673" t="s" s="14">
        <v>2338</v>
      </c>
      <c r="O673" t="s" s="14">
        <v>2338</v>
      </c>
      <c r="P673" t="s" s="14">
        <v>2338</v>
      </c>
      <c r="Q673" t="s" s="14">
        <v>2338</v>
      </c>
      <c r="R673" t="s" s="14">
        <v>2338</v>
      </c>
      <c r="S673" t="s" s="14">
        <v>2338</v>
      </c>
    </row>
    <row r="674">
      <c r="H674" t="s" s="14">
        <v>619</v>
      </c>
      <c r="I674" t="s" s="14">
        <v>3415</v>
      </c>
      <c r="J674" t="s" s="14">
        <v>619</v>
      </c>
      <c r="K674" t="s" s="14">
        <v>3415</v>
      </c>
      <c r="L674" t="s" s="14">
        <v>619</v>
      </c>
      <c r="M674" t="s" s="14">
        <v>3415</v>
      </c>
    </row>
    <row r="675">
      <c r="E675" t="s" s="14">
        <v>5274</v>
      </c>
      <c r="F675" t="s" s="14">
        <v>5274</v>
      </c>
      <c r="G675" t="s" s="14">
        <v>5276</v>
      </c>
      <c r="H675" t="s" s="14">
        <v>5278</v>
      </c>
      <c r="I675" t="s" s="14">
        <v>5278</v>
      </c>
      <c r="J675" t="s" s="14">
        <v>5280</v>
      </c>
      <c r="K675" t="s" s="14">
        <v>5280</v>
      </c>
      <c r="L675" t="s" s="14">
        <v>5281</v>
      </c>
      <c r="M675" t="s" s="14">
        <v>5281</v>
      </c>
      <c r="N675" t="s" s="14">
        <v>5276</v>
      </c>
      <c r="O675" t="s" s="14">
        <v>5274</v>
      </c>
      <c r="P675" t="s" s="14">
        <v>2886</v>
      </c>
      <c r="Q675" t="s" s="14">
        <v>2886</v>
      </c>
      <c r="R675" t="s" s="14">
        <v>2886</v>
      </c>
      <c r="S675" t="s" s="14">
        <v>2886</v>
      </c>
    </row>
    <row r="676">
      <c r="E676" t="s" s="19">
        <v>663</v>
      </c>
      <c r="F676" t="s" s="19">
        <v>360</v>
      </c>
      <c r="G676" t="s" s="19">
        <v>663</v>
      </c>
      <c r="H676" t="s" s="19">
        <v>360</v>
      </c>
      <c r="I676" t="s" s="19">
        <v>663</v>
      </c>
      <c r="J676" t="s" s="19">
        <v>360</v>
      </c>
      <c r="K676" t="s" s="19">
        <v>663</v>
      </c>
      <c r="L676" t="s" s="19">
        <v>360</v>
      </c>
      <c r="M676" t="s" s="19">
        <v>663</v>
      </c>
      <c r="N676" t="s" s="19">
        <v>360</v>
      </c>
      <c r="O676" t="s" s="19">
        <v>360</v>
      </c>
      <c r="P676" t="s" s="19">
        <v>360</v>
      </c>
      <c r="Q676" t="s" s="19">
        <v>360</v>
      </c>
      <c r="R676" t="s" s="19">
        <v>360</v>
      </c>
      <c r="S676" t="s" s="19">
        <v>360</v>
      </c>
    </row>
    <row r="677">
      <c r="E677" t="s" s="19">
        <v>2326</v>
      </c>
      <c r="F677" t="s" s="19">
        <v>2326</v>
      </c>
      <c r="G677" t="s" s="19">
        <v>2326</v>
      </c>
      <c r="H677" t="s" s="19">
        <v>2326</v>
      </c>
      <c r="I677" t="s" s="19">
        <v>2326</v>
      </c>
      <c r="J677" t="s" s="19">
        <v>2326</v>
      </c>
      <c r="K677" t="s" s="19">
        <v>2326</v>
      </c>
      <c r="L677" t="s" s="19">
        <v>2326</v>
      </c>
      <c r="M677" t="s" s="19">
        <v>2326</v>
      </c>
      <c r="N677" t="s" s="19">
        <v>2326</v>
      </c>
      <c r="O677" t="s" s="19">
        <v>2326</v>
      </c>
      <c r="P677" t="s" s="19">
        <v>2326</v>
      </c>
      <c r="Q677" t="s" s="19">
        <v>2326</v>
      </c>
      <c r="R677" t="s" s="19">
        <v>2326</v>
      </c>
      <c r="S677" t="s" s="19">
        <v>2326</v>
      </c>
    </row>
    <row r="678">
      <c r="F678" t="s" s="19">
        <v>2586</v>
      </c>
      <c r="H678" t="s" s="19">
        <v>5279</v>
      </c>
      <c r="J678" t="s" s="19">
        <v>5279</v>
      </c>
      <c r="L678" t="s" s="19">
        <v>5279</v>
      </c>
      <c r="N678" t="s" s="19">
        <v>1894</v>
      </c>
      <c r="O678" t="s" s="19">
        <v>1894</v>
      </c>
      <c r="P678" t="s" s="19">
        <v>1894</v>
      </c>
      <c r="Q678" t="s" s="19">
        <v>1894</v>
      </c>
      <c r="R678" t="s" s="19">
        <v>1894</v>
      </c>
      <c r="S678" t="s" s="19">
        <v>1894</v>
      </c>
    </row>
    <row r="679">
      <c r="Q679" t="s" s="19">
        <v>3426</v>
      </c>
      <c r="R679" t="s" s="19">
        <v>3428</v>
      </c>
      <c r="S679" t="s" s="19">
        <v>2889</v>
      </c>
    </row>
    <row r="680">
      <c r="E680" t="s" s="19">
        <v>5275</v>
      </c>
      <c r="G680" t="s" s="19">
        <v>5275</v>
      </c>
      <c r="I680" t="s" s="19">
        <v>5275</v>
      </c>
      <c r="K680" t="s" s="19">
        <v>5275</v>
      </c>
      <c r="M680" t="s" s="19">
        <v>4668</v>
      </c>
    </row>
    <row r="681">
      <c r="B681" t="s" s="11">
        <v>112</v>
      </c>
    </row>
    <row r="682">
      <c r="B682" t="s" s="11">
        <v>489</v>
      </c>
    </row>
    <row r="683">
      <c r="B683" t="s" s="11">
        <v>113</v>
      </c>
    </row>
    <row r="684">
      <c r="B684" t="s" s="11">
        <v>2375</v>
      </c>
    </row>
    <row r="685">
      <c r="B685" t="s" s="11">
        <v>541</v>
      </c>
    </row>
    <row r="686">
      <c r="B686" t="s" s="26">
        <v>2339</v>
      </c>
    </row>
    <row r="687">
      <c r="B687" t="s" s="12">
        <v>5328</v>
      </c>
    </row>
  </sheetData>
  <mergeCells>
    <mergeCell ref="E534:F534"/>
    <mergeCell ref="G534:H534"/>
    <mergeCell ref="I534:J534"/>
    <mergeCell ref="K534:L534"/>
    <mergeCell ref="M534:N534"/>
    <mergeCell ref="F586:J586"/>
    <mergeCell ref="E637:F637"/>
    <mergeCell ref="G637:M637"/>
  </mergeCells>
  <pageMargins bottom="0.75" footer="0.3" header="0.3" left="0.7" right="0.7" top="0.75"/>
  <drawing r:id="rId1"/>
  <legacyDrawing r:id="rId3"/>
</worksheet>
</file>

<file path=xl/worksheets/sheet7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64.378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s>
  <sheetData>
    <row r="1">
      <c r="A1" t="s" s="5">
        <v>5329</v>
      </c>
    </row>
    <row r="6">
      <c r="E6" t="s" s="20">
        <v>3053</v>
      </c>
      <c r="F6" t="s" s="20">
        <v>3054</v>
      </c>
      <c r="G6" t="s" s="20">
        <v>3055</v>
      </c>
    </row>
    <row r="7">
      <c r="D7" t="s" s="6">
        <v>3056</v>
      </c>
      <c r="E7" s="8"/>
      <c r="F7" s="8"/>
      <c r="G7" s="8"/>
    </row>
    <row r="8">
      <c r="D8" t="s" s="7">
        <v>3057</v>
      </c>
      <c r="E8" t="s" s="4">
        <v>52</v>
      </c>
      <c r="F8" t="s" s="4">
        <v>757</v>
      </c>
      <c r="G8" t="s" s="4">
        <v>822</v>
      </c>
      <c r="H8" t="s" s="14">
        <v>3080</v>
      </c>
    </row>
    <row r="9">
      <c r="D9" t="s" s="21">
        <v>3058</v>
      </c>
      <c r="E9" t="s" s="4">
        <v>53</v>
      </c>
      <c r="F9" t="s" s="4">
        <v>758</v>
      </c>
      <c r="G9" t="s" s="4">
        <v>823</v>
      </c>
      <c r="H9" t="s" s="14">
        <v>3081</v>
      </c>
    </row>
    <row r="10">
      <c r="D10" t="s" s="21">
        <v>3059</v>
      </c>
      <c r="E10" t="s" s="4">
        <v>54</v>
      </c>
      <c r="F10" t="s" s="4">
        <v>759</v>
      </c>
      <c r="G10" t="s" s="4">
        <v>824</v>
      </c>
      <c r="H10" t="s" s="14">
        <v>3082</v>
      </c>
    </row>
    <row r="11">
      <c r="D11" t="s" s="21">
        <v>3060</v>
      </c>
      <c r="E11" t="s" s="4">
        <v>55</v>
      </c>
      <c r="F11" t="s" s="4">
        <v>760</v>
      </c>
      <c r="G11" t="s" s="4">
        <v>825</v>
      </c>
      <c r="H11" t="s" s="14">
        <v>3083</v>
      </c>
    </row>
    <row r="12">
      <c r="D12" t="s" s="21">
        <v>3061</v>
      </c>
      <c r="E12" t="s" s="4">
        <v>56</v>
      </c>
      <c r="F12" t="s" s="4">
        <v>761</v>
      </c>
      <c r="G12" t="s" s="4">
        <v>826</v>
      </c>
      <c r="H12" t="s" s="14">
        <v>3084</v>
      </c>
    </row>
    <row r="13">
      <c r="D13" t="s" s="21">
        <v>3062</v>
      </c>
      <c r="E13" t="s" s="4">
        <v>57</v>
      </c>
      <c r="F13" t="s" s="4">
        <v>762</v>
      </c>
      <c r="G13" t="s" s="4">
        <v>827</v>
      </c>
      <c r="H13" t="s" s="14">
        <v>3085</v>
      </c>
    </row>
    <row r="14">
      <c r="D14" t="s" s="21">
        <v>3063</v>
      </c>
      <c r="E14" t="s" s="4">
        <v>58</v>
      </c>
      <c r="F14" t="s" s="4">
        <v>763</v>
      </c>
      <c r="G14" t="s" s="4">
        <v>828</v>
      </c>
      <c r="H14" t="s" s="14">
        <v>3080</v>
      </c>
      <c r="I14" t="s" s="14">
        <v>2333</v>
      </c>
    </row>
    <row r="15">
      <c r="D15" t="s" s="7">
        <v>3064</v>
      </c>
      <c r="E15" t="s" s="4">
        <v>59</v>
      </c>
      <c r="F15" t="s" s="4">
        <v>1159</v>
      </c>
      <c r="G15" t="s" s="4">
        <v>1160</v>
      </c>
      <c r="H15" t="s" s="14">
        <v>3086</v>
      </c>
    </row>
    <row r="16">
      <c r="D16" t="s" s="7">
        <v>3065</v>
      </c>
      <c r="E16" t="s" s="4">
        <v>60</v>
      </c>
      <c r="F16" t="s" s="4">
        <v>764</v>
      </c>
      <c r="G16" t="s" s="4">
        <v>829</v>
      </c>
      <c r="H16" t="s" s="14">
        <v>3087</v>
      </c>
    </row>
    <row r="17">
      <c r="D17" t="s" s="21">
        <v>2944</v>
      </c>
      <c r="E17" t="s" s="4">
        <v>61</v>
      </c>
      <c r="F17" t="s" s="4">
        <v>765</v>
      </c>
      <c r="G17" t="s" s="4">
        <v>830</v>
      </c>
      <c r="H17" t="s" s="14">
        <v>3088</v>
      </c>
    </row>
    <row r="18">
      <c r="D18" t="s" s="21">
        <v>3066</v>
      </c>
      <c r="E18" t="s" s="4">
        <v>62</v>
      </c>
      <c r="F18" t="s" s="4">
        <v>766</v>
      </c>
      <c r="G18" t="s" s="4">
        <v>831</v>
      </c>
      <c r="H18" t="s" s="14">
        <v>3089</v>
      </c>
    </row>
    <row r="19">
      <c r="D19" t="s" s="21">
        <v>3067</v>
      </c>
      <c r="E19" t="s" s="4">
        <v>63</v>
      </c>
      <c r="F19" t="s" s="4">
        <v>767</v>
      </c>
      <c r="G19" t="s" s="4">
        <v>832</v>
      </c>
      <c r="H19" t="s" s="14">
        <v>3090</v>
      </c>
    </row>
    <row r="20">
      <c r="D20" t="s" s="21">
        <v>3068</v>
      </c>
      <c r="E20" t="s" s="4">
        <v>64</v>
      </c>
      <c r="F20" t="s" s="4">
        <v>768</v>
      </c>
      <c r="G20" t="s" s="4">
        <v>833</v>
      </c>
      <c r="H20" t="s" s="14">
        <v>3091</v>
      </c>
    </row>
    <row r="21">
      <c r="D21" t="s" s="21">
        <v>3069</v>
      </c>
      <c r="E21" t="s" s="4">
        <v>65</v>
      </c>
      <c r="F21" t="s" s="4">
        <v>769</v>
      </c>
      <c r="G21" t="s" s="4">
        <v>834</v>
      </c>
      <c r="H21" t="s" s="14">
        <v>3092</v>
      </c>
    </row>
    <row r="22">
      <c r="D22" t="s" s="21">
        <v>3070</v>
      </c>
      <c r="E22" t="s" s="4">
        <v>66</v>
      </c>
      <c r="F22" t="s" s="4">
        <v>1232</v>
      </c>
      <c r="G22" t="s" s="4">
        <v>1233</v>
      </c>
      <c r="H22" t="s" s="14">
        <v>3093</v>
      </c>
    </row>
    <row r="23">
      <c r="D23" t="s" s="21">
        <v>3063</v>
      </c>
      <c r="E23" t="s" s="4">
        <v>67</v>
      </c>
      <c r="F23" t="s" s="4">
        <v>1776</v>
      </c>
      <c r="G23" t="s" s="4">
        <v>1778</v>
      </c>
      <c r="H23" t="s" s="14">
        <v>3087</v>
      </c>
      <c r="I23" t="s" s="14">
        <v>2333</v>
      </c>
    </row>
    <row r="24">
      <c r="D24" t="s" s="7">
        <v>3071</v>
      </c>
      <c r="E24" t="s" s="4">
        <v>68</v>
      </c>
      <c r="F24" t="s" s="4">
        <v>1249</v>
      </c>
      <c r="G24" t="s" s="4">
        <v>1250</v>
      </c>
      <c r="H24" t="s" s="14">
        <v>3094</v>
      </c>
    </row>
    <row r="25">
      <c r="D25" t="s" s="21">
        <v>3063</v>
      </c>
      <c r="E25" t="s" s="4">
        <v>69</v>
      </c>
      <c r="F25" t="s" s="4">
        <v>1264</v>
      </c>
      <c r="G25" t="s" s="4">
        <v>1265</v>
      </c>
      <c r="H25" t="s" s="14">
        <v>3094</v>
      </c>
      <c r="I25" t="s" s="14">
        <v>2333</v>
      </c>
    </row>
    <row r="26">
      <c r="D26" t="s" s="7">
        <v>3072</v>
      </c>
      <c r="E26" t="s" s="4">
        <v>70</v>
      </c>
      <c r="F26" t="s" s="4">
        <v>1279</v>
      </c>
      <c r="G26" t="s" s="4">
        <v>1280</v>
      </c>
      <c r="H26" t="s" s="14">
        <v>2970</v>
      </c>
      <c r="I26" t="s" s="14">
        <v>2336</v>
      </c>
    </row>
    <row r="27">
      <c r="D27" t="s" s="21">
        <v>3073</v>
      </c>
      <c r="E27" t="s" s="4">
        <v>71</v>
      </c>
      <c r="F27" t="s" s="4">
        <v>1294</v>
      </c>
      <c r="G27" t="s" s="4">
        <v>1295</v>
      </c>
      <c r="H27" t="s" s="14">
        <v>2970</v>
      </c>
      <c r="I27" t="s" s="14">
        <v>2333</v>
      </c>
    </row>
    <row r="28">
      <c r="D28" t="s" s="7">
        <v>3074</v>
      </c>
      <c r="E28" t="s" s="4">
        <v>150</v>
      </c>
      <c r="F28" t="s" s="4">
        <v>1309</v>
      </c>
      <c r="G28" t="s" s="4">
        <v>1310</v>
      </c>
      <c r="H28" t="s" s="14">
        <v>2970</v>
      </c>
    </row>
    <row r="29">
      <c r="D29" t="s" s="6">
        <v>3075</v>
      </c>
      <c r="E29" s="8"/>
      <c r="F29" s="8"/>
      <c r="G29" s="8"/>
    </row>
    <row r="30">
      <c r="D30" t="s" s="7">
        <v>3076</v>
      </c>
      <c r="E30" t="s" s="4">
        <v>151</v>
      </c>
      <c r="F30" t="s" s="4">
        <v>1325</v>
      </c>
      <c r="G30" t="s" s="4">
        <v>1326</v>
      </c>
      <c r="H30" t="s" s="14">
        <v>2887</v>
      </c>
    </row>
    <row r="31">
      <c r="D31" t="s" s="21">
        <v>3077</v>
      </c>
      <c r="E31" t="s" s="4">
        <v>152</v>
      </c>
      <c r="F31" t="s" s="4">
        <v>1340</v>
      </c>
      <c r="G31" t="s" s="4">
        <v>1341</v>
      </c>
      <c r="H31" t="s" s="14">
        <v>2884</v>
      </c>
    </row>
    <row r="32">
      <c r="D32" t="s" s="21">
        <v>3078</v>
      </c>
      <c r="E32" t="s" s="4">
        <v>153</v>
      </c>
      <c r="F32" t="s" s="4">
        <v>1355</v>
      </c>
      <c r="G32" t="s" s="4">
        <v>1356</v>
      </c>
      <c r="H32" t="s" s="14">
        <v>2885</v>
      </c>
    </row>
    <row r="33">
      <c r="D33" t="s" s="21">
        <v>3079</v>
      </c>
      <c r="E33" t="s" s="4">
        <v>566</v>
      </c>
      <c r="F33" t="s" s="4">
        <v>1371</v>
      </c>
      <c r="G33" t="s" s="4">
        <v>1372</v>
      </c>
      <c r="H33" t="s" s="14">
        <v>2886</v>
      </c>
    </row>
    <row r="34">
      <c r="D34" t="s" s="21">
        <v>3073</v>
      </c>
      <c r="E34" t="s" s="4">
        <v>297</v>
      </c>
      <c r="F34" t="s" s="4">
        <v>1386</v>
      </c>
      <c r="G34" t="s" s="4">
        <v>1387</v>
      </c>
      <c r="H34" t="s" s="14">
        <v>2887</v>
      </c>
      <c r="I34" t="s" s="14">
        <v>2333</v>
      </c>
    </row>
    <row r="35">
      <c r="E35" t="s" s="18">
        <v>2365</v>
      </c>
      <c r="F35" t="s" s="18">
        <v>3095</v>
      </c>
      <c r="G35" t="s" s="18">
        <v>2888</v>
      </c>
    </row>
    <row r="36">
      <c r="E36" t="s" s="14">
        <v>2338</v>
      </c>
      <c r="F36" t="s" s="14">
        <v>2338</v>
      </c>
      <c r="G36" t="s" s="14">
        <v>2338</v>
      </c>
    </row>
    <row r="37">
      <c r="E37" t="s" s="19">
        <v>360</v>
      </c>
      <c r="F37" t="s" s="19">
        <v>360</v>
      </c>
      <c r="G37" t="s" s="19">
        <v>360</v>
      </c>
    </row>
    <row r="38">
      <c r="E38" t="s" s="19">
        <v>2326</v>
      </c>
      <c r="F38" t="s" s="19">
        <v>2326</v>
      </c>
      <c r="G38" t="s" s="19">
        <v>2326</v>
      </c>
    </row>
    <row r="39">
      <c r="E39" t="s" s="19">
        <v>1894</v>
      </c>
      <c r="F39" t="s" s="19">
        <v>1894</v>
      </c>
      <c r="G39" t="s" s="19">
        <v>1894</v>
      </c>
    </row>
    <row r="40">
      <c r="F40" t="s" s="19">
        <v>3096</v>
      </c>
      <c r="G40" t="s" s="19">
        <v>2889</v>
      </c>
    </row>
    <row r="41">
      <c r="B41" t="s" s="11">
        <v>162</v>
      </c>
    </row>
    <row r="42">
      <c r="B42" t="s" s="11">
        <v>489</v>
      </c>
    </row>
    <row r="43">
      <c r="B43" t="s" s="11">
        <v>1973</v>
      </c>
    </row>
    <row r="44">
      <c r="B44" t="s" s="11">
        <v>2407</v>
      </c>
    </row>
    <row r="45">
      <c r="B45" t="s" s="11">
        <v>2375</v>
      </c>
    </row>
    <row r="46">
      <c r="B46" t="s" s="11">
        <v>541</v>
      </c>
    </row>
    <row r="47">
      <c r="B47" t="s" s="26">
        <v>2339</v>
      </c>
    </row>
    <row r="48">
      <c r="B48" t="s" s="12">
        <v>5330</v>
      </c>
    </row>
    <row r="50">
      <c r="E50" t="s" s="20">
        <v>3098</v>
      </c>
      <c r="F50" t="s" s="20">
        <v>3099</v>
      </c>
      <c r="G50" t="s" s="20">
        <v>3100</v>
      </c>
      <c r="H50" t="s" s="20">
        <v>3101</v>
      </c>
      <c r="I50" t="s" s="20">
        <v>3102</v>
      </c>
      <c r="J50" t="s" s="20">
        <v>3103</v>
      </c>
      <c r="K50" t="s" s="20">
        <v>3104</v>
      </c>
      <c r="L50" t="s" s="20">
        <v>3105</v>
      </c>
      <c r="M50" t="s" s="20">
        <v>3106</v>
      </c>
    </row>
    <row r="51">
      <c r="D51" t="s" s="29">
        <v>3107</v>
      </c>
      <c r="E51" t="s" s="4">
        <v>3146</v>
      </c>
      <c r="F51" t="s" s="4">
        <v>3147</v>
      </c>
      <c r="G51" t="s" s="4">
        <v>3148</v>
      </c>
      <c r="H51" t="s" s="4">
        <v>3149</v>
      </c>
      <c r="I51" t="s" s="4">
        <v>3150</v>
      </c>
      <c r="J51" t="s" s="4">
        <v>3151</v>
      </c>
      <c r="K51" t="s" s="4">
        <v>3152</v>
      </c>
      <c r="L51" t="s" s="4">
        <v>3153</v>
      </c>
      <c r="M51" t="s" s="4">
        <v>3154</v>
      </c>
      <c r="N51" t="s" s="14">
        <v>3378</v>
      </c>
    </row>
    <row r="52">
      <c r="D52" t="s" s="29">
        <v>3108</v>
      </c>
      <c r="E52" t="s" s="4">
        <v>3155</v>
      </c>
      <c r="F52" t="s" s="4">
        <v>3156</v>
      </c>
      <c r="G52" t="s" s="4">
        <v>3157</v>
      </c>
      <c r="H52" t="s" s="4">
        <v>3158</v>
      </c>
      <c r="I52" t="s" s="4">
        <v>3159</v>
      </c>
      <c r="J52" t="s" s="4">
        <v>3160</v>
      </c>
      <c r="K52" t="s" s="4">
        <v>3161</v>
      </c>
      <c r="L52" t="s" s="4">
        <v>3162</v>
      </c>
      <c r="M52" t="s" s="4">
        <v>3163</v>
      </c>
      <c r="N52" t="s" s="14">
        <v>3379</v>
      </c>
    </row>
    <row r="53">
      <c r="D53" t="s" s="29">
        <v>3109</v>
      </c>
      <c r="E53" t="s" s="4">
        <v>3164</v>
      </c>
      <c r="F53" t="s" s="4">
        <v>3165</v>
      </c>
      <c r="G53" t="s" s="4">
        <v>3166</v>
      </c>
      <c r="H53" t="s" s="4">
        <v>3167</v>
      </c>
      <c r="I53" t="s" s="4">
        <v>3168</v>
      </c>
      <c r="J53" t="s" s="4">
        <v>3169</v>
      </c>
      <c r="K53" t="s" s="4">
        <v>3170</v>
      </c>
      <c r="L53" t="s" s="4">
        <v>3171</v>
      </c>
      <c r="M53" t="s" s="4">
        <v>3172</v>
      </c>
      <c r="N53" t="s" s="14">
        <v>3380</v>
      </c>
    </row>
    <row r="54">
      <c r="D54" t="s" s="29">
        <v>3110</v>
      </c>
      <c r="E54" t="s" s="4">
        <v>3173</v>
      </c>
      <c r="F54" t="s" s="4">
        <v>3174</v>
      </c>
      <c r="G54" t="s" s="4">
        <v>3175</v>
      </c>
      <c r="H54" t="s" s="4">
        <v>3176</v>
      </c>
      <c r="I54" t="s" s="4">
        <v>3177</v>
      </c>
      <c r="J54" t="s" s="4">
        <v>3178</v>
      </c>
      <c r="K54" t="s" s="4">
        <v>3179</v>
      </c>
      <c r="L54" t="s" s="4">
        <v>3180</v>
      </c>
      <c r="M54" t="s" s="4">
        <v>3181</v>
      </c>
      <c r="N54" t="s" s="14">
        <v>3381</v>
      </c>
    </row>
    <row r="55">
      <c r="D55" t="s" s="29">
        <v>3111</v>
      </c>
      <c r="E55" t="s" s="4">
        <v>3182</v>
      </c>
      <c r="F55" t="s" s="4">
        <v>3183</v>
      </c>
      <c r="G55" t="s" s="4">
        <v>3184</v>
      </c>
      <c r="H55" t="s" s="4">
        <v>3185</v>
      </c>
      <c r="I55" t="s" s="4">
        <v>3186</v>
      </c>
      <c r="J55" t="s" s="4">
        <v>3187</v>
      </c>
      <c r="K55" t="s" s="4">
        <v>3188</v>
      </c>
      <c r="L55" t="s" s="4">
        <v>3189</v>
      </c>
      <c r="M55" t="s" s="4">
        <v>3190</v>
      </c>
      <c r="N55" t="s" s="14">
        <v>3382</v>
      </c>
    </row>
    <row r="56">
      <c r="D56" t="s" s="29">
        <v>3112</v>
      </c>
      <c r="E56" t="s" s="4">
        <v>3191</v>
      </c>
      <c r="F56" t="s" s="4">
        <v>3192</v>
      </c>
      <c r="G56" t="s" s="4">
        <v>3193</v>
      </c>
      <c r="H56" t="s" s="4">
        <v>3194</v>
      </c>
      <c r="I56" t="s" s="4">
        <v>3195</v>
      </c>
      <c r="J56" t="s" s="4">
        <v>3196</v>
      </c>
      <c r="K56" t="s" s="4">
        <v>3197</v>
      </c>
      <c r="L56" t="s" s="4">
        <v>3198</v>
      </c>
      <c r="M56" t="s" s="4">
        <v>3199</v>
      </c>
      <c r="N56" t="s" s="14">
        <v>3383</v>
      </c>
    </row>
    <row r="57">
      <c r="D57" t="s" s="29">
        <v>3113</v>
      </c>
      <c r="E57" t="s" s="4">
        <v>3200</v>
      </c>
      <c r="F57" t="s" s="4">
        <v>3201</v>
      </c>
      <c r="G57" t="s" s="4">
        <v>3202</v>
      </c>
      <c r="H57" t="s" s="4">
        <v>3203</v>
      </c>
      <c r="I57" t="s" s="4">
        <v>3204</v>
      </c>
      <c r="J57" t="s" s="4">
        <v>3205</v>
      </c>
      <c r="K57" t="s" s="4">
        <v>3206</v>
      </c>
      <c r="L57" t="s" s="4">
        <v>3207</v>
      </c>
      <c r="M57" t="s" s="4">
        <v>3208</v>
      </c>
      <c r="N57" t="s" s="14">
        <v>3384</v>
      </c>
    </row>
    <row r="58">
      <c r="D58" t="s" s="29">
        <v>3114</v>
      </c>
      <c r="E58" t="s" s="4">
        <v>3209</v>
      </c>
      <c r="F58" t="s" s="4">
        <v>3210</v>
      </c>
      <c r="G58" t="s" s="4">
        <v>3211</v>
      </c>
      <c r="H58" t="s" s="4">
        <v>3212</v>
      </c>
      <c r="I58" t="s" s="4">
        <v>3213</v>
      </c>
      <c r="J58" t="s" s="4">
        <v>3214</v>
      </c>
      <c r="K58" t="s" s="4">
        <v>3215</v>
      </c>
      <c r="L58" t="s" s="4">
        <v>3216</v>
      </c>
      <c r="M58" t="s" s="4">
        <v>3217</v>
      </c>
      <c r="N58" t="s" s="14">
        <v>3385</v>
      </c>
    </row>
    <row r="59">
      <c r="D59" t="s" s="29">
        <v>3115</v>
      </c>
      <c r="E59" t="s" s="4">
        <v>3218</v>
      </c>
      <c r="F59" t="s" s="4">
        <v>3219</v>
      </c>
      <c r="G59" t="s" s="4">
        <v>3220</v>
      </c>
      <c r="H59" t="s" s="4">
        <v>3221</v>
      </c>
      <c r="I59" t="s" s="4">
        <v>3222</v>
      </c>
      <c r="J59" t="s" s="4">
        <v>3223</v>
      </c>
      <c r="K59" t="s" s="4">
        <v>3224</v>
      </c>
      <c r="L59" t="s" s="4">
        <v>3225</v>
      </c>
      <c r="M59" t="s" s="4">
        <v>3226</v>
      </c>
      <c r="N59" t="s" s="14">
        <v>3386</v>
      </c>
    </row>
    <row r="60">
      <c r="D60" t="s" s="29">
        <v>3116</v>
      </c>
      <c r="E60" t="s" s="4">
        <v>3227</v>
      </c>
      <c r="F60" t="s" s="4">
        <v>3228</v>
      </c>
      <c r="G60" t="s" s="4">
        <v>3229</v>
      </c>
      <c r="H60" t="s" s="4">
        <v>3230</v>
      </c>
      <c r="I60" t="s" s="4">
        <v>3231</v>
      </c>
      <c r="J60" t="s" s="4">
        <v>3232</v>
      </c>
      <c r="K60" t="s" s="4">
        <v>3233</v>
      </c>
      <c r="L60" t="s" s="4">
        <v>3234</v>
      </c>
      <c r="M60" t="s" s="4">
        <v>3235</v>
      </c>
      <c r="N60" t="s" s="14">
        <v>3387</v>
      </c>
    </row>
    <row r="61">
      <c r="D61" t="s" s="29">
        <v>3117</v>
      </c>
      <c r="E61" t="s" s="4">
        <v>3236</v>
      </c>
      <c r="F61" t="s" s="4">
        <v>3237</v>
      </c>
      <c r="G61" t="s" s="4">
        <v>3238</v>
      </c>
      <c r="H61" t="s" s="4">
        <v>3239</v>
      </c>
      <c r="I61" t="s" s="4">
        <v>3240</v>
      </c>
      <c r="J61" t="s" s="4">
        <v>3241</v>
      </c>
      <c r="K61" t="s" s="4">
        <v>3242</v>
      </c>
      <c r="L61" t="s" s="4">
        <v>3243</v>
      </c>
      <c r="M61" t="s" s="4">
        <v>3244</v>
      </c>
      <c r="N61" t="s" s="14">
        <v>3388</v>
      </c>
    </row>
    <row r="62">
      <c r="D62" t="s" s="29">
        <v>3118</v>
      </c>
      <c r="E62" t="s" s="4">
        <v>3245</v>
      </c>
      <c r="F62" t="s" s="4">
        <v>3246</v>
      </c>
      <c r="G62" t="s" s="4">
        <v>3247</v>
      </c>
      <c r="H62" t="s" s="4">
        <v>3248</v>
      </c>
      <c r="I62" t="s" s="4">
        <v>3249</v>
      </c>
      <c r="J62" t="s" s="4">
        <v>3250</v>
      </c>
      <c r="K62" t="s" s="4">
        <v>3251</v>
      </c>
      <c r="L62" t="s" s="4">
        <v>3252</v>
      </c>
      <c r="M62" t="s" s="4">
        <v>3253</v>
      </c>
      <c r="N62" t="s" s="14">
        <v>3389</v>
      </c>
    </row>
    <row r="63">
      <c r="D63" t="s" s="29">
        <v>3119</v>
      </c>
      <c r="E63" t="s" s="4">
        <v>3254</v>
      </c>
      <c r="F63" t="s" s="4">
        <v>3255</v>
      </c>
      <c r="G63" t="s" s="4">
        <v>3256</v>
      </c>
      <c r="H63" t="s" s="4">
        <v>3257</v>
      </c>
      <c r="I63" t="s" s="4">
        <v>3258</v>
      </c>
      <c r="J63" t="s" s="4">
        <v>3259</v>
      </c>
      <c r="K63" t="s" s="4">
        <v>3260</v>
      </c>
      <c r="L63" t="s" s="4">
        <v>3261</v>
      </c>
      <c r="M63" t="s" s="4">
        <v>3262</v>
      </c>
      <c r="N63" t="s" s="14">
        <v>3390</v>
      </c>
    </row>
    <row r="64">
      <c r="D64" t="s" s="29">
        <v>3120</v>
      </c>
      <c r="E64" t="s" s="4">
        <v>3263</v>
      </c>
      <c r="F64" t="s" s="4">
        <v>3264</v>
      </c>
      <c r="G64" t="s" s="4">
        <v>3265</v>
      </c>
      <c r="H64" t="s" s="4">
        <v>3266</v>
      </c>
      <c r="I64" t="s" s="4">
        <v>3267</v>
      </c>
      <c r="J64" t="s" s="4">
        <v>3268</v>
      </c>
      <c r="K64" t="s" s="4">
        <v>3269</v>
      </c>
      <c r="L64" t="s" s="4">
        <v>3270</v>
      </c>
      <c r="M64" t="s" s="4">
        <v>3271</v>
      </c>
      <c r="N64" t="s" s="14">
        <v>3391</v>
      </c>
    </row>
    <row r="65">
      <c r="D65" t="s" s="29">
        <v>3121</v>
      </c>
      <c r="E65" t="s" s="4">
        <v>3272</v>
      </c>
      <c r="F65" t="s" s="4">
        <v>3273</v>
      </c>
      <c r="G65" t="s" s="4">
        <v>3274</v>
      </c>
      <c r="H65" t="s" s="4">
        <v>3275</v>
      </c>
      <c r="I65" t="s" s="4">
        <v>3276</v>
      </c>
      <c r="J65" t="s" s="4">
        <v>3277</v>
      </c>
      <c r="K65" t="s" s="4">
        <v>3278</v>
      </c>
      <c r="L65" t="s" s="4">
        <v>3279</v>
      </c>
      <c r="M65" t="s" s="4">
        <v>3280</v>
      </c>
      <c r="N65" t="s" s="14">
        <v>3392</v>
      </c>
    </row>
    <row r="66">
      <c r="D66" t="s" s="29">
        <v>3122</v>
      </c>
      <c r="E66" t="s" s="4">
        <v>3281</v>
      </c>
      <c r="F66" t="s" s="4">
        <v>3282</v>
      </c>
      <c r="G66" t="s" s="4">
        <v>3283</v>
      </c>
      <c r="H66" t="s" s="4">
        <v>3284</v>
      </c>
      <c r="I66" t="s" s="4">
        <v>3285</v>
      </c>
      <c r="J66" t="s" s="4">
        <v>3286</v>
      </c>
      <c r="K66" t="s" s="4">
        <v>3287</v>
      </c>
      <c r="L66" t="s" s="4">
        <v>3288</v>
      </c>
      <c r="M66" t="s" s="4">
        <v>3289</v>
      </c>
      <c r="N66" t="s" s="14">
        <v>3393</v>
      </c>
    </row>
    <row r="67">
      <c r="D67" t="s" s="29">
        <v>3123</v>
      </c>
      <c r="E67" t="s" s="4">
        <v>3290</v>
      </c>
      <c r="F67" t="s" s="4">
        <v>3291</v>
      </c>
      <c r="G67" t="s" s="4">
        <v>3292</v>
      </c>
      <c r="H67" t="s" s="4">
        <v>3293</v>
      </c>
      <c r="I67" t="s" s="4">
        <v>3294</v>
      </c>
      <c r="J67" t="s" s="4">
        <v>3295</v>
      </c>
      <c r="K67" t="s" s="4">
        <v>3296</v>
      </c>
      <c r="L67" t="s" s="4">
        <v>3297</v>
      </c>
      <c r="M67" t="s" s="4">
        <v>3298</v>
      </c>
      <c r="N67" t="s" s="14">
        <v>3394</v>
      </c>
    </row>
    <row r="68">
      <c r="D68" t="s" s="29">
        <v>3124</v>
      </c>
      <c r="E68" t="s" s="4">
        <v>3299</v>
      </c>
      <c r="F68" t="s" s="4">
        <v>3300</v>
      </c>
      <c r="G68" t="s" s="4">
        <v>3301</v>
      </c>
      <c r="H68" t="s" s="4">
        <v>3302</v>
      </c>
      <c r="I68" t="s" s="4">
        <v>3303</v>
      </c>
      <c r="J68" t="s" s="4">
        <v>3304</v>
      </c>
      <c r="K68" t="s" s="4">
        <v>3305</v>
      </c>
      <c r="L68" t="s" s="4">
        <v>3306</v>
      </c>
      <c r="M68" t="s" s="4">
        <v>3307</v>
      </c>
      <c r="N68" t="s" s="14">
        <v>3395</v>
      </c>
    </row>
    <row r="69">
      <c r="D69" t="s" s="29">
        <v>3125</v>
      </c>
      <c r="E69" t="s" s="4">
        <v>3308</v>
      </c>
      <c r="F69" t="s" s="4">
        <v>3309</v>
      </c>
      <c r="G69" t="s" s="4">
        <v>3310</v>
      </c>
      <c r="H69" t="s" s="4">
        <v>3311</v>
      </c>
      <c r="I69" t="s" s="4">
        <v>3312</v>
      </c>
      <c r="J69" t="s" s="4">
        <v>3313</v>
      </c>
      <c r="K69" t="s" s="4">
        <v>3314</v>
      </c>
      <c r="L69" t="s" s="4">
        <v>3315</v>
      </c>
      <c r="M69" t="s" s="4">
        <v>3316</v>
      </c>
      <c r="N69" t="s" s="14">
        <v>3396</v>
      </c>
    </row>
    <row r="70">
      <c r="D70" t="s" s="29">
        <v>3126</v>
      </c>
      <c r="E70" t="s" s="4">
        <v>3317</v>
      </c>
      <c r="F70" t="s" s="4">
        <v>3318</v>
      </c>
      <c r="G70" t="s" s="4">
        <v>3319</v>
      </c>
      <c r="H70" t="s" s="4">
        <v>3320</v>
      </c>
      <c r="I70" t="s" s="4">
        <v>3321</v>
      </c>
      <c r="J70" t="s" s="4">
        <v>3322</v>
      </c>
      <c r="K70" t="s" s="4">
        <v>3323</v>
      </c>
      <c r="L70" t="s" s="4">
        <v>3324</v>
      </c>
      <c r="M70" t="s" s="4">
        <v>3325</v>
      </c>
      <c r="N70" t="s" s="14">
        <v>3397</v>
      </c>
    </row>
    <row r="71">
      <c r="D71" t="s" s="29">
        <v>3127</v>
      </c>
      <c r="E71" t="s" s="4">
        <v>3326</v>
      </c>
      <c r="F71" t="s" s="4">
        <v>3327</v>
      </c>
      <c r="G71" t="s" s="4">
        <v>3328</v>
      </c>
      <c r="H71" t="s" s="4">
        <v>3329</v>
      </c>
      <c r="I71" s="8"/>
      <c r="J71" t="s" s="4">
        <v>3330</v>
      </c>
      <c r="K71" t="s" s="4">
        <v>3331</v>
      </c>
      <c r="L71" t="s" s="4">
        <v>3332</v>
      </c>
      <c r="M71" t="s" s="4">
        <v>3333</v>
      </c>
      <c r="N71" t="s" s="14">
        <v>3398</v>
      </c>
      <c r="O71" t="s" s="14">
        <v>2336</v>
      </c>
    </row>
    <row r="72">
      <c r="D72" t="s" s="29">
        <v>3128</v>
      </c>
      <c r="E72" t="s" s="4">
        <v>3334</v>
      </c>
      <c r="F72" t="s" s="4">
        <v>3335</v>
      </c>
      <c r="G72" s="8"/>
      <c r="H72" s="8"/>
      <c r="I72" s="8"/>
      <c r="J72" s="8"/>
      <c r="K72" s="8"/>
      <c r="L72" s="8"/>
      <c r="M72" s="8"/>
      <c r="N72" t="s" s="14">
        <v>3399</v>
      </c>
    </row>
    <row r="73">
      <c r="D73" t="s" s="29">
        <v>3129</v>
      </c>
      <c r="E73" t="s" s="4">
        <v>3336</v>
      </c>
      <c r="F73" t="s" s="4">
        <v>3337</v>
      </c>
      <c r="G73" s="8"/>
      <c r="H73" s="8"/>
      <c r="I73" s="8"/>
      <c r="J73" s="8"/>
      <c r="K73" s="8"/>
      <c r="L73" s="8"/>
      <c r="M73" s="8"/>
      <c r="N73" t="s" s="14">
        <v>3400</v>
      </c>
    </row>
    <row r="74">
      <c r="D74" t="s" s="29">
        <v>3130</v>
      </c>
      <c r="E74" t="s" s="4">
        <v>3338</v>
      </c>
      <c r="F74" t="s" s="4">
        <v>3339</v>
      </c>
      <c r="G74" s="8"/>
      <c r="H74" s="8"/>
      <c r="I74" s="8"/>
      <c r="J74" s="8"/>
      <c r="K74" s="8"/>
      <c r="L74" s="8"/>
      <c r="M74" s="8"/>
      <c r="N74" t="s" s="14">
        <v>3401</v>
      </c>
    </row>
    <row r="75">
      <c r="D75" t="s" s="29">
        <v>3131</v>
      </c>
      <c r="E75" t="s" s="4">
        <v>3340</v>
      </c>
      <c r="F75" t="s" s="4">
        <v>3341</v>
      </c>
      <c r="G75" s="8"/>
      <c r="H75" s="8"/>
      <c r="I75" s="8"/>
      <c r="J75" s="8"/>
      <c r="K75" s="8"/>
      <c r="L75" s="8"/>
      <c r="M75" s="8"/>
      <c r="N75" t="s" s="14">
        <v>3402</v>
      </c>
    </row>
    <row r="76">
      <c r="D76" t="s" s="29">
        <v>3132</v>
      </c>
      <c r="E76" t="s" s="4">
        <v>3342</v>
      </c>
      <c r="F76" t="s" s="4">
        <v>3343</v>
      </c>
      <c r="G76" s="8"/>
      <c r="H76" s="8"/>
      <c r="I76" s="8"/>
      <c r="J76" s="8"/>
      <c r="K76" s="8"/>
      <c r="L76" s="8"/>
      <c r="M76" s="8"/>
      <c r="N76" t="s" s="14">
        <v>3403</v>
      </c>
    </row>
    <row r="77">
      <c r="D77" t="s" s="29">
        <v>3133</v>
      </c>
      <c r="E77" t="s" s="4">
        <v>3344</v>
      </c>
      <c r="F77" t="s" s="4">
        <v>3345</v>
      </c>
      <c r="G77" s="8"/>
      <c r="H77" s="8"/>
      <c r="I77" s="8"/>
      <c r="J77" s="8"/>
      <c r="K77" s="8"/>
      <c r="L77" s="8"/>
      <c r="M77" s="8"/>
      <c r="N77" t="s" s="14">
        <v>3404</v>
      </c>
    </row>
    <row r="78">
      <c r="D78" t="s" s="29">
        <v>3134</v>
      </c>
      <c r="E78" t="s" s="4">
        <v>3346</v>
      </c>
      <c r="F78" t="s" s="4">
        <v>3347</v>
      </c>
      <c r="G78" s="8"/>
      <c r="H78" s="8"/>
      <c r="I78" s="8"/>
      <c r="J78" s="8"/>
      <c r="K78" s="8"/>
      <c r="L78" s="8"/>
      <c r="M78" s="8"/>
      <c r="N78" t="s" s="14">
        <v>3405</v>
      </c>
    </row>
    <row r="79">
      <c r="D79" t="s" s="29">
        <v>3135</v>
      </c>
      <c r="E79" t="s" s="4">
        <v>3348</v>
      </c>
      <c r="F79" t="s" s="4">
        <v>3349</v>
      </c>
      <c r="G79" s="8"/>
      <c r="H79" s="8"/>
      <c r="I79" s="8"/>
      <c r="J79" s="8"/>
      <c r="K79" s="8"/>
      <c r="L79" s="8"/>
      <c r="M79" s="8"/>
      <c r="N79" t="s" s="14">
        <v>3406</v>
      </c>
    </row>
    <row r="80">
      <c r="D80" t="s" s="29">
        <v>3136</v>
      </c>
      <c r="E80" t="s" s="4">
        <v>3350</v>
      </c>
      <c r="F80" t="s" s="4">
        <v>3351</v>
      </c>
      <c r="G80" s="8"/>
      <c r="H80" s="8"/>
      <c r="I80" s="8"/>
      <c r="J80" s="8"/>
      <c r="K80" s="8"/>
      <c r="L80" s="8"/>
      <c r="M80" s="8"/>
      <c r="N80" t="s" s="14">
        <v>3407</v>
      </c>
    </row>
    <row r="81">
      <c r="D81" t="s" s="29">
        <v>3137</v>
      </c>
      <c r="E81" t="s" s="4">
        <v>3352</v>
      </c>
      <c r="F81" t="s" s="4">
        <v>3353</v>
      </c>
      <c r="G81" s="8"/>
      <c r="H81" s="8"/>
      <c r="I81" s="8"/>
      <c r="J81" s="8"/>
      <c r="K81" s="8"/>
      <c r="L81" s="8"/>
      <c r="M81" s="8"/>
      <c r="N81" t="s" s="14">
        <v>3408</v>
      </c>
    </row>
    <row r="82">
      <c r="D82" t="s" s="29">
        <v>3138</v>
      </c>
      <c r="E82" t="s" s="4">
        <v>3354</v>
      </c>
      <c r="F82" t="s" s="4">
        <v>3355</v>
      </c>
      <c r="G82" s="8"/>
      <c r="H82" s="8"/>
      <c r="I82" s="8"/>
      <c r="J82" s="8"/>
      <c r="K82" s="8"/>
      <c r="L82" s="8"/>
      <c r="M82" s="8"/>
      <c r="N82" t="s" s="14">
        <v>3409</v>
      </c>
    </row>
    <row r="83">
      <c r="D83" t="s" s="29">
        <v>3139</v>
      </c>
      <c r="E83" t="s" s="4">
        <v>3356</v>
      </c>
      <c r="F83" t="s" s="4">
        <v>3357</v>
      </c>
      <c r="G83" s="8"/>
      <c r="H83" s="8"/>
      <c r="I83" s="8"/>
      <c r="J83" s="8"/>
      <c r="K83" s="8"/>
      <c r="L83" s="8"/>
      <c r="M83" s="8"/>
      <c r="N83" t="s" s="14">
        <v>3410</v>
      </c>
    </row>
    <row r="84">
      <c r="D84" t="s" s="29">
        <v>3140</v>
      </c>
      <c r="E84" t="s" s="4">
        <v>3358</v>
      </c>
      <c r="F84" t="s" s="4">
        <v>3359</v>
      </c>
      <c r="G84" s="8"/>
      <c r="H84" s="8"/>
      <c r="I84" s="8"/>
      <c r="J84" s="8"/>
      <c r="K84" s="8"/>
      <c r="L84" s="8"/>
      <c r="M84" s="8"/>
      <c r="N84" t="s" s="14">
        <v>3411</v>
      </c>
    </row>
    <row r="85">
      <c r="D85" t="s" s="29">
        <v>3141</v>
      </c>
      <c r="E85" t="s" s="4">
        <v>3360</v>
      </c>
      <c r="F85" t="s" s="4">
        <v>3361</v>
      </c>
      <c r="G85" s="8"/>
      <c r="H85" s="8"/>
      <c r="I85" s="8"/>
      <c r="J85" s="8"/>
      <c r="K85" s="8"/>
      <c r="L85" s="8"/>
      <c r="M85" s="8"/>
      <c r="N85" t="s" s="14">
        <v>3412</v>
      </c>
    </row>
    <row r="86">
      <c r="D86" t="s" s="29">
        <v>3142</v>
      </c>
      <c r="E86" t="s" s="4">
        <v>3362</v>
      </c>
      <c r="F86" t="s" s="4">
        <v>3363</v>
      </c>
      <c r="G86" s="8"/>
      <c r="H86" s="8"/>
      <c r="I86" s="8"/>
      <c r="J86" t="s" s="4">
        <v>3364</v>
      </c>
      <c r="K86" t="s" s="4">
        <v>3365</v>
      </c>
      <c r="L86" t="s" s="4">
        <v>3366</v>
      </c>
      <c r="M86" t="s" s="4">
        <v>3367</v>
      </c>
      <c r="N86" t="s" s="14">
        <v>3413</v>
      </c>
      <c r="O86" t="s" s="14">
        <v>2336</v>
      </c>
    </row>
    <row r="87">
      <c r="D87" t="s" s="29">
        <v>3143</v>
      </c>
      <c r="E87" t="s" s="4">
        <v>3368</v>
      </c>
      <c r="F87" t="s" s="4">
        <v>3369</v>
      </c>
      <c r="G87" s="8"/>
      <c r="H87" s="8"/>
      <c r="I87" s="8"/>
      <c r="J87" t="s" s="4">
        <v>3370</v>
      </c>
      <c r="K87" t="s" s="4">
        <v>3371</v>
      </c>
      <c r="L87" t="s" s="4">
        <v>3372</v>
      </c>
      <c r="M87" t="s" s="4">
        <v>3373</v>
      </c>
      <c r="N87" t="s" s="14">
        <v>3414</v>
      </c>
      <c r="O87" t="s" s="14">
        <v>2336</v>
      </c>
    </row>
    <row r="88">
      <c r="D88" t="s" s="29">
        <v>3144</v>
      </c>
      <c r="E88" s="8"/>
      <c r="F88" s="8"/>
      <c r="G88" s="8"/>
      <c r="H88" s="8"/>
      <c r="I88" s="8"/>
      <c r="J88" t="s" s="4">
        <v>3374</v>
      </c>
      <c r="K88" s="8"/>
      <c r="L88" s="8"/>
      <c r="M88" t="s" s="4">
        <v>3375</v>
      </c>
      <c r="N88" t="s" s="14">
        <v>3414</v>
      </c>
      <c r="O88" t="s" s="14">
        <v>2333</v>
      </c>
    </row>
    <row r="89">
      <c r="D89" t="s" s="29">
        <v>3145</v>
      </c>
      <c r="E89" s="8"/>
      <c r="F89" s="8"/>
      <c r="G89" s="8"/>
      <c r="H89" s="8"/>
      <c r="I89" s="8"/>
      <c r="J89" t="s" s="4">
        <v>3376</v>
      </c>
      <c r="K89" s="8"/>
      <c r="L89" s="8"/>
      <c r="M89" t="s" s="4">
        <v>3377</v>
      </c>
      <c r="N89" t="s" s="14">
        <v>3414</v>
      </c>
    </row>
    <row r="90">
      <c r="E90" t="s" s="18">
        <v>3018</v>
      </c>
      <c r="F90" t="s" s="18">
        <v>3417</v>
      </c>
      <c r="G90" t="s" s="18">
        <v>3418</v>
      </c>
      <c r="H90" t="s" s="18">
        <v>3421</v>
      </c>
      <c r="I90" t="s" s="9">
        <v>3423</v>
      </c>
      <c r="J90" t="s" s="18">
        <v>2365</v>
      </c>
      <c r="K90" t="s" s="18">
        <v>3425</v>
      </c>
      <c r="L90" t="s" s="18">
        <v>3427</v>
      </c>
      <c r="M90" t="s" s="18">
        <v>2888</v>
      </c>
    </row>
    <row r="91">
      <c r="J91" t="s" s="14">
        <v>2338</v>
      </c>
      <c r="K91" t="s" s="14">
        <v>2338</v>
      </c>
      <c r="L91" t="s" s="14">
        <v>2338</v>
      </c>
      <c r="M91" t="s" s="14">
        <v>2338</v>
      </c>
    </row>
    <row r="92">
      <c r="E92" t="s" s="14">
        <v>3415</v>
      </c>
      <c r="G92" t="s" s="14">
        <v>3419</v>
      </c>
    </row>
    <row r="93">
      <c r="E93" t="s" s="14">
        <v>3416</v>
      </c>
    </row>
    <row r="94">
      <c r="E94" t="s" s="19">
        <v>360</v>
      </c>
      <c r="F94" t="s" s="19">
        <v>360</v>
      </c>
      <c r="G94" t="s" s="19">
        <v>360</v>
      </c>
      <c r="H94" t="s" s="19">
        <v>624</v>
      </c>
      <c r="I94" t="s" s="10">
        <v>3424</v>
      </c>
      <c r="J94" t="s" s="19">
        <v>360</v>
      </c>
      <c r="K94" t="s" s="19">
        <v>360</v>
      </c>
      <c r="L94" t="s" s="19">
        <v>360</v>
      </c>
      <c r="M94" t="s" s="19">
        <v>360</v>
      </c>
    </row>
    <row r="95">
      <c r="E95" t="s" s="19">
        <v>2326</v>
      </c>
      <c r="F95" t="s" s="19">
        <v>2326</v>
      </c>
      <c r="G95" t="s" s="19">
        <v>2326</v>
      </c>
      <c r="H95" t="s" s="19">
        <v>2326</v>
      </c>
      <c r="J95" t="s" s="19">
        <v>2326</v>
      </c>
      <c r="K95" t="s" s="19">
        <v>2326</v>
      </c>
      <c r="L95" t="s" s="19">
        <v>2326</v>
      </c>
      <c r="M95" t="s" s="19">
        <v>2326</v>
      </c>
    </row>
    <row r="96">
      <c r="E96" t="s" s="19">
        <v>3021</v>
      </c>
      <c r="F96" t="s" s="19">
        <v>2586</v>
      </c>
      <c r="G96" t="s" s="19">
        <v>3420</v>
      </c>
      <c r="J96" t="s" s="19">
        <v>1894</v>
      </c>
      <c r="K96" t="s" s="19">
        <v>1894</v>
      </c>
      <c r="L96" t="s" s="19">
        <v>1894</v>
      </c>
      <c r="M96" t="s" s="19">
        <v>1894</v>
      </c>
    </row>
    <row r="97">
      <c r="K97" t="s" s="19">
        <v>3426</v>
      </c>
      <c r="L97" t="s" s="19">
        <v>3428</v>
      </c>
      <c r="M97" t="s" s="19">
        <v>2889</v>
      </c>
    </row>
    <row r="98">
      <c r="H98" t="s" s="19">
        <v>3422</v>
      </c>
    </row>
    <row r="99">
      <c r="B99" t="s" s="11">
        <v>162</v>
      </c>
    </row>
    <row r="100">
      <c r="B100" t="s" s="11">
        <v>3081</v>
      </c>
    </row>
    <row r="101">
      <c r="B101" t="s" s="11">
        <v>489</v>
      </c>
    </row>
    <row r="102">
      <c r="B102" t="s" s="11">
        <v>1973</v>
      </c>
    </row>
    <row r="103">
      <c r="B103" t="s" s="11">
        <v>2407</v>
      </c>
    </row>
    <row r="104">
      <c r="B104" t="s" s="11">
        <v>2375</v>
      </c>
    </row>
    <row r="105">
      <c r="B105" t="s" s="11">
        <v>541</v>
      </c>
    </row>
    <row r="106">
      <c r="B106" t="s" s="26">
        <v>2339</v>
      </c>
    </row>
    <row r="107">
      <c r="B107" t="s" s="12">
        <v>5331</v>
      </c>
    </row>
    <row r="109">
      <c r="E109" t="s" s="20">
        <v>3098</v>
      </c>
      <c r="F109" t="s" s="20">
        <v>3099</v>
      </c>
      <c r="G109" t="s" s="20">
        <v>3100</v>
      </c>
      <c r="H109" t="s" s="20">
        <v>3101</v>
      </c>
      <c r="I109" t="s" s="20">
        <v>3103</v>
      </c>
      <c r="J109" t="s" s="20">
        <v>3104</v>
      </c>
      <c r="K109" t="s" s="20">
        <v>3105</v>
      </c>
      <c r="L109" t="s" s="20">
        <v>3106</v>
      </c>
    </row>
    <row r="110">
      <c r="D110" t="s" s="29">
        <v>3107</v>
      </c>
      <c r="E110" t="s" s="4">
        <v>987</v>
      </c>
      <c r="F110" t="s" s="4">
        <v>988</v>
      </c>
      <c r="G110" t="s" s="4">
        <v>989</v>
      </c>
      <c r="H110" t="s" s="4">
        <v>999</v>
      </c>
      <c r="I110" t="s" s="4">
        <v>3434</v>
      </c>
      <c r="J110" t="s" s="4">
        <v>1009</v>
      </c>
      <c r="K110" t="s" s="4">
        <v>3435</v>
      </c>
      <c r="L110" t="s" s="4">
        <v>3436</v>
      </c>
      <c r="M110" t="s" s="14">
        <v>3378</v>
      </c>
    </row>
    <row r="111">
      <c r="D111" t="s" s="29">
        <v>3108</v>
      </c>
      <c r="E111" t="s" s="4">
        <v>980</v>
      </c>
      <c r="F111" t="s" s="4">
        <v>3437</v>
      </c>
      <c r="G111" t="s" s="4">
        <v>990</v>
      </c>
      <c r="H111" t="s" s="4">
        <v>1000</v>
      </c>
      <c r="I111" t="s" s="4">
        <v>3438</v>
      </c>
      <c r="J111" t="s" s="4">
        <v>1010</v>
      </c>
      <c r="K111" t="s" s="4">
        <v>3439</v>
      </c>
      <c r="L111" t="s" s="4">
        <v>3440</v>
      </c>
      <c r="M111" t="s" s="14">
        <v>3379</v>
      </c>
    </row>
    <row r="112">
      <c r="D112" t="s" s="29">
        <v>3109</v>
      </c>
      <c r="E112" t="s" s="4">
        <v>3441</v>
      </c>
      <c r="F112" t="s" s="4">
        <v>3442</v>
      </c>
      <c r="G112" t="s" s="4">
        <v>3443</v>
      </c>
      <c r="H112" t="s" s="4">
        <v>3444</v>
      </c>
      <c r="I112" t="s" s="4">
        <v>3445</v>
      </c>
      <c r="J112" t="s" s="4">
        <v>3446</v>
      </c>
      <c r="K112" t="s" s="4">
        <v>3447</v>
      </c>
      <c r="L112" t="s" s="4">
        <v>3448</v>
      </c>
      <c r="M112" t="s" s="14">
        <v>3607</v>
      </c>
    </row>
    <row r="113">
      <c r="D113" t="s" s="29">
        <v>3110</v>
      </c>
      <c r="E113" t="s" s="4">
        <v>981</v>
      </c>
      <c r="F113" t="s" s="4">
        <v>3449</v>
      </c>
      <c r="G113" t="s" s="4">
        <v>991</v>
      </c>
      <c r="H113" t="s" s="4">
        <v>1001</v>
      </c>
      <c r="I113" t="s" s="4">
        <v>3450</v>
      </c>
      <c r="J113" t="s" s="4">
        <v>1011</v>
      </c>
      <c r="K113" t="s" s="4">
        <v>3451</v>
      </c>
      <c r="L113" t="s" s="4">
        <v>3452</v>
      </c>
      <c r="M113" t="s" s="14">
        <v>3608</v>
      </c>
    </row>
    <row r="114">
      <c r="D114" t="s" s="29">
        <v>3111</v>
      </c>
      <c r="E114" t="s" s="4">
        <v>3453</v>
      </c>
      <c r="F114" t="s" s="4">
        <v>3454</v>
      </c>
      <c r="G114" t="s" s="4">
        <v>3455</v>
      </c>
      <c r="H114" t="s" s="4">
        <v>3456</v>
      </c>
      <c r="I114" t="s" s="4">
        <v>3457</v>
      </c>
      <c r="J114" t="s" s="4">
        <v>3458</v>
      </c>
      <c r="K114" t="s" s="4">
        <v>3459</v>
      </c>
      <c r="L114" t="s" s="4">
        <v>3460</v>
      </c>
      <c r="M114" t="s" s="14">
        <v>3609</v>
      </c>
    </row>
    <row r="115">
      <c r="D115" t="s" s="29">
        <v>3112</v>
      </c>
      <c r="E115" t="s" s="4">
        <v>982</v>
      </c>
      <c r="F115" t="s" s="4">
        <v>3461</v>
      </c>
      <c r="G115" t="s" s="4">
        <v>992</v>
      </c>
      <c r="H115" t="s" s="4">
        <v>1002</v>
      </c>
      <c r="I115" t="s" s="4">
        <v>3462</v>
      </c>
      <c r="J115" t="s" s="4">
        <v>1012</v>
      </c>
      <c r="K115" t="s" s="4">
        <v>3463</v>
      </c>
      <c r="L115" t="s" s="4">
        <v>3464</v>
      </c>
      <c r="M115" t="s" s="14">
        <v>3380</v>
      </c>
    </row>
    <row r="116">
      <c r="D116" t="s" s="29">
        <v>3113</v>
      </c>
      <c r="E116" t="s" s="4">
        <v>983</v>
      </c>
      <c r="F116" t="s" s="4">
        <v>3465</v>
      </c>
      <c r="G116" t="s" s="4">
        <v>993</v>
      </c>
      <c r="H116" t="s" s="4">
        <v>1003</v>
      </c>
      <c r="I116" t="s" s="4">
        <v>3466</v>
      </c>
      <c r="J116" t="s" s="4">
        <v>1013</v>
      </c>
      <c r="K116" t="s" s="4">
        <v>3467</v>
      </c>
      <c r="L116" t="s" s="4">
        <v>3468</v>
      </c>
      <c r="M116" t="s" s="14">
        <v>3381</v>
      </c>
    </row>
    <row r="117">
      <c r="D117" t="s" s="29">
        <v>3114</v>
      </c>
      <c r="E117" t="s" s="4">
        <v>3469</v>
      </c>
      <c r="F117" t="s" s="4">
        <v>3470</v>
      </c>
      <c r="G117" t="s" s="4">
        <v>3471</v>
      </c>
      <c r="H117" t="s" s="4">
        <v>3472</v>
      </c>
      <c r="I117" t="s" s="4">
        <v>3473</v>
      </c>
      <c r="J117" t="s" s="4">
        <v>3474</v>
      </c>
      <c r="K117" t="s" s="4">
        <v>3475</v>
      </c>
      <c r="L117" t="s" s="4">
        <v>3476</v>
      </c>
      <c r="M117" t="s" s="14">
        <v>3383</v>
      </c>
    </row>
    <row r="118">
      <c r="D118" t="s" s="29">
        <v>3115</v>
      </c>
      <c r="E118" t="s" s="4">
        <v>3477</v>
      </c>
      <c r="F118" t="s" s="4">
        <v>3478</v>
      </c>
      <c r="G118" t="s" s="4">
        <v>994</v>
      </c>
      <c r="H118" t="s" s="4">
        <v>1004</v>
      </c>
      <c r="I118" t="s" s="4">
        <v>3479</v>
      </c>
      <c r="J118" t="s" s="4">
        <v>1014</v>
      </c>
      <c r="K118" t="s" s="4">
        <v>3480</v>
      </c>
      <c r="L118" t="s" s="4">
        <v>3481</v>
      </c>
      <c r="M118" t="s" s="14">
        <v>3384</v>
      </c>
    </row>
    <row r="119">
      <c r="D119" t="s" s="29">
        <v>3116</v>
      </c>
      <c r="E119" t="s" s="4">
        <v>984</v>
      </c>
      <c r="F119" t="s" s="4">
        <v>3482</v>
      </c>
      <c r="G119" t="s" s="4">
        <v>995</v>
      </c>
      <c r="H119" t="s" s="4">
        <v>1005</v>
      </c>
      <c r="I119" t="s" s="4">
        <v>3483</v>
      </c>
      <c r="J119" t="s" s="4">
        <v>1015</v>
      </c>
      <c r="K119" t="s" s="4">
        <v>3484</v>
      </c>
      <c r="L119" t="s" s="4">
        <v>3485</v>
      </c>
      <c r="M119" t="s" s="14">
        <v>3610</v>
      </c>
    </row>
    <row r="120">
      <c r="D120" t="s" s="29">
        <v>3117</v>
      </c>
      <c r="E120" t="s" s="4">
        <v>3486</v>
      </c>
      <c r="F120" t="s" s="4">
        <v>3487</v>
      </c>
      <c r="G120" t="s" s="4">
        <v>3488</v>
      </c>
      <c r="H120" t="s" s="4">
        <v>3489</v>
      </c>
      <c r="I120" t="s" s="4">
        <v>3490</v>
      </c>
      <c r="J120" t="s" s="4">
        <v>3491</v>
      </c>
      <c r="K120" t="s" s="4">
        <v>3492</v>
      </c>
      <c r="L120" t="s" s="4">
        <v>3493</v>
      </c>
      <c r="M120" t="s" s="14">
        <v>3611</v>
      </c>
    </row>
    <row r="121">
      <c r="D121" t="s" s="29">
        <v>3118</v>
      </c>
      <c r="E121" t="s" s="4">
        <v>985</v>
      </c>
      <c r="F121" t="s" s="4">
        <v>3494</v>
      </c>
      <c r="G121" t="s" s="4">
        <v>996</v>
      </c>
      <c r="H121" t="s" s="4">
        <v>1006</v>
      </c>
      <c r="I121" t="s" s="4">
        <v>3495</v>
      </c>
      <c r="J121" t="s" s="4">
        <v>1016</v>
      </c>
      <c r="K121" t="s" s="4">
        <v>3496</v>
      </c>
      <c r="L121" t="s" s="4">
        <v>3497</v>
      </c>
      <c r="M121" t="s" s="14">
        <v>3612</v>
      </c>
    </row>
    <row r="122">
      <c r="D122" t="s" s="29">
        <v>3119</v>
      </c>
      <c r="E122" t="s" s="4">
        <v>986</v>
      </c>
      <c r="F122" t="s" s="4">
        <v>3498</v>
      </c>
      <c r="G122" t="s" s="4">
        <v>997</v>
      </c>
      <c r="H122" t="s" s="4">
        <v>1007</v>
      </c>
      <c r="I122" t="s" s="4">
        <v>3499</v>
      </c>
      <c r="J122" t="s" s="4">
        <v>1017</v>
      </c>
      <c r="K122" t="s" s="4">
        <v>3500</v>
      </c>
      <c r="L122" t="s" s="4">
        <v>3501</v>
      </c>
      <c r="M122" t="s" s="14">
        <v>3613</v>
      </c>
    </row>
    <row r="123">
      <c r="D123" t="s" s="29">
        <v>3120</v>
      </c>
      <c r="E123" t="s" s="4">
        <v>3502</v>
      </c>
      <c r="F123" t="s" s="4">
        <v>3503</v>
      </c>
      <c r="G123" t="s" s="4">
        <v>998</v>
      </c>
      <c r="H123" t="s" s="4">
        <v>1008</v>
      </c>
      <c r="I123" t="s" s="4">
        <v>3504</v>
      </c>
      <c r="J123" t="s" s="4">
        <v>1018</v>
      </c>
      <c r="K123" t="s" s="4">
        <v>3505</v>
      </c>
      <c r="L123" t="s" s="4">
        <v>3506</v>
      </c>
      <c r="M123" t="s" s="14">
        <v>3614</v>
      </c>
    </row>
    <row r="124">
      <c r="D124" t="s" s="29">
        <v>3121</v>
      </c>
      <c r="E124" t="s" s="4">
        <v>3507</v>
      </c>
      <c r="F124" t="s" s="4">
        <v>3508</v>
      </c>
      <c r="G124" t="s" s="4">
        <v>3509</v>
      </c>
      <c r="H124" t="s" s="4">
        <v>3510</v>
      </c>
      <c r="I124" t="s" s="4">
        <v>3511</v>
      </c>
      <c r="J124" t="s" s="4">
        <v>3512</v>
      </c>
      <c r="K124" t="s" s="4">
        <v>3513</v>
      </c>
      <c r="L124" t="s" s="4">
        <v>3514</v>
      </c>
      <c r="M124" t="s" s="14">
        <v>3615</v>
      </c>
    </row>
    <row r="125">
      <c r="D125" t="s" s="29">
        <v>3122</v>
      </c>
      <c r="E125" t="s" s="4">
        <v>3515</v>
      </c>
      <c r="F125" t="s" s="4">
        <v>3516</v>
      </c>
      <c r="G125" t="s" s="4">
        <v>3517</v>
      </c>
      <c r="H125" t="s" s="4">
        <v>3518</v>
      </c>
      <c r="I125" t="s" s="4">
        <v>3519</v>
      </c>
      <c r="J125" t="s" s="4">
        <v>3520</v>
      </c>
      <c r="K125" t="s" s="4">
        <v>3521</v>
      </c>
      <c r="L125" t="s" s="4">
        <v>3522</v>
      </c>
      <c r="M125" t="s" s="14">
        <v>3616</v>
      </c>
    </row>
    <row r="126">
      <c r="D126" t="s" s="29">
        <v>3123</v>
      </c>
      <c r="E126" t="s" s="4">
        <v>3523</v>
      </c>
      <c r="F126" t="s" s="4">
        <v>3524</v>
      </c>
      <c r="G126" t="s" s="4">
        <v>3525</v>
      </c>
      <c r="H126" t="s" s="4">
        <v>3526</v>
      </c>
      <c r="I126" t="s" s="4">
        <v>3527</v>
      </c>
      <c r="J126" t="s" s="4">
        <v>3528</v>
      </c>
      <c r="K126" t="s" s="4">
        <v>3529</v>
      </c>
      <c r="L126" t="s" s="4">
        <v>3530</v>
      </c>
      <c r="M126" t="s" s="14">
        <v>3617</v>
      </c>
    </row>
    <row r="127">
      <c r="D127" t="s" s="29">
        <v>3124</v>
      </c>
      <c r="E127" t="s" s="4">
        <v>3531</v>
      </c>
      <c r="F127" t="s" s="4">
        <v>3532</v>
      </c>
      <c r="G127" t="s" s="4">
        <v>3533</v>
      </c>
      <c r="H127" t="s" s="4">
        <v>3534</v>
      </c>
      <c r="I127" t="s" s="4">
        <v>3535</v>
      </c>
      <c r="J127" t="s" s="4">
        <v>3536</v>
      </c>
      <c r="K127" t="s" s="4">
        <v>3537</v>
      </c>
      <c r="L127" t="s" s="4">
        <v>3538</v>
      </c>
      <c r="M127" t="s" s="14">
        <v>3394</v>
      </c>
    </row>
    <row r="128">
      <c r="D128" t="s" s="29">
        <v>3125</v>
      </c>
      <c r="E128" t="s" s="4">
        <v>3539</v>
      </c>
      <c r="F128" t="s" s="4">
        <v>3540</v>
      </c>
      <c r="G128" t="s" s="4">
        <v>3541</v>
      </c>
      <c r="H128" t="s" s="4">
        <v>3542</v>
      </c>
      <c r="I128" t="s" s="4">
        <v>3543</v>
      </c>
      <c r="J128" t="s" s="4">
        <v>3544</v>
      </c>
      <c r="K128" t="s" s="4">
        <v>3545</v>
      </c>
      <c r="L128" t="s" s="4">
        <v>3546</v>
      </c>
      <c r="M128" t="s" s="14">
        <v>3395</v>
      </c>
    </row>
    <row r="129">
      <c r="D129" t="s" s="29">
        <v>3126</v>
      </c>
      <c r="E129" t="s" s="4">
        <v>3547</v>
      </c>
      <c r="F129" t="s" s="4">
        <v>3548</v>
      </c>
      <c r="G129" t="s" s="4">
        <v>3549</v>
      </c>
      <c r="H129" t="s" s="4">
        <v>3550</v>
      </c>
      <c r="I129" t="s" s="4">
        <v>3551</v>
      </c>
      <c r="J129" t="s" s="4">
        <v>3552</v>
      </c>
      <c r="K129" t="s" s="4">
        <v>3553</v>
      </c>
      <c r="L129" t="s" s="4">
        <v>3554</v>
      </c>
      <c r="M129" t="s" s="14">
        <v>3396</v>
      </c>
    </row>
    <row r="130">
      <c r="D130" t="s" s="29">
        <v>3430</v>
      </c>
      <c r="E130" t="s" s="4">
        <v>3555</v>
      </c>
      <c r="F130" t="s" s="4">
        <v>3556</v>
      </c>
      <c r="G130" t="s" s="4">
        <v>3557</v>
      </c>
      <c r="H130" t="s" s="4">
        <v>3558</v>
      </c>
      <c r="I130" t="s" s="4">
        <v>3559</v>
      </c>
      <c r="J130" t="s" s="4">
        <v>3560</v>
      </c>
      <c r="K130" t="s" s="4">
        <v>3561</v>
      </c>
      <c r="L130" t="s" s="4">
        <v>3562</v>
      </c>
      <c r="M130" t="s" s="14">
        <v>3398</v>
      </c>
      <c r="N130" t="s" s="14">
        <v>2336</v>
      </c>
    </row>
    <row r="131">
      <c r="D131" t="s" s="29">
        <v>3128</v>
      </c>
      <c r="E131" t="s" s="4">
        <v>3563</v>
      </c>
      <c r="F131" t="s" s="4">
        <v>3564</v>
      </c>
      <c r="G131" s="8"/>
      <c r="H131" s="8"/>
      <c r="I131" s="8"/>
      <c r="J131" s="8"/>
      <c r="K131" s="8"/>
      <c r="L131" s="8"/>
      <c r="M131" t="s" s="14">
        <v>3399</v>
      </c>
    </row>
    <row r="132">
      <c r="D132" t="s" s="29">
        <v>3129</v>
      </c>
      <c r="E132" t="s" s="4">
        <v>3565</v>
      </c>
      <c r="F132" t="s" s="4">
        <v>3566</v>
      </c>
      <c r="G132" s="8"/>
      <c r="H132" s="8"/>
      <c r="I132" s="8"/>
      <c r="J132" s="8"/>
      <c r="K132" s="8"/>
      <c r="L132" s="8"/>
      <c r="M132" t="s" s="14">
        <v>3400</v>
      </c>
    </row>
    <row r="133">
      <c r="D133" t="s" s="29">
        <v>3130</v>
      </c>
      <c r="E133" t="s" s="4">
        <v>3567</v>
      </c>
      <c r="F133" t="s" s="4">
        <v>3568</v>
      </c>
      <c r="G133" s="8"/>
      <c r="H133" s="8"/>
      <c r="I133" s="8"/>
      <c r="J133" s="8"/>
      <c r="K133" s="8"/>
      <c r="L133" s="8"/>
      <c r="M133" t="s" s="14">
        <v>3401</v>
      </c>
    </row>
    <row r="134">
      <c r="D134" t="s" s="29">
        <v>3131</v>
      </c>
      <c r="E134" t="s" s="4">
        <v>3569</v>
      </c>
      <c r="F134" t="s" s="4">
        <v>3570</v>
      </c>
      <c r="G134" s="8"/>
      <c r="H134" s="8"/>
      <c r="I134" s="8"/>
      <c r="J134" s="8"/>
      <c r="K134" s="8"/>
      <c r="L134" s="8"/>
      <c r="M134" t="s" s="14">
        <v>3402</v>
      </c>
    </row>
    <row r="135">
      <c r="D135" t="s" s="29">
        <v>3132</v>
      </c>
      <c r="E135" t="s" s="4">
        <v>3571</v>
      </c>
      <c r="F135" t="s" s="4">
        <v>3572</v>
      </c>
      <c r="G135" s="8"/>
      <c r="H135" s="8"/>
      <c r="I135" s="8"/>
      <c r="J135" s="8"/>
      <c r="K135" s="8"/>
      <c r="L135" s="8"/>
      <c r="M135" t="s" s="14">
        <v>3403</v>
      </c>
    </row>
    <row r="136">
      <c r="D136" t="s" s="29">
        <v>3133</v>
      </c>
      <c r="E136" t="s" s="4">
        <v>3573</v>
      </c>
      <c r="F136" t="s" s="4">
        <v>3574</v>
      </c>
      <c r="G136" s="8"/>
      <c r="H136" s="8"/>
      <c r="I136" s="8"/>
      <c r="J136" s="8"/>
      <c r="K136" s="8"/>
      <c r="L136" s="8"/>
      <c r="M136" t="s" s="14">
        <v>3404</v>
      </c>
    </row>
    <row r="137">
      <c r="D137" t="s" s="29">
        <v>3134</v>
      </c>
      <c r="E137" t="s" s="4">
        <v>3575</v>
      </c>
      <c r="F137" t="s" s="4">
        <v>3576</v>
      </c>
      <c r="G137" s="8"/>
      <c r="H137" s="8"/>
      <c r="I137" s="8"/>
      <c r="J137" s="8"/>
      <c r="K137" s="8"/>
      <c r="L137" s="8"/>
      <c r="M137" t="s" s="14">
        <v>3405</v>
      </c>
    </row>
    <row r="138">
      <c r="D138" t="s" s="29">
        <v>3135</v>
      </c>
      <c r="E138" t="s" s="4">
        <v>3577</v>
      </c>
      <c r="F138" t="s" s="4">
        <v>3578</v>
      </c>
      <c r="G138" s="8"/>
      <c r="H138" s="8"/>
      <c r="I138" s="8"/>
      <c r="J138" s="8"/>
      <c r="K138" s="8"/>
      <c r="L138" s="8"/>
      <c r="M138" t="s" s="14">
        <v>3406</v>
      </c>
    </row>
    <row r="139">
      <c r="D139" t="s" s="29">
        <v>3136</v>
      </c>
      <c r="E139" t="s" s="4">
        <v>3579</v>
      </c>
      <c r="F139" t="s" s="4">
        <v>3580</v>
      </c>
      <c r="G139" s="8"/>
      <c r="H139" s="8"/>
      <c r="I139" s="8"/>
      <c r="J139" s="8"/>
      <c r="K139" s="8"/>
      <c r="L139" s="8"/>
      <c r="M139" t="s" s="14">
        <v>3407</v>
      </c>
    </row>
    <row r="140">
      <c r="D140" t="s" s="29">
        <v>3137</v>
      </c>
      <c r="E140" t="s" s="4">
        <v>3581</v>
      </c>
      <c r="F140" t="s" s="4">
        <v>3582</v>
      </c>
      <c r="G140" s="8"/>
      <c r="H140" s="8"/>
      <c r="I140" s="8"/>
      <c r="J140" s="8"/>
      <c r="K140" s="8"/>
      <c r="L140" s="8"/>
      <c r="M140" t="s" s="14">
        <v>3408</v>
      </c>
    </row>
    <row r="141">
      <c r="D141" t="s" s="29">
        <v>3138</v>
      </c>
      <c r="E141" t="s" s="4">
        <v>3583</v>
      </c>
      <c r="F141" t="s" s="4">
        <v>3584</v>
      </c>
      <c r="G141" s="8"/>
      <c r="H141" s="8"/>
      <c r="I141" s="8"/>
      <c r="J141" s="8"/>
      <c r="K141" s="8"/>
      <c r="L141" s="8"/>
      <c r="M141" t="s" s="14">
        <v>3409</v>
      </c>
    </row>
    <row r="142">
      <c r="D142" t="s" s="29">
        <v>3139</v>
      </c>
      <c r="E142" t="s" s="4">
        <v>3585</v>
      </c>
      <c r="F142" t="s" s="4">
        <v>3586</v>
      </c>
      <c r="G142" s="8"/>
      <c r="H142" s="8"/>
      <c r="I142" s="8"/>
      <c r="J142" s="8"/>
      <c r="K142" s="8"/>
      <c r="L142" s="8"/>
      <c r="M142" t="s" s="14">
        <v>3410</v>
      </c>
    </row>
    <row r="143">
      <c r="D143" t="s" s="29">
        <v>3140</v>
      </c>
      <c r="E143" t="s" s="4">
        <v>3587</v>
      </c>
      <c r="F143" t="s" s="4">
        <v>3588</v>
      </c>
      <c r="G143" s="8"/>
      <c r="H143" s="8"/>
      <c r="I143" s="8"/>
      <c r="J143" s="8"/>
      <c r="K143" s="8"/>
      <c r="L143" s="8"/>
      <c r="M143" t="s" s="14">
        <v>3411</v>
      </c>
    </row>
    <row r="144">
      <c r="D144" t="s" s="29">
        <v>3141</v>
      </c>
      <c r="E144" t="s" s="4">
        <v>3589</v>
      </c>
      <c r="F144" t="s" s="4">
        <v>3590</v>
      </c>
      <c r="G144" s="8"/>
      <c r="H144" s="8"/>
      <c r="I144" s="8"/>
      <c r="J144" s="8"/>
      <c r="K144" s="8"/>
      <c r="L144" s="8"/>
      <c r="M144" t="s" s="14">
        <v>3412</v>
      </c>
    </row>
    <row r="145">
      <c r="D145" t="s" s="29">
        <v>3431</v>
      </c>
      <c r="E145" t="s" s="4">
        <v>3591</v>
      </c>
      <c r="F145" t="s" s="4">
        <v>3592</v>
      </c>
      <c r="G145" s="8"/>
      <c r="H145" s="8"/>
      <c r="I145" t="s" s="4">
        <v>3593</v>
      </c>
      <c r="J145" t="s" s="4">
        <v>3594</v>
      </c>
      <c r="K145" t="s" s="4">
        <v>3595</v>
      </c>
      <c r="L145" t="s" s="4">
        <v>3596</v>
      </c>
      <c r="M145" t="s" s="14">
        <v>3413</v>
      </c>
      <c r="N145" t="s" s="14">
        <v>2336</v>
      </c>
    </row>
    <row r="146">
      <c r="D146" t="s" s="29">
        <v>3432</v>
      </c>
      <c r="E146" t="s" s="4">
        <v>3597</v>
      </c>
      <c r="F146" t="s" s="4">
        <v>3598</v>
      </c>
      <c r="G146" s="8"/>
      <c r="H146" s="8"/>
      <c r="I146" t="s" s="4">
        <v>3599</v>
      </c>
      <c r="J146" t="s" s="4">
        <v>3600</v>
      </c>
      <c r="K146" t="s" s="4">
        <v>3601</v>
      </c>
      <c r="L146" t="s" s="4">
        <v>3602</v>
      </c>
      <c r="M146" t="s" s="14">
        <v>3414</v>
      </c>
      <c r="N146" t="s" s="14">
        <v>2336</v>
      </c>
    </row>
    <row r="147">
      <c r="D147" t="s" s="29">
        <v>3144</v>
      </c>
      <c r="E147" s="8"/>
      <c r="F147" s="8"/>
      <c r="G147" s="8"/>
      <c r="H147" s="8"/>
      <c r="I147" t="s" s="4">
        <v>3603</v>
      </c>
      <c r="J147" s="8"/>
      <c r="K147" s="8"/>
      <c r="L147" t="s" s="4">
        <v>3604</v>
      </c>
      <c r="M147" t="s" s="14">
        <v>3414</v>
      </c>
      <c r="N147" t="s" s="14">
        <v>2333</v>
      </c>
    </row>
    <row r="148">
      <c r="D148" t="s" s="29">
        <v>3433</v>
      </c>
      <c r="E148" s="8"/>
      <c r="F148" s="8"/>
      <c r="G148" s="8"/>
      <c r="H148" s="8"/>
      <c r="I148" t="s" s="4">
        <v>3605</v>
      </c>
      <c r="J148" s="8"/>
      <c r="K148" s="8"/>
      <c r="L148" t="s" s="4">
        <v>3606</v>
      </c>
      <c r="M148" t="s" s="14">
        <v>3414</v>
      </c>
    </row>
    <row r="149">
      <c r="E149" t="s" s="18">
        <v>3018</v>
      </c>
      <c r="F149" t="s" s="18">
        <v>3417</v>
      </c>
      <c r="G149" t="s" s="18">
        <v>3418</v>
      </c>
      <c r="H149" t="s" s="18">
        <v>3421</v>
      </c>
      <c r="I149" t="s" s="18">
        <v>2365</v>
      </c>
      <c r="J149" t="s" s="18">
        <v>3425</v>
      </c>
      <c r="K149" t="s" s="18">
        <v>3427</v>
      </c>
      <c r="L149" t="s" s="18">
        <v>2888</v>
      </c>
    </row>
    <row r="150">
      <c r="I150" t="s" s="14">
        <v>2338</v>
      </c>
      <c r="J150" t="s" s="14">
        <v>2338</v>
      </c>
      <c r="K150" t="s" s="14">
        <v>2338</v>
      </c>
      <c r="L150" t="s" s="14">
        <v>2338</v>
      </c>
    </row>
    <row r="151">
      <c r="E151" t="s" s="14">
        <v>3415</v>
      </c>
      <c r="G151" t="s" s="14">
        <v>3419</v>
      </c>
    </row>
    <row r="152">
      <c r="E152" t="s" s="14">
        <v>3416</v>
      </c>
    </row>
    <row r="153">
      <c r="E153" t="s" s="19">
        <v>360</v>
      </c>
      <c r="F153" t="s" s="19">
        <v>360</v>
      </c>
      <c r="G153" t="s" s="19">
        <v>360</v>
      </c>
      <c r="H153" t="s" s="19">
        <v>624</v>
      </c>
      <c r="I153" t="s" s="19">
        <v>360</v>
      </c>
      <c r="J153" t="s" s="19">
        <v>360</v>
      </c>
      <c r="K153" t="s" s="19">
        <v>360</v>
      </c>
      <c r="L153" t="s" s="19">
        <v>360</v>
      </c>
    </row>
    <row r="154">
      <c r="E154" t="s" s="19">
        <v>2326</v>
      </c>
      <c r="F154" t="s" s="19">
        <v>2326</v>
      </c>
      <c r="G154" t="s" s="19">
        <v>2326</v>
      </c>
      <c r="H154" t="s" s="19">
        <v>2326</v>
      </c>
      <c r="I154" t="s" s="19">
        <v>2326</v>
      </c>
      <c r="J154" t="s" s="19">
        <v>2326</v>
      </c>
      <c r="K154" t="s" s="19">
        <v>2326</v>
      </c>
      <c r="L154" t="s" s="19">
        <v>2326</v>
      </c>
    </row>
    <row r="155">
      <c r="E155" t="s" s="19">
        <v>3021</v>
      </c>
      <c r="F155" t="s" s="19">
        <v>2586</v>
      </c>
      <c r="G155" t="s" s="19">
        <v>3420</v>
      </c>
      <c r="I155" t="s" s="19">
        <v>1894</v>
      </c>
      <c r="J155" t="s" s="19">
        <v>1894</v>
      </c>
      <c r="K155" t="s" s="19">
        <v>1894</v>
      </c>
      <c r="L155" t="s" s="19">
        <v>1894</v>
      </c>
    </row>
    <row r="156">
      <c r="J156" t="s" s="19">
        <v>3426</v>
      </c>
      <c r="K156" t="s" s="19">
        <v>3428</v>
      </c>
      <c r="L156" t="s" s="19">
        <v>2889</v>
      </c>
    </row>
    <row r="157">
      <c r="H157" t="s" s="19">
        <v>3422</v>
      </c>
    </row>
    <row r="158">
      <c r="B158" t="s" s="11">
        <v>162</v>
      </c>
    </row>
    <row r="159">
      <c r="B159" t="s" s="11">
        <v>3082</v>
      </c>
    </row>
    <row r="160">
      <c r="B160" t="s" s="11">
        <v>489</v>
      </c>
    </row>
    <row r="161">
      <c r="B161" t="s" s="11">
        <v>1973</v>
      </c>
    </row>
    <row r="162">
      <c r="B162" t="s" s="11">
        <v>2407</v>
      </c>
    </row>
    <row r="163">
      <c r="B163" t="s" s="11">
        <v>2375</v>
      </c>
    </row>
    <row r="164">
      <c r="B164" t="s" s="11">
        <v>541</v>
      </c>
    </row>
    <row r="165">
      <c r="B165" t="s" s="26">
        <v>2339</v>
      </c>
    </row>
    <row r="166">
      <c r="B166" t="s" s="12">
        <v>5332</v>
      </c>
    </row>
    <row r="168">
      <c r="E168" t="s" s="20">
        <v>3098</v>
      </c>
      <c r="F168" t="s" s="20">
        <v>3099</v>
      </c>
      <c r="G168" t="s" s="20">
        <v>3100</v>
      </c>
      <c r="H168" t="s" s="20">
        <v>3101</v>
      </c>
      <c r="I168" t="s" s="20">
        <v>3102</v>
      </c>
      <c r="J168" t="s" s="20">
        <v>3103</v>
      </c>
      <c r="K168" t="s" s="20">
        <v>3104</v>
      </c>
      <c r="L168" t="s" s="20">
        <v>3105</v>
      </c>
      <c r="M168" t="s" s="20">
        <v>3106</v>
      </c>
    </row>
    <row r="169">
      <c r="D169" t="s" s="29">
        <v>3107</v>
      </c>
      <c r="E169" t="s" s="4">
        <v>770</v>
      </c>
      <c r="F169" t="s" s="4">
        <v>783</v>
      </c>
      <c r="G169" t="s" s="4">
        <v>796</v>
      </c>
      <c r="H169" t="s" s="4">
        <v>809</v>
      </c>
      <c r="I169" t="s" s="4">
        <v>3623</v>
      </c>
      <c r="J169" t="s" s="4">
        <v>3624</v>
      </c>
      <c r="K169" t="s" s="4">
        <v>3625</v>
      </c>
      <c r="L169" t="s" s="4">
        <v>3626</v>
      </c>
      <c r="M169" t="s" s="4">
        <v>3627</v>
      </c>
      <c r="N169" t="s" s="14">
        <v>3378</v>
      </c>
    </row>
    <row r="170">
      <c r="D170" t="s" s="29">
        <v>3108</v>
      </c>
      <c r="E170" t="s" s="4">
        <v>771</v>
      </c>
      <c r="F170" t="s" s="4">
        <v>784</v>
      </c>
      <c r="G170" t="s" s="4">
        <v>797</v>
      </c>
      <c r="H170" t="s" s="4">
        <v>810</v>
      </c>
      <c r="I170" t="s" s="4">
        <v>3628</v>
      </c>
      <c r="J170" t="s" s="4">
        <v>3629</v>
      </c>
      <c r="K170" t="s" s="4">
        <v>3630</v>
      </c>
      <c r="L170" t="s" s="4">
        <v>3631</v>
      </c>
      <c r="M170" t="s" s="4">
        <v>3632</v>
      </c>
      <c r="N170" t="s" s="14">
        <v>3379</v>
      </c>
    </row>
    <row r="171">
      <c r="D171" t="s" s="29">
        <v>3109</v>
      </c>
      <c r="E171" t="s" s="4">
        <v>772</v>
      </c>
      <c r="F171" t="s" s="4">
        <v>785</v>
      </c>
      <c r="G171" t="s" s="4">
        <v>798</v>
      </c>
      <c r="H171" t="s" s="4">
        <v>811</v>
      </c>
      <c r="I171" t="s" s="4">
        <v>3633</v>
      </c>
      <c r="J171" t="s" s="4">
        <v>3634</v>
      </c>
      <c r="K171" t="s" s="4">
        <v>3635</v>
      </c>
      <c r="L171" t="s" s="4">
        <v>3636</v>
      </c>
      <c r="M171" t="s" s="4">
        <v>3637</v>
      </c>
      <c r="N171" t="s" s="14">
        <v>3607</v>
      </c>
    </row>
    <row r="172">
      <c r="D172" t="s" s="29">
        <v>3110</v>
      </c>
      <c r="E172" t="s" s="4">
        <v>773</v>
      </c>
      <c r="F172" t="s" s="4">
        <v>786</v>
      </c>
      <c r="G172" t="s" s="4">
        <v>799</v>
      </c>
      <c r="H172" t="s" s="4">
        <v>812</v>
      </c>
      <c r="I172" t="s" s="4">
        <v>3638</v>
      </c>
      <c r="J172" t="s" s="4">
        <v>3639</v>
      </c>
      <c r="K172" t="s" s="4">
        <v>3640</v>
      </c>
      <c r="L172" t="s" s="4">
        <v>3641</v>
      </c>
      <c r="M172" t="s" s="4">
        <v>3642</v>
      </c>
      <c r="N172" t="s" s="14">
        <v>3380</v>
      </c>
    </row>
    <row r="173">
      <c r="D173" t="s" s="29">
        <v>3111</v>
      </c>
      <c r="E173" t="s" s="4">
        <v>774</v>
      </c>
      <c r="F173" t="s" s="4">
        <v>787</v>
      </c>
      <c r="G173" t="s" s="4">
        <v>800</v>
      </c>
      <c r="H173" t="s" s="4">
        <v>813</v>
      </c>
      <c r="I173" t="s" s="4">
        <v>3643</v>
      </c>
      <c r="J173" t="s" s="4">
        <v>3644</v>
      </c>
      <c r="K173" t="s" s="4">
        <v>3645</v>
      </c>
      <c r="L173" t="s" s="4">
        <v>3646</v>
      </c>
      <c r="M173" t="s" s="4">
        <v>3647</v>
      </c>
      <c r="N173" t="s" s="14">
        <v>3381</v>
      </c>
    </row>
    <row r="174">
      <c r="D174" t="s" s="29">
        <v>3112</v>
      </c>
      <c r="E174" t="s" s="4">
        <v>775</v>
      </c>
      <c r="F174" t="s" s="4">
        <v>788</v>
      </c>
      <c r="G174" t="s" s="4">
        <v>801</v>
      </c>
      <c r="H174" t="s" s="4">
        <v>814</v>
      </c>
      <c r="I174" t="s" s="4">
        <v>3648</v>
      </c>
      <c r="J174" t="s" s="4">
        <v>3649</v>
      </c>
      <c r="K174" t="s" s="4">
        <v>3650</v>
      </c>
      <c r="L174" t="s" s="4">
        <v>3651</v>
      </c>
      <c r="M174" t="s" s="4">
        <v>3652</v>
      </c>
      <c r="N174" t="s" s="14">
        <v>3749</v>
      </c>
    </row>
    <row r="175">
      <c r="D175" t="s" s="29">
        <v>3113</v>
      </c>
      <c r="E175" t="s" s="4">
        <v>776</v>
      </c>
      <c r="F175" t="s" s="4">
        <v>789</v>
      </c>
      <c r="G175" t="s" s="4">
        <v>802</v>
      </c>
      <c r="H175" t="s" s="4">
        <v>815</v>
      </c>
      <c r="I175" t="s" s="4">
        <v>3653</v>
      </c>
      <c r="J175" t="s" s="4">
        <v>3654</v>
      </c>
      <c r="K175" t="s" s="4">
        <v>3655</v>
      </c>
      <c r="L175" t="s" s="4">
        <v>3656</v>
      </c>
      <c r="M175" t="s" s="4">
        <v>3657</v>
      </c>
      <c r="N175" t="s" s="14">
        <v>3384</v>
      </c>
    </row>
    <row r="176">
      <c r="D176" t="s" s="29">
        <v>3114</v>
      </c>
      <c r="E176" t="s" s="4">
        <v>3658</v>
      </c>
      <c r="F176" t="s" s="4">
        <v>3659</v>
      </c>
      <c r="G176" t="s" s="4">
        <v>3660</v>
      </c>
      <c r="H176" t="s" s="4">
        <v>3661</v>
      </c>
      <c r="I176" t="s" s="4">
        <v>3662</v>
      </c>
      <c r="J176" t="s" s="4">
        <v>3663</v>
      </c>
      <c r="K176" t="s" s="4">
        <v>3664</v>
      </c>
      <c r="L176" t="s" s="4">
        <v>3665</v>
      </c>
      <c r="M176" t="s" s="4">
        <v>3666</v>
      </c>
      <c r="N176" t="s" s="14">
        <v>3611</v>
      </c>
    </row>
    <row r="177">
      <c r="D177" t="s" s="29">
        <v>3115</v>
      </c>
      <c r="E177" t="s" s="4">
        <v>777</v>
      </c>
      <c r="F177" t="s" s="4">
        <v>790</v>
      </c>
      <c r="G177" t="s" s="4">
        <v>803</v>
      </c>
      <c r="H177" t="s" s="4">
        <v>816</v>
      </c>
      <c r="I177" t="s" s="4">
        <v>3667</v>
      </c>
      <c r="J177" t="s" s="4">
        <v>3668</v>
      </c>
      <c r="K177" t="s" s="4">
        <v>3669</v>
      </c>
      <c r="L177" t="s" s="4">
        <v>3670</v>
      </c>
      <c r="M177" t="s" s="4">
        <v>3671</v>
      </c>
      <c r="N177" t="s" s="14">
        <v>3612</v>
      </c>
    </row>
    <row r="178">
      <c r="D178" t="s" s="29">
        <v>3116</v>
      </c>
      <c r="E178" t="s" s="4">
        <v>778</v>
      </c>
      <c r="F178" t="s" s="4">
        <v>791</v>
      </c>
      <c r="G178" t="s" s="4">
        <v>804</v>
      </c>
      <c r="H178" t="s" s="4">
        <v>817</v>
      </c>
      <c r="I178" t="s" s="4">
        <v>3672</v>
      </c>
      <c r="J178" t="s" s="4">
        <v>3673</v>
      </c>
      <c r="K178" t="s" s="4">
        <v>3674</v>
      </c>
      <c r="L178" t="s" s="4">
        <v>3675</v>
      </c>
      <c r="M178" t="s" s="4">
        <v>3676</v>
      </c>
      <c r="N178" t="s" s="14">
        <v>3390</v>
      </c>
    </row>
    <row r="179">
      <c r="D179" t="s" s="29">
        <v>3117</v>
      </c>
      <c r="E179" t="s" s="4">
        <v>779</v>
      </c>
      <c r="F179" t="s" s="4">
        <v>792</v>
      </c>
      <c r="G179" t="s" s="4">
        <v>805</v>
      </c>
      <c r="H179" t="s" s="4">
        <v>818</v>
      </c>
      <c r="I179" t="s" s="4">
        <v>3677</v>
      </c>
      <c r="J179" t="s" s="4">
        <v>3678</v>
      </c>
      <c r="K179" t="s" s="4">
        <v>3679</v>
      </c>
      <c r="L179" t="s" s="4">
        <v>3680</v>
      </c>
      <c r="M179" t="s" s="4">
        <v>3681</v>
      </c>
      <c r="N179" t="s" s="14">
        <v>3615</v>
      </c>
    </row>
    <row r="180">
      <c r="D180" t="s" s="29">
        <v>3118</v>
      </c>
      <c r="E180" t="s" s="4">
        <v>780</v>
      </c>
      <c r="F180" t="s" s="4">
        <v>793</v>
      </c>
      <c r="G180" t="s" s="4">
        <v>806</v>
      </c>
      <c r="H180" t="s" s="4">
        <v>819</v>
      </c>
      <c r="I180" t="s" s="4">
        <v>3682</v>
      </c>
      <c r="J180" t="s" s="4">
        <v>3683</v>
      </c>
      <c r="K180" t="s" s="4">
        <v>3684</v>
      </c>
      <c r="L180" t="s" s="4">
        <v>3685</v>
      </c>
      <c r="M180" t="s" s="4">
        <v>3686</v>
      </c>
      <c r="N180" t="s" s="14">
        <v>3616</v>
      </c>
    </row>
    <row r="181">
      <c r="D181" t="s" s="29">
        <v>3119</v>
      </c>
      <c r="E181" t="s" s="4">
        <v>781</v>
      </c>
      <c r="F181" t="s" s="4">
        <v>794</v>
      </c>
      <c r="G181" t="s" s="4">
        <v>807</v>
      </c>
      <c r="H181" t="s" s="4">
        <v>820</v>
      </c>
      <c r="I181" t="s" s="4">
        <v>3687</v>
      </c>
      <c r="J181" t="s" s="4">
        <v>3688</v>
      </c>
      <c r="K181" t="s" s="4">
        <v>3689</v>
      </c>
      <c r="L181" t="s" s="4">
        <v>3690</v>
      </c>
      <c r="M181" t="s" s="4">
        <v>3691</v>
      </c>
      <c r="N181" t="s" s="14">
        <v>3617</v>
      </c>
    </row>
    <row r="182">
      <c r="D182" t="s" s="29">
        <v>3120</v>
      </c>
      <c r="E182" t="s" s="4">
        <v>782</v>
      </c>
      <c r="F182" t="s" s="4">
        <v>795</v>
      </c>
      <c r="G182" t="s" s="4">
        <v>808</v>
      </c>
      <c r="H182" t="s" s="4">
        <v>821</v>
      </c>
      <c r="I182" t="s" s="4">
        <v>3692</v>
      </c>
      <c r="J182" t="s" s="4">
        <v>3693</v>
      </c>
      <c r="K182" t="s" s="4">
        <v>3694</v>
      </c>
      <c r="L182" t="s" s="4">
        <v>3695</v>
      </c>
      <c r="M182" t="s" s="4">
        <v>3696</v>
      </c>
      <c r="N182" t="s" s="14">
        <v>3393</v>
      </c>
    </row>
    <row r="183">
      <c r="D183" t="s" s="29">
        <v>3619</v>
      </c>
      <c r="E183" t="s" s="4">
        <v>3697</v>
      </c>
      <c r="F183" t="s" s="4">
        <v>3698</v>
      </c>
      <c r="G183" t="s" s="4">
        <v>3699</v>
      </c>
      <c r="H183" t="s" s="4">
        <v>3700</v>
      </c>
      <c r="I183" s="8"/>
      <c r="J183" t="s" s="4">
        <v>3701</v>
      </c>
      <c r="K183" t="s" s="4">
        <v>3702</v>
      </c>
      <c r="L183" t="s" s="4">
        <v>3703</v>
      </c>
      <c r="M183" t="s" s="4">
        <v>3704</v>
      </c>
      <c r="N183" t="s" s="14">
        <v>3398</v>
      </c>
      <c r="O183" t="s" s="14">
        <v>2336</v>
      </c>
    </row>
    <row r="184">
      <c r="D184" t="s" s="29">
        <v>3128</v>
      </c>
      <c r="E184" t="s" s="4">
        <v>3705</v>
      </c>
      <c r="F184" t="s" s="4">
        <v>3706</v>
      </c>
      <c r="G184" s="8"/>
      <c r="H184" s="8"/>
      <c r="I184" s="8"/>
      <c r="J184" s="8"/>
      <c r="K184" s="8"/>
      <c r="L184" s="8"/>
      <c r="M184" s="8"/>
      <c r="N184" t="s" s="14">
        <v>3399</v>
      </c>
    </row>
    <row r="185">
      <c r="D185" t="s" s="29">
        <v>3129</v>
      </c>
      <c r="E185" t="s" s="4">
        <v>3707</v>
      </c>
      <c r="F185" t="s" s="4">
        <v>3708</v>
      </c>
      <c r="G185" s="8"/>
      <c r="H185" s="8"/>
      <c r="I185" s="8"/>
      <c r="J185" s="8"/>
      <c r="K185" s="8"/>
      <c r="L185" s="8"/>
      <c r="M185" s="8"/>
      <c r="N185" t="s" s="14">
        <v>3400</v>
      </c>
    </row>
    <row r="186">
      <c r="D186" t="s" s="29">
        <v>3130</v>
      </c>
      <c r="E186" t="s" s="4">
        <v>3709</v>
      </c>
      <c r="F186" t="s" s="4">
        <v>3710</v>
      </c>
      <c r="G186" s="8"/>
      <c r="H186" s="8"/>
      <c r="I186" s="8"/>
      <c r="J186" s="8"/>
      <c r="K186" s="8"/>
      <c r="L186" s="8"/>
      <c r="M186" s="8"/>
      <c r="N186" t="s" s="14">
        <v>3401</v>
      </c>
    </row>
    <row r="187">
      <c r="D187" t="s" s="29">
        <v>3131</v>
      </c>
      <c r="E187" t="s" s="4">
        <v>3711</v>
      </c>
      <c r="F187" t="s" s="4">
        <v>3712</v>
      </c>
      <c r="G187" s="8"/>
      <c r="H187" s="8"/>
      <c r="I187" s="8"/>
      <c r="J187" s="8"/>
      <c r="K187" s="8"/>
      <c r="L187" s="8"/>
      <c r="M187" s="8"/>
      <c r="N187" t="s" s="14">
        <v>3402</v>
      </c>
    </row>
    <row r="188">
      <c r="D188" t="s" s="29">
        <v>3132</v>
      </c>
      <c r="E188" t="s" s="4">
        <v>3713</v>
      </c>
      <c r="F188" t="s" s="4">
        <v>3714</v>
      </c>
      <c r="G188" s="8"/>
      <c r="H188" s="8"/>
      <c r="I188" s="8"/>
      <c r="J188" s="8"/>
      <c r="K188" s="8"/>
      <c r="L188" s="8"/>
      <c r="M188" s="8"/>
      <c r="N188" t="s" s="14">
        <v>3403</v>
      </c>
    </row>
    <row r="189">
      <c r="D189" t="s" s="29">
        <v>3133</v>
      </c>
      <c r="E189" t="s" s="4">
        <v>3715</v>
      </c>
      <c r="F189" t="s" s="4">
        <v>3716</v>
      </c>
      <c r="G189" s="8"/>
      <c r="H189" s="8"/>
      <c r="I189" s="8"/>
      <c r="J189" s="8"/>
      <c r="K189" s="8"/>
      <c r="L189" s="8"/>
      <c r="M189" s="8"/>
      <c r="N189" t="s" s="14">
        <v>3404</v>
      </c>
    </row>
    <row r="190">
      <c r="D190" t="s" s="29">
        <v>3134</v>
      </c>
      <c r="E190" t="s" s="4">
        <v>3717</v>
      </c>
      <c r="F190" t="s" s="4">
        <v>3718</v>
      </c>
      <c r="G190" s="8"/>
      <c r="H190" s="8"/>
      <c r="I190" s="8"/>
      <c r="J190" s="8"/>
      <c r="K190" s="8"/>
      <c r="L190" s="8"/>
      <c r="M190" s="8"/>
      <c r="N190" t="s" s="14">
        <v>3405</v>
      </c>
    </row>
    <row r="191">
      <c r="D191" t="s" s="29">
        <v>3135</v>
      </c>
      <c r="E191" t="s" s="4">
        <v>3719</v>
      </c>
      <c r="F191" t="s" s="4">
        <v>3720</v>
      </c>
      <c r="G191" s="8"/>
      <c r="H191" s="8"/>
      <c r="I191" s="8"/>
      <c r="J191" s="8"/>
      <c r="K191" s="8"/>
      <c r="L191" s="8"/>
      <c r="M191" s="8"/>
      <c r="N191" t="s" s="14">
        <v>3406</v>
      </c>
    </row>
    <row r="192">
      <c r="D192" t="s" s="29">
        <v>3136</v>
      </c>
      <c r="E192" t="s" s="4">
        <v>3721</v>
      </c>
      <c r="F192" t="s" s="4">
        <v>3722</v>
      </c>
      <c r="G192" s="8"/>
      <c r="H192" s="8"/>
      <c r="I192" s="8"/>
      <c r="J192" s="8"/>
      <c r="K192" s="8"/>
      <c r="L192" s="8"/>
      <c r="M192" s="8"/>
      <c r="N192" t="s" s="14">
        <v>3407</v>
      </c>
    </row>
    <row r="193">
      <c r="D193" t="s" s="29">
        <v>3137</v>
      </c>
      <c r="E193" t="s" s="4">
        <v>3723</v>
      </c>
      <c r="F193" t="s" s="4">
        <v>3724</v>
      </c>
      <c r="G193" s="8"/>
      <c r="H193" s="8"/>
      <c r="I193" s="8"/>
      <c r="J193" s="8"/>
      <c r="K193" s="8"/>
      <c r="L193" s="8"/>
      <c r="M193" s="8"/>
      <c r="N193" t="s" s="14">
        <v>3408</v>
      </c>
    </row>
    <row r="194">
      <c r="D194" t="s" s="29">
        <v>3138</v>
      </c>
      <c r="E194" t="s" s="4">
        <v>3725</v>
      </c>
      <c r="F194" t="s" s="4">
        <v>3726</v>
      </c>
      <c r="G194" s="8"/>
      <c r="H194" s="8"/>
      <c r="I194" s="8"/>
      <c r="J194" s="8"/>
      <c r="K194" s="8"/>
      <c r="L194" s="8"/>
      <c r="M194" s="8"/>
      <c r="N194" t="s" s="14">
        <v>3409</v>
      </c>
    </row>
    <row r="195">
      <c r="D195" t="s" s="29">
        <v>3139</v>
      </c>
      <c r="E195" t="s" s="4">
        <v>3727</v>
      </c>
      <c r="F195" t="s" s="4">
        <v>3728</v>
      </c>
      <c r="G195" s="8"/>
      <c r="H195" s="8"/>
      <c r="I195" s="8"/>
      <c r="J195" s="8"/>
      <c r="K195" s="8"/>
      <c r="L195" s="8"/>
      <c r="M195" s="8"/>
      <c r="N195" t="s" s="14">
        <v>3410</v>
      </c>
    </row>
    <row r="196">
      <c r="D196" t="s" s="29">
        <v>3140</v>
      </c>
      <c r="E196" t="s" s="4">
        <v>3729</v>
      </c>
      <c r="F196" t="s" s="4">
        <v>3730</v>
      </c>
      <c r="G196" s="8"/>
      <c r="H196" s="8"/>
      <c r="I196" s="8"/>
      <c r="J196" s="8"/>
      <c r="K196" s="8"/>
      <c r="L196" s="8"/>
      <c r="M196" s="8"/>
      <c r="N196" t="s" s="14">
        <v>3411</v>
      </c>
    </row>
    <row r="197">
      <c r="D197" t="s" s="29">
        <v>3141</v>
      </c>
      <c r="E197" t="s" s="4">
        <v>3731</v>
      </c>
      <c r="F197" t="s" s="4">
        <v>3732</v>
      </c>
      <c r="G197" s="8"/>
      <c r="H197" s="8"/>
      <c r="I197" s="8"/>
      <c r="J197" s="8"/>
      <c r="K197" s="8"/>
      <c r="L197" s="8"/>
      <c r="M197" s="8"/>
      <c r="N197" t="s" s="14">
        <v>3412</v>
      </c>
    </row>
    <row r="198">
      <c r="D198" t="s" s="29">
        <v>3620</v>
      </c>
      <c r="E198" t="s" s="4">
        <v>3733</v>
      </c>
      <c r="F198" t="s" s="4">
        <v>3734</v>
      </c>
      <c r="G198" s="8"/>
      <c r="H198" s="8"/>
      <c r="I198" s="8"/>
      <c r="J198" t="s" s="4">
        <v>3735</v>
      </c>
      <c r="K198" t="s" s="4">
        <v>3736</v>
      </c>
      <c r="L198" t="s" s="4">
        <v>3737</v>
      </c>
      <c r="M198" t="s" s="4">
        <v>3738</v>
      </c>
      <c r="N198" t="s" s="14">
        <v>3413</v>
      </c>
      <c r="O198" t="s" s="14">
        <v>2336</v>
      </c>
    </row>
    <row r="199">
      <c r="D199" t="s" s="29">
        <v>3621</v>
      </c>
      <c r="E199" t="s" s="4">
        <v>3739</v>
      </c>
      <c r="F199" t="s" s="4">
        <v>3740</v>
      </c>
      <c r="G199" s="8"/>
      <c r="H199" s="8"/>
      <c r="I199" s="8"/>
      <c r="J199" t="s" s="4">
        <v>3741</v>
      </c>
      <c r="K199" t="s" s="4">
        <v>3742</v>
      </c>
      <c r="L199" t="s" s="4">
        <v>3743</v>
      </c>
      <c r="M199" t="s" s="4">
        <v>3744</v>
      </c>
      <c r="N199" t="s" s="14">
        <v>3414</v>
      </c>
      <c r="O199" t="s" s="14">
        <v>2336</v>
      </c>
    </row>
    <row r="200">
      <c r="D200" t="s" s="29">
        <v>3144</v>
      </c>
      <c r="E200" s="8"/>
      <c r="F200" s="8"/>
      <c r="G200" s="8"/>
      <c r="H200" s="8"/>
      <c r="I200" s="8"/>
      <c r="J200" t="s" s="4">
        <v>3745</v>
      </c>
      <c r="K200" s="8"/>
      <c r="L200" s="8"/>
      <c r="M200" t="s" s="4">
        <v>3746</v>
      </c>
      <c r="N200" t="s" s="14">
        <v>3414</v>
      </c>
      <c r="O200" t="s" s="14">
        <v>2333</v>
      </c>
    </row>
    <row r="201">
      <c r="D201" t="s" s="29">
        <v>3622</v>
      </c>
      <c r="E201" s="8"/>
      <c r="F201" s="8"/>
      <c r="G201" s="8"/>
      <c r="H201" s="8"/>
      <c r="I201" s="8"/>
      <c r="J201" t="s" s="4">
        <v>3747</v>
      </c>
      <c r="K201" s="8"/>
      <c r="L201" s="8"/>
      <c r="M201" t="s" s="4">
        <v>3748</v>
      </c>
      <c r="N201" t="s" s="14">
        <v>3414</v>
      </c>
    </row>
    <row r="202">
      <c r="E202" t="s" s="18">
        <v>3018</v>
      </c>
      <c r="F202" t="s" s="18">
        <v>3417</v>
      </c>
      <c r="G202" t="s" s="18">
        <v>3418</v>
      </c>
      <c r="H202" t="s" s="18">
        <v>3421</v>
      </c>
      <c r="I202" t="s" s="9">
        <v>3423</v>
      </c>
      <c r="J202" t="s" s="18">
        <v>2365</v>
      </c>
      <c r="K202" t="s" s="18">
        <v>3425</v>
      </c>
      <c r="L202" t="s" s="18">
        <v>3427</v>
      </c>
      <c r="M202" t="s" s="18">
        <v>2888</v>
      </c>
    </row>
    <row r="203">
      <c r="J203" t="s" s="14">
        <v>2338</v>
      </c>
      <c r="K203" t="s" s="14">
        <v>2338</v>
      </c>
      <c r="L203" t="s" s="14">
        <v>2338</v>
      </c>
      <c r="M203" t="s" s="14">
        <v>2338</v>
      </c>
    </row>
    <row r="204">
      <c r="E204" t="s" s="14">
        <v>3415</v>
      </c>
      <c r="G204" t="s" s="14">
        <v>3419</v>
      </c>
    </row>
    <row r="205">
      <c r="E205" t="s" s="14">
        <v>3416</v>
      </c>
    </row>
    <row r="206">
      <c r="E206" t="s" s="19">
        <v>360</v>
      </c>
      <c r="F206" t="s" s="19">
        <v>360</v>
      </c>
      <c r="G206" t="s" s="19">
        <v>360</v>
      </c>
      <c r="H206" t="s" s="19">
        <v>624</v>
      </c>
      <c r="I206" t="s" s="10">
        <v>3424</v>
      </c>
      <c r="J206" t="s" s="19">
        <v>360</v>
      </c>
      <c r="K206" t="s" s="19">
        <v>360</v>
      </c>
      <c r="L206" t="s" s="19">
        <v>360</v>
      </c>
      <c r="M206" t="s" s="19">
        <v>360</v>
      </c>
    </row>
    <row r="207">
      <c r="E207" t="s" s="19">
        <v>2326</v>
      </c>
      <c r="F207" t="s" s="19">
        <v>2326</v>
      </c>
      <c r="G207" t="s" s="19">
        <v>2326</v>
      </c>
      <c r="H207" t="s" s="19">
        <v>2326</v>
      </c>
      <c r="J207" t="s" s="19">
        <v>2326</v>
      </c>
      <c r="K207" t="s" s="19">
        <v>2326</v>
      </c>
      <c r="L207" t="s" s="19">
        <v>2326</v>
      </c>
      <c r="M207" t="s" s="19">
        <v>2326</v>
      </c>
    </row>
    <row r="208">
      <c r="E208" t="s" s="19">
        <v>3021</v>
      </c>
      <c r="F208" t="s" s="19">
        <v>2586</v>
      </c>
      <c r="G208" t="s" s="19">
        <v>3420</v>
      </c>
      <c r="J208" t="s" s="19">
        <v>1894</v>
      </c>
      <c r="K208" t="s" s="19">
        <v>1894</v>
      </c>
      <c r="L208" t="s" s="19">
        <v>1894</v>
      </c>
      <c r="M208" t="s" s="19">
        <v>1894</v>
      </c>
    </row>
    <row r="209">
      <c r="K209" t="s" s="19">
        <v>3426</v>
      </c>
      <c r="L209" t="s" s="19">
        <v>3428</v>
      </c>
      <c r="M209" t="s" s="19">
        <v>2889</v>
      </c>
    </row>
    <row r="210">
      <c r="H210" t="s" s="19">
        <v>3422</v>
      </c>
    </row>
    <row r="211">
      <c r="B211" t="s" s="11">
        <v>162</v>
      </c>
    </row>
    <row r="212">
      <c r="B212" t="s" s="11">
        <v>3083</v>
      </c>
    </row>
    <row r="213">
      <c r="B213" t="s" s="11">
        <v>489</v>
      </c>
    </row>
    <row r="214">
      <c r="B214" t="s" s="11">
        <v>1973</v>
      </c>
    </row>
    <row r="215">
      <c r="B215" t="s" s="11">
        <v>2407</v>
      </c>
    </row>
    <row r="216">
      <c r="B216" t="s" s="11">
        <v>2375</v>
      </c>
    </row>
    <row r="217">
      <c r="B217" t="s" s="11">
        <v>541</v>
      </c>
    </row>
    <row r="218">
      <c r="B218" t="s" s="26">
        <v>2339</v>
      </c>
    </row>
    <row r="219">
      <c r="B219" t="s" s="12">
        <v>5333</v>
      </c>
    </row>
    <row r="221">
      <c r="E221" t="s" s="20">
        <v>3098</v>
      </c>
      <c r="F221" t="s" s="20">
        <v>3099</v>
      </c>
      <c r="G221" t="s" s="20">
        <v>3100</v>
      </c>
      <c r="H221" t="s" s="20">
        <v>3101</v>
      </c>
      <c r="I221" t="s" s="20">
        <v>3102</v>
      </c>
      <c r="J221" t="s" s="20">
        <v>3103</v>
      </c>
      <c r="K221" t="s" s="20">
        <v>3104</v>
      </c>
      <c r="L221" t="s" s="20">
        <v>3105</v>
      </c>
      <c r="M221" t="s" s="20">
        <v>3106</v>
      </c>
    </row>
    <row r="222">
      <c r="D222" t="s" s="29">
        <v>3107</v>
      </c>
      <c r="E222" t="s" s="4">
        <v>3755</v>
      </c>
      <c r="F222" t="s" s="4">
        <v>3756</v>
      </c>
      <c r="G222" t="s" s="4">
        <v>3757</v>
      </c>
      <c r="H222" t="s" s="4">
        <v>3758</v>
      </c>
      <c r="I222" t="s" s="4">
        <v>3759</v>
      </c>
      <c r="J222" t="s" s="4">
        <v>3760</v>
      </c>
      <c r="K222" t="s" s="4">
        <v>3761</v>
      </c>
      <c r="L222" t="s" s="4">
        <v>3762</v>
      </c>
      <c r="M222" t="s" s="4">
        <v>3763</v>
      </c>
      <c r="N222" t="s" s="14">
        <v>3378</v>
      </c>
    </row>
    <row r="223">
      <c r="D223" t="s" s="29">
        <v>3108</v>
      </c>
      <c r="E223" t="s" s="4">
        <v>3764</v>
      </c>
      <c r="F223" t="s" s="4">
        <v>3765</v>
      </c>
      <c r="G223" t="s" s="4">
        <v>3766</v>
      </c>
      <c r="H223" t="s" s="4">
        <v>3767</v>
      </c>
      <c r="I223" t="s" s="4">
        <v>3768</v>
      </c>
      <c r="J223" t="s" s="4">
        <v>3769</v>
      </c>
      <c r="K223" t="s" s="4">
        <v>3770</v>
      </c>
      <c r="L223" t="s" s="4">
        <v>3771</v>
      </c>
      <c r="M223" t="s" s="4">
        <v>3772</v>
      </c>
      <c r="N223" t="s" s="14">
        <v>3379</v>
      </c>
    </row>
    <row r="224">
      <c r="D224" t="s" s="29">
        <v>3109</v>
      </c>
      <c r="E224" t="s" s="4">
        <v>3773</v>
      </c>
      <c r="F224" t="s" s="4">
        <v>3774</v>
      </c>
      <c r="G224" t="s" s="4">
        <v>3775</v>
      </c>
      <c r="H224" t="s" s="4">
        <v>3776</v>
      </c>
      <c r="I224" t="s" s="4">
        <v>3777</v>
      </c>
      <c r="J224" t="s" s="4">
        <v>3778</v>
      </c>
      <c r="K224" t="s" s="4">
        <v>3779</v>
      </c>
      <c r="L224" t="s" s="4">
        <v>3780</v>
      </c>
      <c r="M224" t="s" s="4">
        <v>3781</v>
      </c>
      <c r="N224" t="s" s="14">
        <v>3381</v>
      </c>
    </row>
    <row r="225">
      <c r="D225" t="s" s="29">
        <v>3110</v>
      </c>
      <c r="E225" t="s" s="4">
        <v>3782</v>
      </c>
      <c r="F225" t="s" s="4">
        <v>3783</v>
      </c>
      <c r="G225" t="s" s="4">
        <v>3784</v>
      </c>
      <c r="H225" t="s" s="4">
        <v>3785</v>
      </c>
      <c r="I225" t="s" s="4">
        <v>3786</v>
      </c>
      <c r="J225" t="s" s="4">
        <v>3787</v>
      </c>
      <c r="K225" t="s" s="4">
        <v>3788</v>
      </c>
      <c r="L225" t="s" s="4">
        <v>3789</v>
      </c>
      <c r="M225" t="s" s="4">
        <v>3790</v>
      </c>
      <c r="N225" t="s" s="14">
        <v>3749</v>
      </c>
    </row>
    <row r="226">
      <c r="D226" t="s" s="29">
        <v>3111</v>
      </c>
      <c r="E226" t="s" s="4">
        <v>3791</v>
      </c>
      <c r="F226" t="s" s="4">
        <v>3792</v>
      </c>
      <c r="G226" t="s" s="4">
        <v>3793</v>
      </c>
      <c r="H226" t="s" s="4">
        <v>3794</v>
      </c>
      <c r="I226" t="s" s="4">
        <v>3795</v>
      </c>
      <c r="J226" t="s" s="4">
        <v>3796</v>
      </c>
      <c r="K226" t="s" s="4">
        <v>3797</v>
      </c>
      <c r="L226" t="s" s="4">
        <v>3798</v>
      </c>
      <c r="M226" t="s" s="4">
        <v>3799</v>
      </c>
      <c r="N226" t="s" s="14">
        <v>3384</v>
      </c>
    </row>
    <row r="227">
      <c r="D227" t="s" s="29">
        <v>3112</v>
      </c>
      <c r="E227" t="s" s="4">
        <v>3800</v>
      </c>
      <c r="F227" t="s" s="4">
        <v>3801</v>
      </c>
      <c r="G227" t="s" s="4">
        <v>3802</v>
      </c>
      <c r="H227" t="s" s="4">
        <v>3803</v>
      </c>
      <c r="I227" t="s" s="4">
        <v>3804</v>
      </c>
      <c r="J227" t="s" s="4">
        <v>3805</v>
      </c>
      <c r="K227" t="s" s="4">
        <v>3806</v>
      </c>
      <c r="L227" t="s" s="4">
        <v>3807</v>
      </c>
      <c r="M227" t="s" s="4">
        <v>3808</v>
      </c>
      <c r="N227" t="s" s="14">
        <v>3612</v>
      </c>
    </row>
    <row r="228">
      <c r="D228" t="s" s="29">
        <v>3113</v>
      </c>
      <c r="E228" t="s" s="4">
        <v>3809</v>
      </c>
      <c r="F228" t="s" s="4">
        <v>3810</v>
      </c>
      <c r="G228" t="s" s="4">
        <v>3811</v>
      </c>
      <c r="H228" t="s" s="4">
        <v>3812</v>
      </c>
      <c r="I228" t="s" s="4">
        <v>3813</v>
      </c>
      <c r="J228" t="s" s="4">
        <v>3814</v>
      </c>
      <c r="K228" t="s" s="4">
        <v>3815</v>
      </c>
      <c r="L228" t="s" s="4">
        <v>3816</v>
      </c>
      <c r="M228" t="s" s="4">
        <v>3817</v>
      </c>
      <c r="N228" t="s" s="14">
        <v>3387</v>
      </c>
    </row>
    <row r="229">
      <c r="D229" t="s" s="29">
        <v>3114</v>
      </c>
      <c r="E229" t="s" s="4">
        <v>3818</v>
      </c>
      <c r="F229" t="s" s="4">
        <v>3819</v>
      </c>
      <c r="G229" t="s" s="4">
        <v>3820</v>
      </c>
      <c r="H229" t="s" s="4">
        <v>3821</v>
      </c>
      <c r="I229" t="s" s="4">
        <v>3822</v>
      </c>
      <c r="J229" t="s" s="4">
        <v>3823</v>
      </c>
      <c r="K229" t="s" s="4">
        <v>3824</v>
      </c>
      <c r="L229" t="s" s="4">
        <v>3825</v>
      </c>
      <c r="M229" t="s" s="4">
        <v>3826</v>
      </c>
      <c r="N229" t="s" s="14">
        <v>3388</v>
      </c>
    </row>
    <row r="230">
      <c r="D230" t="s" s="29">
        <v>3115</v>
      </c>
      <c r="E230" t="s" s="4">
        <v>3827</v>
      </c>
      <c r="F230" t="s" s="4">
        <v>3828</v>
      </c>
      <c r="G230" t="s" s="4">
        <v>3829</v>
      </c>
      <c r="H230" t="s" s="4">
        <v>3830</v>
      </c>
      <c r="I230" t="s" s="4">
        <v>3831</v>
      </c>
      <c r="J230" t="s" s="4">
        <v>3832</v>
      </c>
      <c r="K230" t="s" s="4">
        <v>3833</v>
      </c>
      <c r="L230" t="s" s="4">
        <v>3834</v>
      </c>
      <c r="M230" t="s" s="4">
        <v>3835</v>
      </c>
      <c r="N230" t="s" s="14">
        <v>3391</v>
      </c>
    </row>
    <row r="231">
      <c r="D231" t="s" s="29">
        <v>3751</v>
      </c>
      <c r="E231" t="s" s="4">
        <v>3836</v>
      </c>
      <c r="F231" t="s" s="4">
        <v>3837</v>
      </c>
      <c r="G231" t="s" s="4">
        <v>3838</v>
      </c>
      <c r="H231" t="s" s="4">
        <v>3839</v>
      </c>
      <c r="I231" s="8"/>
      <c r="J231" t="s" s="4">
        <v>3840</v>
      </c>
      <c r="K231" t="s" s="4">
        <v>3841</v>
      </c>
      <c r="L231" t="s" s="4">
        <v>3842</v>
      </c>
      <c r="M231" t="s" s="4">
        <v>3843</v>
      </c>
      <c r="N231" t="s" s="14">
        <v>3398</v>
      </c>
      <c r="O231" t="s" s="14">
        <v>2336</v>
      </c>
    </row>
    <row r="232">
      <c r="D232" t="s" s="29">
        <v>3128</v>
      </c>
      <c r="E232" t="s" s="4">
        <v>3844</v>
      </c>
      <c r="F232" t="s" s="4">
        <v>3845</v>
      </c>
      <c r="G232" s="8"/>
      <c r="H232" s="8"/>
      <c r="I232" s="8"/>
      <c r="J232" s="8"/>
      <c r="K232" s="8"/>
      <c r="L232" s="8"/>
      <c r="M232" s="8"/>
      <c r="N232" t="s" s="14">
        <v>3399</v>
      </c>
    </row>
    <row r="233">
      <c r="D233" t="s" s="29">
        <v>3129</v>
      </c>
      <c r="E233" t="s" s="4">
        <v>3846</v>
      </c>
      <c r="F233" t="s" s="4">
        <v>3847</v>
      </c>
      <c r="G233" s="8"/>
      <c r="H233" s="8"/>
      <c r="I233" s="8"/>
      <c r="J233" s="8"/>
      <c r="K233" s="8"/>
      <c r="L233" s="8"/>
      <c r="M233" s="8"/>
      <c r="N233" t="s" s="14">
        <v>3400</v>
      </c>
    </row>
    <row r="234">
      <c r="D234" t="s" s="29">
        <v>3130</v>
      </c>
      <c r="E234" t="s" s="4">
        <v>3848</v>
      </c>
      <c r="F234" t="s" s="4">
        <v>3849</v>
      </c>
      <c r="G234" s="8"/>
      <c r="H234" s="8"/>
      <c r="I234" s="8"/>
      <c r="J234" s="8"/>
      <c r="K234" s="8"/>
      <c r="L234" s="8"/>
      <c r="M234" s="8"/>
      <c r="N234" t="s" s="14">
        <v>3401</v>
      </c>
    </row>
    <row r="235">
      <c r="D235" t="s" s="29">
        <v>3131</v>
      </c>
      <c r="E235" t="s" s="4">
        <v>3850</v>
      </c>
      <c r="F235" t="s" s="4">
        <v>3851</v>
      </c>
      <c r="G235" s="8"/>
      <c r="H235" s="8"/>
      <c r="I235" s="8"/>
      <c r="J235" s="8"/>
      <c r="K235" s="8"/>
      <c r="L235" s="8"/>
      <c r="M235" s="8"/>
      <c r="N235" t="s" s="14">
        <v>3402</v>
      </c>
    </row>
    <row r="236">
      <c r="D236" t="s" s="29">
        <v>3132</v>
      </c>
      <c r="E236" t="s" s="4">
        <v>3852</v>
      </c>
      <c r="F236" t="s" s="4">
        <v>3853</v>
      </c>
      <c r="G236" s="8"/>
      <c r="H236" s="8"/>
      <c r="I236" s="8"/>
      <c r="J236" s="8"/>
      <c r="K236" s="8"/>
      <c r="L236" s="8"/>
      <c r="M236" s="8"/>
      <c r="N236" t="s" s="14">
        <v>3403</v>
      </c>
    </row>
    <row r="237">
      <c r="D237" t="s" s="29">
        <v>3133</v>
      </c>
      <c r="E237" t="s" s="4">
        <v>3854</v>
      </c>
      <c r="F237" t="s" s="4">
        <v>3855</v>
      </c>
      <c r="G237" s="8"/>
      <c r="H237" s="8"/>
      <c r="I237" s="8"/>
      <c r="J237" s="8"/>
      <c r="K237" s="8"/>
      <c r="L237" s="8"/>
      <c r="M237" s="8"/>
      <c r="N237" t="s" s="14">
        <v>3404</v>
      </c>
    </row>
    <row r="238">
      <c r="D238" t="s" s="29">
        <v>3134</v>
      </c>
      <c r="E238" t="s" s="4">
        <v>3856</v>
      </c>
      <c r="F238" t="s" s="4">
        <v>3857</v>
      </c>
      <c r="G238" s="8"/>
      <c r="H238" s="8"/>
      <c r="I238" s="8"/>
      <c r="J238" s="8"/>
      <c r="K238" s="8"/>
      <c r="L238" s="8"/>
      <c r="M238" s="8"/>
      <c r="N238" t="s" s="14">
        <v>3405</v>
      </c>
    </row>
    <row r="239">
      <c r="D239" t="s" s="29">
        <v>3135</v>
      </c>
      <c r="E239" t="s" s="4">
        <v>3858</v>
      </c>
      <c r="F239" t="s" s="4">
        <v>3859</v>
      </c>
      <c r="G239" s="8"/>
      <c r="H239" s="8"/>
      <c r="I239" s="8"/>
      <c r="J239" s="8"/>
      <c r="K239" s="8"/>
      <c r="L239" s="8"/>
      <c r="M239" s="8"/>
      <c r="N239" t="s" s="14">
        <v>3406</v>
      </c>
    </row>
    <row r="240">
      <c r="D240" t="s" s="29">
        <v>3136</v>
      </c>
      <c r="E240" t="s" s="4">
        <v>3860</v>
      </c>
      <c r="F240" t="s" s="4">
        <v>3861</v>
      </c>
      <c r="G240" s="8"/>
      <c r="H240" s="8"/>
      <c r="I240" s="8"/>
      <c r="J240" s="8"/>
      <c r="K240" s="8"/>
      <c r="L240" s="8"/>
      <c r="M240" s="8"/>
      <c r="N240" t="s" s="14">
        <v>3407</v>
      </c>
    </row>
    <row r="241">
      <c r="D241" t="s" s="29">
        <v>3137</v>
      </c>
      <c r="E241" t="s" s="4">
        <v>3862</v>
      </c>
      <c r="F241" t="s" s="4">
        <v>3863</v>
      </c>
      <c r="G241" s="8"/>
      <c r="H241" s="8"/>
      <c r="I241" s="8"/>
      <c r="J241" s="8"/>
      <c r="K241" s="8"/>
      <c r="L241" s="8"/>
      <c r="M241" s="8"/>
      <c r="N241" t="s" s="14">
        <v>3408</v>
      </c>
    </row>
    <row r="242">
      <c r="D242" t="s" s="29">
        <v>3138</v>
      </c>
      <c r="E242" t="s" s="4">
        <v>3864</v>
      </c>
      <c r="F242" t="s" s="4">
        <v>3865</v>
      </c>
      <c r="G242" s="8"/>
      <c r="H242" s="8"/>
      <c r="I242" s="8"/>
      <c r="J242" s="8"/>
      <c r="K242" s="8"/>
      <c r="L242" s="8"/>
      <c r="M242" s="8"/>
      <c r="N242" t="s" s="14">
        <v>3409</v>
      </c>
    </row>
    <row r="243">
      <c r="D243" t="s" s="29">
        <v>3139</v>
      </c>
      <c r="E243" t="s" s="4">
        <v>3866</v>
      </c>
      <c r="F243" t="s" s="4">
        <v>3867</v>
      </c>
      <c r="G243" s="8"/>
      <c r="H243" s="8"/>
      <c r="I243" s="8"/>
      <c r="J243" s="8"/>
      <c r="K243" s="8"/>
      <c r="L243" s="8"/>
      <c r="M243" s="8"/>
      <c r="N243" t="s" s="14">
        <v>3410</v>
      </c>
    </row>
    <row r="244">
      <c r="D244" t="s" s="29">
        <v>3140</v>
      </c>
      <c r="E244" t="s" s="4">
        <v>3868</v>
      </c>
      <c r="F244" t="s" s="4">
        <v>3869</v>
      </c>
      <c r="G244" s="8"/>
      <c r="H244" s="8"/>
      <c r="I244" s="8"/>
      <c r="J244" s="8"/>
      <c r="K244" s="8"/>
      <c r="L244" s="8"/>
      <c r="M244" s="8"/>
      <c r="N244" t="s" s="14">
        <v>3411</v>
      </c>
    </row>
    <row r="245">
      <c r="D245" t="s" s="29">
        <v>3141</v>
      </c>
      <c r="E245" t="s" s="4">
        <v>3870</v>
      </c>
      <c r="F245" t="s" s="4">
        <v>3871</v>
      </c>
      <c r="G245" s="8"/>
      <c r="H245" s="8"/>
      <c r="I245" s="8"/>
      <c r="J245" s="8"/>
      <c r="K245" s="8"/>
      <c r="L245" s="8"/>
      <c r="M245" s="8"/>
      <c r="N245" t="s" s="14">
        <v>3412</v>
      </c>
    </row>
    <row r="246">
      <c r="D246" t="s" s="29">
        <v>3752</v>
      </c>
      <c r="E246" t="s" s="4">
        <v>3872</v>
      </c>
      <c r="F246" t="s" s="4">
        <v>3873</v>
      </c>
      <c r="G246" s="8"/>
      <c r="H246" s="8"/>
      <c r="I246" s="8"/>
      <c r="J246" t="s" s="4">
        <v>3874</v>
      </c>
      <c r="K246" t="s" s="4">
        <v>3875</v>
      </c>
      <c r="L246" t="s" s="4">
        <v>3876</v>
      </c>
      <c r="M246" t="s" s="4">
        <v>3877</v>
      </c>
      <c r="N246" t="s" s="14">
        <v>3413</v>
      </c>
      <c r="O246" t="s" s="14">
        <v>2336</v>
      </c>
    </row>
    <row r="247">
      <c r="D247" t="s" s="29">
        <v>3753</v>
      </c>
      <c r="E247" t="s" s="4">
        <v>3878</v>
      </c>
      <c r="F247" t="s" s="4">
        <v>3879</v>
      </c>
      <c r="G247" s="8"/>
      <c r="H247" s="8"/>
      <c r="I247" s="8"/>
      <c r="J247" t="s" s="4">
        <v>3880</v>
      </c>
      <c r="K247" t="s" s="4">
        <v>3881</v>
      </c>
      <c r="L247" t="s" s="4">
        <v>3882</v>
      </c>
      <c r="M247" t="s" s="4">
        <v>3883</v>
      </c>
      <c r="N247" t="s" s="14">
        <v>3414</v>
      </c>
      <c r="O247" t="s" s="14">
        <v>2336</v>
      </c>
    </row>
    <row r="248">
      <c r="D248" t="s" s="29">
        <v>3144</v>
      </c>
      <c r="E248" s="8"/>
      <c r="F248" s="8"/>
      <c r="G248" s="8"/>
      <c r="H248" s="8"/>
      <c r="I248" s="8"/>
      <c r="J248" t="s" s="4">
        <v>3884</v>
      </c>
      <c r="K248" s="8"/>
      <c r="L248" s="8"/>
      <c r="M248" t="s" s="4">
        <v>3885</v>
      </c>
      <c r="N248" t="s" s="14">
        <v>3414</v>
      </c>
      <c r="O248" t="s" s="14">
        <v>2333</v>
      </c>
    </row>
    <row r="249">
      <c r="D249" t="s" s="29">
        <v>3754</v>
      </c>
      <c r="E249" s="8"/>
      <c r="F249" s="8"/>
      <c r="G249" s="8"/>
      <c r="H249" s="8"/>
      <c r="I249" s="8"/>
      <c r="J249" t="s" s="4">
        <v>3886</v>
      </c>
      <c r="K249" s="8"/>
      <c r="L249" s="8"/>
      <c r="M249" t="s" s="4">
        <v>3887</v>
      </c>
      <c r="N249" t="s" s="14">
        <v>3414</v>
      </c>
    </row>
    <row r="250">
      <c r="E250" t="s" s="18">
        <v>3018</v>
      </c>
      <c r="F250" t="s" s="18">
        <v>3417</v>
      </c>
      <c r="G250" t="s" s="18">
        <v>3418</v>
      </c>
      <c r="H250" t="s" s="18">
        <v>3421</v>
      </c>
      <c r="I250" t="s" s="9">
        <v>3423</v>
      </c>
      <c r="J250" t="s" s="18">
        <v>2365</v>
      </c>
      <c r="K250" t="s" s="18">
        <v>3425</v>
      </c>
      <c r="L250" t="s" s="18">
        <v>3427</v>
      </c>
      <c r="M250" t="s" s="18">
        <v>2888</v>
      </c>
    </row>
    <row r="251">
      <c r="J251" t="s" s="14">
        <v>2338</v>
      </c>
      <c r="K251" t="s" s="14">
        <v>2338</v>
      </c>
      <c r="L251" t="s" s="14">
        <v>2338</v>
      </c>
      <c r="M251" t="s" s="14">
        <v>2338</v>
      </c>
    </row>
    <row r="252">
      <c r="E252" t="s" s="14">
        <v>3415</v>
      </c>
      <c r="G252" t="s" s="14">
        <v>3419</v>
      </c>
    </row>
    <row r="253">
      <c r="E253" t="s" s="14">
        <v>3416</v>
      </c>
    </row>
    <row r="254">
      <c r="E254" t="s" s="19">
        <v>360</v>
      </c>
      <c r="F254" t="s" s="19">
        <v>360</v>
      </c>
      <c r="G254" t="s" s="19">
        <v>360</v>
      </c>
      <c r="H254" t="s" s="19">
        <v>624</v>
      </c>
      <c r="I254" t="s" s="10">
        <v>3424</v>
      </c>
      <c r="J254" t="s" s="19">
        <v>360</v>
      </c>
      <c r="K254" t="s" s="19">
        <v>360</v>
      </c>
      <c r="L254" t="s" s="19">
        <v>360</v>
      </c>
      <c r="M254" t="s" s="19">
        <v>360</v>
      </c>
    </row>
    <row r="255">
      <c r="E255" t="s" s="19">
        <v>2326</v>
      </c>
      <c r="F255" t="s" s="19">
        <v>2326</v>
      </c>
      <c r="G255" t="s" s="19">
        <v>2326</v>
      </c>
      <c r="H255" t="s" s="19">
        <v>2326</v>
      </c>
      <c r="J255" t="s" s="19">
        <v>2326</v>
      </c>
      <c r="K255" t="s" s="19">
        <v>2326</v>
      </c>
      <c r="L255" t="s" s="19">
        <v>2326</v>
      </c>
      <c r="M255" t="s" s="19">
        <v>2326</v>
      </c>
    </row>
    <row r="256">
      <c r="E256" t="s" s="19">
        <v>3021</v>
      </c>
      <c r="F256" t="s" s="19">
        <v>2586</v>
      </c>
      <c r="G256" t="s" s="19">
        <v>3420</v>
      </c>
      <c r="J256" t="s" s="19">
        <v>1894</v>
      </c>
      <c r="K256" t="s" s="19">
        <v>1894</v>
      </c>
      <c r="L256" t="s" s="19">
        <v>1894</v>
      </c>
      <c r="M256" t="s" s="19">
        <v>1894</v>
      </c>
    </row>
    <row r="257">
      <c r="K257" t="s" s="19">
        <v>3426</v>
      </c>
      <c r="L257" t="s" s="19">
        <v>3428</v>
      </c>
      <c r="M257" t="s" s="19">
        <v>2889</v>
      </c>
    </row>
    <row r="258">
      <c r="H258" t="s" s="19">
        <v>3422</v>
      </c>
    </row>
    <row r="259">
      <c r="B259" t="s" s="11">
        <v>162</v>
      </c>
    </row>
    <row r="260">
      <c r="B260" t="s" s="11">
        <v>3084</v>
      </c>
    </row>
    <row r="261">
      <c r="B261" t="s" s="11">
        <v>489</v>
      </c>
    </row>
    <row r="262">
      <c r="B262" t="s" s="11">
        <v>1973</v>
      </c>
    </row>
    <row r="263">
      <c r="B263" t="s" s="11">
        <v>2407</v>
      </c>
    </row>
    <row r="264">
      <c r="B264" t="s" s="11">
        <v>2375</v>
      </c>
    </row>
    <row r="265">
      <c r="B265" t="s" s="11">
        <v>541</v>
      </c>
    </row>
    <row r="266">
      <c r="B266" t="s" s="26">
        <v>2339</v>
      </c>
    </row>
    <row r="267">
      <c r="B267" t="s" s="12">
        <v>5334</v>
      </c>
    </row>
    <row r="269">
      <c r="E269" t="s" s="20">
        <v>3098</v>
      </c>
      <c r="F269" t="s" s="20">
        <v>3099</v>
      </c>
      <c r="G269" t="s" s="20">
        <v>3100</v>
      </c>
      <c r="H269" t="s" s="20">
        <v>3101</v>
      </c>
      <c r="I269" t="s" s="20">
        <v>3103</v>
      </c>
      <c r="J269" t="s" s="20">
        <v>3104</v>
      </c>
      <c r="K269" t="s" s="20">
        <v>3105</v>
      </c>
      <c r="L269" t="s" s="20">
        <v>3106</v>
      </c>
    </row>
    <row r="270">
      <c r="D270" t="s" s="29">
        <v>3889</v>
      </c>
      <c r="E270" t="s" s="4">
        <v>3892</v>
      </c>
      <c r="F270" t="s" s="4">
        <v>3893</v>
      </c>
      <c r="G270" t="s" s="4">
        <v>3894</v>
      </c>
      <c r="H270" t="s" s="4">
        <v>3895</v>
      </c>
      <c r="I270" t="s" s="4">
        <v>3896</v>
      </c>
      <c r="J270" t="s" s="4">
        <v>3897</v>
      </c>
      <c r="K270" t="s" s="4">
        <v>3898</v>
      </c>
      <c r="L270" t="s" s="4">
        <v>3899</v>
      </c>
      <c r="M270" t="s" s="14">
        <v>2336</v>
      </c>
    </row>
    <row r="271">
      <c r="D271" t="s" s="29">
        <v>3890</v>
      </c>
      <c r="E271" s="8"/>
      <c r="F271" s="8"/>
      <c r="G271" s="8"/>
      <c r="H271" s="8"/>
      <c r="I271" t="s" s="4">
        <v>3900</v>
      </c>
      <c r="J271" s="8"/>
      <c r="K271" s="8"/>
      <c r="L271" t="s" s="4">
        <v>3901</v>
      </c>
      <c r="M271" t="s" s="14">
        <v>2333</v>
      </c>
    </row>
    <row r="272">
      <c r="D272" t="s" s="29">
        <v>3891</v>
      </c>
      <c r="E272" s="8"/>
      <c r="F272" s="8"/>
      <c r="G272" s="8"/>
      <c r="H272" s="8"/>
      <c r="I272" t="s" s="4">
        <v>3902</v>
      </c>
      <c r="J272" s="8"/>
      <c r="K272" s="8"/>
      <c r="L272" t="s" s="4">
        <v>3903</v>
      </c>
    </row>
    <row r="273">
      <c r="E273" t="s" s="18">
        <v>3018</v>
      </c>
      <c r="F273" t="s" s="18">
        <v>3417</v>
      </c>
      <c r="G273" t="s" s="18">
        <v>3418</v>
      </c>
      <c r="H273" t="s" s="18">
        <v>3421</v>
      </c>
      <c r="I273" t="s" s="18">
        <v>2365</v>
      </c>
      <c r="J273" t="s" s="18">
        <v>3425</v>
      </c>
      <c r="K273" t="s" s="18">
        <v>3427</v>
      </c>
      <c r="L273" t="s" s="18">
        <v>2888</v>
      </c>
    </row>
    <row r="274">
      <c r="I274" t="s" s="14">
        <v>2338</v>
      </c>
      <c r="J274" t="s" s="14">
        <v>2338</v>
      </c>
      <c r="K274" t="s" s="14">
        <v>2338</v>
      </c>
      <c r="L274" t="s" s="14">
        <v>2338</v>
      </c>
    </row>
    <row r="275">
      <c r="E275" t="s" s="14">
        <v>3415</v>
      </c>
      <c r="G275" t="s" s="14">
        <v>3419</v>
      </c>
    </row>
    <row r="276">
      <c r="E276" t="s" s="14">
        <v>3416</v>
      </c>
    </row>
    <row r="277">
      <c r="E277" t="s" s="19">
        <v>360</v>
      </c>
      <c r="F277" t="s" s="19">
        <v>360</v>
      </c>
      <c r="G277" t="s" s="19">
        <v>360</v>
      </c>
      <c r="H277" t="s" s="19">
        <v>624</v>
      </c>
      <c r="I277" t="s" s="19">
        <v>360</v>
      </c>
      <c r="J277" t="s" s="19">
        <v>360</v>
      </c>
      <c r="K277" t="s" s="19">
        <v>360</v>
      </c>
      <c r="L277" t="s" s="19">
        <v>360</v>
      </c>
    </row>
    <row r="278">
      <c r="E278" t="s" s="19">
        <v>2326</v>
      </c>
      <c r="F278" t="s" s="19">
        <v>2326</v>
      </c>
      <c r="G278" t="s" s="19">
        <v>2326</v>
      </c>
      <c r="H278" t="s" s="19">
        <v>2326</v>
      </c>
      <c r="I278" t="s" s="19">
        <v>2326</v>
      </c>
      <c r="J278" t="s" s="19">
        <v>2326</v>
      </c>
      <c r="K278" t="s" s="19">
        <v>2326</v>
      </c>
      <c r="L278" t="s" s="19">
        <v>2326</v>
      </c>
    </row>
    <row r="279">
      <c r="E279" t="s" s="19">
        <v>3021</v>
      </c>
      <c r="F279" t="s" s="19">
        <v>2586</v>
      </c>
      <c r="G279" t="s" s="19">
        <v>3420</v>
      </c>
      <c r="I279" t="s" s="19">
        <v>1894</v>
      </c>
      <c r="J279" t="s" s="19">
        <v>1894</v>
      </c>
      <c r="K279" t="s" s="19">
        <v>1894</v>
      </c>
      <c r="L279" t="s" s="19">
        <v>1894</v>
      </c>
    </row>
    <row r="280">
      <c r="J280" t="s" s="19">
        <v>3426</v>
      </c>
      <c r="K280" t="s" s="19">
        <v>3428</v>
      </c>
      <c r="L280" t="s" s="19">
        <v>2889</v>
      </c>
    </row>
    <row r="281">
      <c r="H281" t="s" s="19">
        <v>3422</v>
      </c>
    </row>
    <row r="282">
      <c r="B282" t="s" s="11">
        <v>162</v>
      </c>
    </row>
    <row r="283">
      <c r="B283" t="s" s="11">
        <v>3085</v>
      </c>
    </row>
    <row r="284">
      <c r="B284" t="s" s="11">
        <v>489</v>
      </c>
    </row>
    <row r="285">
      <c r="B285" t="s" s="11">
        <v>1973</v>
      </c>
    </row>
    <row r="286">
      <c r="B286" t="s" s="11">
        <v>2407</v>
      </c>
    </row>
    <row r="287">
      <c r="B287" t="s" s="11">
        <v>2375</v>
      </c>
    </row>
    <row r="288">
      <c r="B288" t="s" s="11">
        <v>541</v>
      </c>
    </row>
    <row r="289">
      <c r="B289" t="s" s="26">
        <v>2339</v>
      </c>
    </row>
    <row r="290">
      <c r="B290" t="s" s="12">
        <v>5335</v>
      </c>
    </row>
    <row r="292">
      <c r="E292" t="s" s="20">
        <v>3905</v>
      </c>
      <c r="F292" t="s" s="20">
        <v>3103</v>
      </c>
      <c r="G292" t="s" s="20">
        <v>3104</v>
      </c>
      <c r="H292" t="s" s="20">
        <v>3105</v>
      </c>
      <c r="I292" t="s" s="20">
        <v>3106</v>
      </c>
    </row>
    <row r="293">
      <c r="D293" t="s" s="29">
        <v>1088</v>
      </c>
      <c r="E293" t="s" s="4">
        <v>3906</v>
      </c>
      <c r="F293" t="s" s="4">
        <v>868</v>
      </c>
      <c r="G293" t="s" s="4">
        <v>3907</v>
      </c>
      <c r="H293" t="s" s="4">
        <v>3908</v>
      </c>
      <c r="I293" t="s" s="4">
        <v>3909</v>
      </c>
      <c r="J293" t="s" s="14">
        <v>3086</v>
      </c>
    </row>
    <row r="294">
      <c r="E294" t="s" s="18">
        <v>3018</v>
      </c>
      <c r="F294" t="s" s="18">
        <v>2365</v>
      </c>
      <c r="G294" t="s" s="18">
        <v>3425</v>
      </c>
      <c r="H294" t="s" s="18">
        <v>3427</v>
      </c>
      <c r="I294" t="s" s="18">
        <v>2888</v>
      </c>
    </row>
    <row r="295">
      <c r="F295" t="s" s="14">
        <v>2338</v>
      </c>
      <c r="G295" t="s" s="14">
        <v>2338</v>
      </c>
      <c r="H295" t="s" s="14">
        <v>2338</v>
      </c>
      <c r="I295" t="s" s="14">
        <v>2338</v>
      </c>
    </row>
    <row r="296">
      <c r="E296" t="s" s="14">
        <v>3415</v>
      </c>
    </row>
    <row r="297">
      <c r="E297" t="s" s="14">
        <v>3416</v>
      </c>
    </row>
    <row r="298">
      <c r="E298" t="s" s="19">
        <v>360</v>
      </c>
      <c r="F298" t="s" s="19">
        <v>360</v>
      </c>
      <c r="G298" t="s" s="19">
        <v>360</v>
      </c>
      <c r="H298" t="s" s="19">
        <v>360</v>
      </c>
      <c r="I298" t="s" s="19">
        <v>360</v>
      </c>
    </row>
    <row r="299">
      <c r="E299" t="s" s="19">
        <v>2326</v>
      </c>
      <c r="F299" t="s" s="19">
        <v>2326</v>
      </c>
      <c r="G299" t="s" s="19">
        <v>2326</v>
      </c>
      <c r="H299" t="s" s="19">
        <v>2326</v>
      </c>
      <c r="I299" t="s" s="19">
        <v>2326</v>
      </c>
    </row>
    <row r="300">
      <c r="E300" t="s" s="19">
        <v>3021</v>
      </c>
      <c r="F300" t="s" s="19">
        <v>1894</v>
      </c>
      <c r="G300" t="s" s="19">
        <v>1894</v>
      </c>
      <c r="H300" t="s" s="19">
        <v>1894</v>
      </c>
      <c r="I300" t="s" s="19">
        <v>1894</v>
      </c>
    </row>
    <row r="301">
      <c r="G301" t="s" s="19">
        <v>3426</v>
      </c>
      <c r="H301" t="s" s="19">
        <v>3428</v>
      </c>
      <c r="I301" t="s" s="19">
        <v>2889</v>
      </c>
    </row>
    <row r="302">
      <c r="B302" t="s" s="11">
        <v>162</v>
      </c>
    </row>
    <row r="303">
      <c r="B303" t="s" s="11">
        <v>489</v>
      </c>
    </row>
    <row r="304">
      <c r="B304" t="s" s="11">
        <v>1973</v>
      </c>
    </row>
    <row r="305">
      <c r="B305" t="s" s="11">
        <v>2407</v>
      </c>
    </row>
    <row r="306">
      <c r="B306" t="s" s="11">
        <v>2375</v>
      </c>
    </row>
    <row r="307">
      <c r="B307" t="s" s="11">
        <v>541</v>
      </c>
    </row>
    <row r="308">
      <c r="B308" t="s" s="26">
        <v>2339</v>
      </c>
    </row>
    <row r="309">
      <c r="B309" t="s" s="12">
        <v>5336</v>
      </c>
    </row>
    <row r="311">
      <c r="E311" t="s" s="20">
        <v>3911</v>
      </c>
      <c r="F311" t="s" s="20">
        <v>3912</v>
      </c>
      <c r="G311" t="s" s="20">
        <v>3913</v>
      </c>
      <c r="H311" t="s" s="20">
        <v>3104</v>
      </c>
      <c r="I311" t="s" s="20">
        <v>3105</v>
      </c>
      <c r="J311" t="s" s="20">
        <v>3914</v>
      </c>
    </row>
    <row r="312">
      <c r="D312" t="s" s="29">
        <v>1761</v>
      </c>
      <c r="E312" t="s" s="4">
        <v>3915</v>
      </c>
      <c r="F312" t="s" s="4">
        <v>3916</v>
      </c>
      <c r="G312" t="s" s="4">
        <v>3917</v>
      </c>
      <c r="H312" t="s" s="4">
        <v>3918</v>
      </c>
      <c r="I312" t="s" s="4">
        <v>3919</v>
      </c>
      <c r="J312" t="s" s="4">
        <v>3920</v>
      </c>
      <c r="K312" t="s" s="14">
        <v>3088</v>
      </c>
    </row>
    <row r="313">
      <c r="E313" t="s" s="18">
        <v>3921</v>
      </c>
      <c r="F313" t="s" s="18">
        <v>3923</v>
      </c>
      <c r="G313" t="s" s="18">
        <v>2365</v>
      </c>
      <c r="H313" t="s" s="18">
        <v>3425</v>
      </c>
      <c r="I313" t="s" s="18">
        <v>3427</v>
      </c>
      <c r="J313" t="s" s="18">
        <v>2888</v>
      </c>
    </row>
    <row r="314">
      <c r="G314" t="s" s="14">
        <v>2338</v>
      </c>
      <c r="H314" t="s" s="14">
        <v>2338</v>
      </c>
      <c r="I314" t="s" s="14">
        <v>2338</v>
      </c>
      <c r="J314" t="s" s="14">
        <v>2338</v>
      </c>
    </row>
    <row r="315">
      <c r="E315" t="s" s="19">
        <v>663</v>
      </c>
      <c r="F315" t="s" s="19">
        <v>663</v>
      </c>
      <c r="G315" t="s" s="19">
        <v>360</v>
      </c>
      <c r="H315" t="s" s="19">
        <v>360</v>
      </c>
      <c r="I315" t="s" s="19">
        <v>360</v>
      </c>
      <c r="J315" t="s" s="19">
        <v>360</v>
      </c>
    </row>
    <row r="316">
      <c r="E316" t="s" s="19">
        <v>2326</v>
      </c>
      <c r="F316" t="s" s="19">
        <v>2326</v>
      </c>
      <c r="G316" t="s" s="19">
        <v>2326</v>
      </c>
      <c r="H316" t="s" s="19">
        <v>2326</v>
      </c>
      <c r="I316" t="s" s="19">
        <v>2326</v>
      </c>
      <c r="J316" t="s" s="19">
        <v>2326</v>
      </c>
    </row>
    <row r="317">
      <c r="G317" t="s" s="19">
        <v>1894</v>
      </c>
      <c r="H317" t="s" s="19">
        <v>1894</v>
      </c>
      <c r="I317" t="s" s="19">
        <v>1894</v>
      </c>
      <c r="J317" t="s" s="19">
        <v>1894</v>
      </c>
    </row>
    <row r="318">
      <c r="H318" t="s" s="19">
        <v>3426</v>
      </c>
      <c r="I318" t="s" s="19">
        <v>3428</v>
      </c>
      <c r="J318" t="s" s="19">
        <v>2889</v>
      </c>
    </row>
    <row r="319">
      <c r="E319" t="s" s="19">
        <v>3922</v>
      </c>
      <c r="F319" t="s" s="19">
        <v>3924</v>
      </c>
    </row>
    <row r="320">
      <c r="B320" t="s" s="11">
        <v>162</v>
      </c>
    </row>
    <row r="321">
      <c r="B321" t="s" s="11">
        <v>489</v>
      </c>
    </row>
    <row r="322">
      <c r="B322" t="s" s="11">
        <v>1973</v>
      </c>
    </row>
    <row r="323">
      <c r="B323" t="s" s="11">
        <v>2407</v>
      </c>
    </row>
    <row r="324">
      <c r="B324" t="s" s="11">
        <v>2375</v>
      </c>
    </row>
    <row r="325">
      <c r="B325" t="s" s="11">
        <v>541</v>
      </c>
    </row>
    <row r="326">
      <c r="B326" t="s" s="26">
        <v>2339</v>
      </c>
    </row>
    <row r="327">
      <c r="B327" t="s" s="12">
        <v>5337</v>
      </c>
    </row>
    <row r="329">
      <c r="D329" s="2" t="s">
        <v>3926</v>
      </c>
      <c r="E329" s="2" t="s">
        <v>3929</v>
      </c>
      <c r="F329" s="2" t="s">
        <v>3933</v>
      </c>
      <c r="G329" s="2" t="s">
        <v>3937</v>
      </c>
      <c r="H329" s="2" t="s">
        <v>3941</v>
      </c>
      <c r="I329" s="2" t="s">
        <v>3104</v>
      </c>
      <c r="J329" s="2" t="s">
        <v>3105</v>
      </c>
      <c r="K329" s="2" t="s">
        <v>3949</v>
      </c>
    </row>
    <row r="330">
      <c r="D330" t="s" s="13">
        <v>3927</v>
      </c>
      <c r="E330" s="16"/>
      <c r="F330" s="16"/>
      <c r="G330" s="16"/>
      <c r="H330" s="16"/>
      <c r="I330" s="16"/>
      <c r="J330" s="16"/>
      <c r="K330" s="16"/>
    </row>
    <row r="331">
      <c r="D331" t="s" s="15">
        <v>3928</v>
      </c>
      <c r="E331" t="s" s="17">
        <v>3930</v>
      </c>
      <c r="F331" t="s" s="17">
        <v>3934</v>
      </c>
      <c r="G331" t="s" s="17">
        <v>3938</v>
      </c>
      <c r="H331" t="s" s="17">
        <v>3942</v>
      </c>
      <c r="I331" t="s" s="17">
        <v>3945</v>
      </c>
      <c r="J331" t="s" s="17">
        <v>3947</v>
      </c>
      <c r="K331" t="s" s="17">
        <v>3950</v>
      </c>
    </row>
    <row r="332">
      <c r="D332" t="s">
        <v>176</v>
      </c>
      <c r="E332" t="s" s="18">
        <v>3931</v>
      </c>
      <c r="F332" t="s" s="18">
        <v>3935</v>
      </c>
      <c r="G332" t="s" s="18">
        <v>3939</v>
      </c>
      <c r="H332" t="s" s="18">
        <v>3943</v>
      </c>
      <c r="I332" t="s" s="18">
        <v>3946</v>
      </c>
      <c r="J332" t="s" s="18">
        <v>3948</v>
      </c>
      <c r="K332" t="s" s="18">
        <v>3951</v>
      </c>
    </row>
    <row r="333">
      <c r="E333" t="s" s="19">
        <v>360</v>
      </c>
      <c r="F333" t="s" s="19">
        <v>360</v>
      </c>
      <c r="G333" t="s" s="19">
        <v>360</v>
      </c>
      <c r="H333" t="s" s="19">
        <v>360</v>
      </c>
      <c r="I333" t="s" s="19">
        <v>360</v>
      </c>
      <c r="J333" t="s" s="19">
        <v>360</v>
      </c>
      <c r="K333" t="s" s="19">
        <v>360</v>
      </c>
    </row>
    <row r="334">
      <c r="E334" t="s" s="19">
        <v>2326</v>
      </c>
      <c r="F334" t="s" s="19">
        <v>2326</v>
      </c>
      <c r="G334" t="s" s="19">
        <v>2326</v>
      </c>
      <c r="H334" t="s" s="19">
        <v>2326</v>
      </c>
      <c r="I334" t="s" s="19">
        <v>2326</v>
      </c>
      <c r="J334" t="s" s="19">
        <v>2326</v>
      </c>
      <c r="K334" t="s" s="19">
        <v>2326</v>
      </c>
    </row>
    <row r="335">
      <c r="E335" t="s" s="19">
        <v>1894</v>
      </c>
      <c r="F335" t="s" s="19">
        <v>1894</v>
      </c>
      <c r="G335" t="s" s="19">
        <v>1894</v>
      </c>
      <c r="H335" t="s" s="19">
        <v>1894</v>
      </c>
      <c r="I335" t="s" s="19">
        <v>1894</v>
      </c>
      <c r="J335" t="s" s="19">
        <v>1894</v>
      </c>
      <c r="K335" t="s" s="19">
        <v>1894</v>
      </c>
    </row>
    <row r="336">
      <c r="E336" t="s" s="19">
        <v>3932</v>
      </c>
      <c r="F336" t="s" s="19">
        <v>3936</v>
      </c>
      <c r="G336" t="s" s="19">
        <v>3940</v>
      </c>
      <c r="H336" t="s" s="19">
        <v>3944</v>
      </c>
      <c r="I336" t="s" s="19">
        <v>3944</v>
      </c>
      <c r="J336" t="s" s="19">
        <v>3944</v>
      </c>
      <c r="K336" t="s" s="19">
        <v>3944</v>
      </c>
    </row>
    <row r="337">
      <c r="E337" t="s" s="19">
        <v>2338</v>
      </c>
      <c r="F337" t="s" s="19">
        <v>2338</v>
      </c>
      <c r="G337" t="s" s="19">
        <v>2338</v>
      </c>
      <c r="H337" t="s" s="19">
        <v>2338</v>
      </c>
      <c r="I337" t="s" s="19">
        <v>3426</v>
      </c>
      <c r="J337" t="s" s="19">
        <v>3428</v>
      </c>
      <c r="K337" t="s" s="19">
        <v>2889</v>
      </c>
    </row>
    <row r="338">
      <c r="I338" t="s" s="19">
        <v>2338</v>
      </c>
      <c r="J338" t="s" s="19">
        <v>2338</v>
      </c>
      <c r="K338" t="s" s="19">
        <v>2338</v>
      </c>
    </row>
    <row r="339">
      <c r="B339" t="s" s="11">
        <v>162</v>
      </c>
    </row>
    <row r="340">
      <c r="B340" t="s" s="11">
        <v>489</v>
      </c>
    </row>
    <row r="341">
      <c r="B341" t="s" s="11">
        <v>1973</v>
      </c>
    </row>
    <row r="342">
      <c r="B342" t="s" s="11">
        <v>2407</v>
      </c>
    </row>
    <row r="343">
      <c r="B343" t="s" s="11">
        <v>2375</v>
      </c>
    </row>
    <row r="344">
      <c r="B344" t="s" s="11">
        <v>541</v>
      </c>
    </row>
    <row r="345">
      <c r="B345" t="s" s="26">
        <v>2339</v>
      </c>
    </row>
    <row r="346">
      <c r="B346" t="s" s="12">
        <v>5338</v>
      </c>
    </row>
    <row r="348">
      <c r="D348" s="2" t="s">
        <v>3953</v>
      </c>
      <c r="E348" s="2" t="s">
        <v>3956</v>
      </c>
      <c r="F348" s="2" t="s">
        <v>3960</v>
      </c>
      <c r="G348" s="2" t="s">
        <v>3964</v>
      </c>
      <c r="H348" s="2" t="s">
        <v>3968</v>
      </c>
      <c r="I348" s="2" t="s">
        <v>3972</v>
      </c>
      <c r="J348" s="2" t="s">
        <v>3976</v>
      </c>
      <c r="K348" s="2" t="s">
        <v>3104</v>
      </c>
      <c r="L348" s="2" t="s">
        <v>3105</v>
      </c>
      <c r="M348" s="2" t="s">
        <v>3984</v>
      </c>
    </row>
    <row r="349">
      <c r="D349" t="s" s="13">
        <v>3954</v>
      </c>
      <c r="E349" s="16"/>
      <c r="F349" s="16"/>
      <c r="G349" s="16"/>
      <c r="H349" s="16"/>
      <c r="I349" s="16"/>
      <c r="J349" s="16"/>
      <c r="K349" s="16"/>
      <c r="L349" s="16"/>
      <c r="M349" s="16"/>
    </row>
    <row r="350">
      <c r="D350" t="s" s="15">
        <v>3955</v>
      </c>
      <c r="E350" t="s" s="17">
        <v>3957</v>
      </c>
      <c r="F350" t="s" s="17">
        <v>3961</v>
      </c>
      <c r="G350" t="s" s="17">
        <v>3965</v>
      </c>
      <c r="H350" t="s" s="17">
        <v>3969</v>
      </c>
      <c r="I350" t="s" s="17">
        <v>3973</v>
      </c>
      <c r="J350" t="s" s="17">
        <v>3977</v>
      </c>
      <c r="K350" t="s" s="17">
        <v>3980</v>
      </c>
      <c r="L350" t="s" s="17">
        <v>3982</v>
      </c>
      <c r="M350" t="s" s="17">
        <v>3985</v>
      </c>
    </row>
    <row r="351">
      <c r="D351" t="s">
        <v>176</v>
      </c>
      <c r="E351" t="s" s="18">
        <v>3958</v>
      </c>
      <c r="F351" t="s" s="18">
        <v>3962</v>
      </c>
      <c r="G351" t="s" s="18">
        <v>3966</v>
      </c>
      <c r="H351" t="s" s="18">
        <v>3970</v>
      </c>
      <c r="I351" t="s" s="18">
        <v>3974</v>
      </c>
      <c r="J351" t="s" s="18">
        <v>3978</v>
      </c>
      <c r="K351" t="s" s="18">
        <v>3981</v>
      </c>
      <c r="L351" t="s" s="18">
        <v>3983</v>
      </c>
      <c r="M351" t="s" s="18">
        <v>3986</v>
      </c>
    </row>
    <row r="352">
      <c r="E352" t="s" s="19">
        <v>360</v>
      </c>
      <c r="F352" t="s" s="19">
        <v>360</v>
      </c>
      <c r="G352" t="s" s="19">
        <v>360</v>
      </c>
      <c r="H352" t="s" s="19">
        <v>360</v>
      </c>
      <c r="I352" t="s" s="19">
        <v>360</v>
      </c>
      <c r="J352" t="s" s="19">
        <v>360</v>
      </c>
      <c r="K352" t="s" s="19">
        <v>360</v>
      </c>
      <c r="L352" t="s" s="19">
        <v>360</v>
      </c>
      <c r="M352" t="s" s="19">
        <v>360</v>
      </c>
    </row>
    <row r="353">
      <c r="E353" t="s" s="19">
        <v>2326</v>
      </c>
      <c r="F353" t="s" s="19">
        <v>2326</v>
      </c>
      <c r="G353" t="s" s="19">
        <v>2326</v>
      </c>
      <c r="H353" t="s" s="19">
        <v>2326</v>
      </c>
      <c r="I353" t="s" s="19">
        <v>2326</v>
      </c>
      <c r="J353" t="s" s="19">
        <v>2326</v>
      </c>
      <c r="K353" t="s" s="19">
        <v>2326</v>
      </c>
      <c r="L353" t="s" s="19">
        <v>2326</v>
      </c>
      <c r="M353" t="s" s="19">
        <v>2326</v>
      </c>
    </row>
    <row r="354">
      <c r="E354" t="s" s="19">
        <v>1894</v>
      </c>
      <c r="F354" t="s" s="19">
        <v>1894</v>
      </c>
      <c r="G354" t="s" s="19">
        <v>1894</v>
      </c>
      <c r="H354" t="s" s="19">
        <v>1894</v>
      </c>
      <c r="I354" t="s" s="19">
        <v>1894</v>
      </c>
      <c r="J354" t="s" s="19">
        <v>1894</v>
      </c>
      <c r="K354" t="s" s="19">
        <v>1894</v>
      </c>
      <c r="L354" t="s" s="19">
        <v>1894</v>
      </c>
      <c r="M354" t="s" s="19">
        <v>1894</v>
      </c>
    </row>
    <row r="355">
      <c r="E355" t="s" s="19">
        <v>3959</v>
      </c>
      <c r="F355" t="s" s="19">
        <v>3963</v>
      </c>
      <c r="G355" t="s" s="19">
        <v>3967</v>
      </c>
      <c r="H355" t="s" s="19">
        <v>3971</v>
      </c>
      <c r="I355" t="s" s="19">
        <v>3975</v>
      </c>
      <c r="J355" t="s" s="19">
        <v>3979</v>
      </c>
      <c r="K355" t="s" s="19">
        <v>3979</v>
      </c>
      <c r="L355" t="s" s="19">
        <v>3979</v>
      </c>
      <c r="M355" t="s" s="19">
        <v>3979</v>
      </c>
    </row>
    <row r="356">
      <c r="E356" t="s" s="19">
        <v>2338</v>
      </c>
      <c r="F356" t="s" s="19">
        <v>2338</v>
      </c>
      <c r="G356" t="s" s="19">
        <v>2338</v>
      </c>
      <c r="H356" t="s" s="19">
        <v>2338</v>
      </c>
      <c r="I356" t="s" s="19">
        <v>2338</v>
      </c>
      <c r="J356" t="s" s="19">
        <v>2338</v>
      </c>
      <c r="K356" t="s" s="19">
        <v>3426</v>
      </c>
      <c r="L356" t="s" s="19">
        <v>3428</v>
      </c>
      <c r="M356" t="s" s="19">
        <v>2889</v>
      </c>
    </row>
    <row r="357">
      <c r="K357" t="s" s="19">
        <v>2338</v>
      </c>
      <c r="L357" t="s" s="19">
        <v>2338</v>
      </c>
      <c r="M357" t="s" s="19">
        <v>2338</v>
      </c>
    </row>
    <row r="358">
      <c r="B358" t="s" s="11">
        <v>162</v>
      </c>
    </row>
    <row r="359">
      <c r="B359" t="s" s="11">
        <v>489</v>
      </c>
    </row>
    <row r="360">
      <c r="B360" t="s" s="11">
        <v>1973</v>
      </c>
    </row>
    <row r="361">
      <c r="B361" t="s" s="11">
        <v>2407</v>
      </c>
    </row>
    <row r="362">
      <c r="B362" t="s" s="11">
        <v>2375</v>
      </c>
    </row>
    <row r="363">
      <c r="B363" t="s" s="11">
        <v>541</v>
      </c>
    </row>
    <row r="364">
      <c r="B364" t="s" s="26">
        <v>2339</v>
      </c>
    </row>
    <row r="365">
      <c r="B365" t="s" s="12">
        <v>5339</v>
      </c>
    </row>
    <row r="367">
      <c r="E367" t="s" s="20">
        <v>3988</v>
      </c>
      <c r="F367" t="s" s="20">
        <v>3989</v>
      </c>
      <c r="G367" t="s" s="20">
        <v>3990</v>
      </c>
    </row>
    <row r="368">
      <c r="D368" t="s" s="29">
        <v>3991</v>
      </c>
      <c r="E368" t="s" s="4">
        <v>3994</v>
      </c>
      <c r="F368" t="s" s="4">
        <v>3995</v>
      </c>
      <c r="G368" t="s" s="4">
        <v>3996</v>
      </c>
      <c r="H368" t="s" s="14">
        <v>2336</v>
      </c>
    </row>
    <row r="369">
      <c r="D369" t="s" s="29">
        <v>3992</v>
      </c>
      <c r="E369" t="s" s="4">
        <v>3997</v>
      </c>
      <c r="F369" t="s" s="4">
        <v>3998</v>
      </c>
      <c r="G369" t="s" s="4">
        <v>3999</v>
      </c>
      <c r="H369" t="s" s="14">
        <v>2333</v>
      </c>
    </row>
    <row r="370">
      <c r="D370" t="s" s="29">
        <v>3993</v>
      </c>
      <c r="E370" t="s" s="4">
        <v>4000</v>
      </c>
      <c r="F370" t="s" s="4">
        <v>4001</v>
      </c>
      <c r="G370" t="s" s="4">
        <v>4002</v>
      </c>
      <c r="H370" t="s" s="14">
        <v>4003</v>
      </c>
    </row>
    <row r="371">
      <c r="E371" t="s" s="18">
        <v>2365</v>
      </c>
      <c r="F371" t="s" s="18">
        <v>3095</v>
      </c>
      <c r="G371" t="s" s="18">
        <v>2888</v>
      </c>
    </row>
    <row r="372">
      <c r="E372" t="s" s="14">
        <v>3089</v>
      </c>
      <c r="F372" t="s" s="14">
        <v>3089</v>
      </c>
      <c r="G372" t="s" s="14">
        <v>3089</v>
      </c>
    </row>
    <row r="373">
      <c r="E373" t="s" s="14">
        <v>2338</v>
      </c>
      <c r="F373" t="s" s="14">
        <v>2338</v>
      </c>
      <c r="G373" t="s" s="14">
        <v>2338</v>
      </c>
    </row>
    <row r="374">
      <c r="E374" t="s" s="19">
        <v>360</v>
      </c>
      <c r="F374" t="s" s="19">
        <v>360</v>
      </c>
      <c r="G374" t="s" s="19">
        <v>360</v>
      </c>
    </row>
    <row r="375">
      <c r="E375" t="s" s="19">
        <v>2326</v>
      </c>
      <c r="F375" t="s" s="19">
        <v>2326</v>
      </c>
      <c r="G375" t="s" s="19">
        <v>2326</v>
      </c>
    </row>
    <row r="376">
      <c r="E376" t="s" s="19">
        <v>1894</v>
      </c>
      <c r="F376" t="s" s="19">
        <v>1894</v>
      </c>
      <c r="G376" t="s" s="19">
        <v>1894</v>
      </c>
    </row>
    <row r="377">
      <c r="F377" t="s" s="19">
        <v>3096</v>
      </c>
      <c r="G377" t="s" s="19">
        <v>2889</v>
      </c>
    </row>
    <row r="378">
      <c r="B378" t="s" s="11">
        <v>162</v>
      </c>
    </row>
    <row r="379">
      <c r="B379" t="s" s="11">
        <v>489</v>
      </c>
    </row>
    <row r="380">
      <c r="B380" t="s" s="11">
        <v>2407</v>
      </c>
    </row>
    <row r="381">
      <c r="B381" t="s" s="11">
        <v>1973</v>
      </c>
    </row>
    <row r="382">
      <c r="B382" t="s" s="11">
        <v>2375</v>
      </c>
    </row>
    <row r="383">
      <c r="B383" t="s" s="11">
        <v>541</v>
      </c>
    </row>
    <row r="384">
      <c r="B384" t="s" s="26">
        <v>2339</v>
      </c>
    </row>
    <row r="385">
      <c r="B385" t="s" s="12">
        <v>5340</v>
      </c>
    </row>
    <row r="387">
      <c r="E387" t="s" s="20">
        <v>4005</v>
      </c>
      <c r="F387" t="s" s="20">
        <v>4006</v>
      </c>
      <c r="G387" t="s" s="20">
        <v>4007</v>
      </c>
      <c r="H387" t="s" s="20">
        <v>3104</v>
      </c>
      <c r="I387" t="s" s="20">
        <v>3105</v>
      </c>
      <c r="J387" t="s" s="20">
        <v>4008</v>
      </c>
    </row>
    <row r="388">
      <c r="D388" t="s" s="29">
        <v>4007</v>
      </c>
      <c r="E388" t="s" s="4">
        <v>881</v>
      </c>
      <c r="F388" t="s" s="4">
        <v>4009</v>
      </c>
      <c r="G388" t="s" s="4">
        <v>4010</v>
      </c>
      <c r="H388" t="s" s="4">
        <v>4011</v>
      </c>
      <c r="I388" t="s" s="4">
        <v>4012</v>
      </c>
      <c r="J388" t="s" s="4">
        <v>4013</v>
      </c>
    </row>
    <row r="389">
      <c r="E389" t="s" s="18">
        <v>2365</v>
      </c>
      <c r="F389" t="s" s="18">
        <v>2365</v>
      </c>
      <c r="G389" t="s" s="18">
        <v>2365</v>
      </c>
      <c r="H389" t="s" s="18">
        <v>3425</v>
      </c>
      <c r="I389" t="s" s="18">
        <v>3427</v>
      </c>
      <c r="J389" t="s" s="18">
        <v>2888</v>
      </c>
    </row>
    <row r="390">
      <c r="E390" t="s" s="14">
        <v>4014</v>
      </c>
      <c r="F390" t="s" s="14">
        <v>4015</v>
      </c>
      <c r="G390" t="s" s="14">
        <v>3090</v>
      </c>
      <c r="H390" t="s" s="14">
        <v>3090</v>
      </c>
      <c r="I390" t="s" s="14">
        <v>3090</v>
      </c>
      <c r="J390" t="s" s="14">
        <v>3090</v>
      </c>
    </row>
    <row r="391">
      <c r="E391" t="s" s="14">
        <v>2338</v>
      </c>
      <c r="F391" t="s" s="14">
        <v>2338</v>
      </c>
      <c r="G391" t="s" s="14">
        <v>2338</v>
      </c>
      <c r="H391" t="s" s="14">
        <v>2338</v>
      </c>
      <c r="I391" t="s" s="14">
        <v>2338</v>
      </c>
      <c r="J391" t="s" s="14">
        <v>2338</v>
      </c>
    </row>
    <row r="392">
      <c r="E392" t="s" s="19">
        <v>360</v>
      </c>
      <c r="F392" t="s" s="19">
        <v>360</v>
      </c>
      <c r="G392" t="s" s="19">
        <v>360</v>
      </c>
      <c r="H392" t="s" s="19">
        <v>360</v>
      </c>
      <c r="I392" t="s" s="19">
        <v>360</v>
      </c>
      <c r="J392" t="s" s="19">
        <v>360</v>
      </c>
    </row>
    <row r="393">
      <c r="E393" t="s" s="19">
        <v>2326</v>
      </c>
      <c r="F393" t="s" s="19">
        <v>2326</v>
      </c>
      <c r="G393" t="s" s="19">
        <v>2326</v>
      </c>
      <c r="H393" t="s" s="19">
        <v>2326</v>
      </c>
      <c r="I393" t="s" s="19">
        <v>2326</v>
      </c>
      <c r="J393" t="s" s="19">
        <v>2326</v>
      </c>
    </row>
    <row r="394">
      <c r="E394" t="s" s="19">
        <v>1894</v>
      </c>
      <c r="F394" t="s" s="19">
        <v>1894</v>
      </c>
      <c r="G394" t="s" s="19">
        <v>1894</v>
      </c>
      <c r="H394" t="s" s="19">
        <v>1894</v>
      </c>
      <c r="I394" t="s" s="19">
        <v>1894</v>
      </c>
      <c r="J394" t="s" s="19">
        <v>1894</v>
      </c>
    </row>
    <row r="395">
      <c r="H395" t="s" s="19">
        <v>3426</v>
      </c>
      <c r="I395" t="s" s="19">
        <v>3428</v>
      </c>
      <c r="J395" t="s" s="19">
        <v>2889</v>
      </c>
    </row>
    <row r="396">
      <c r="B396" t="s" s="11">
        <v>162</v>
      </c>
    </row>
    <row r="397">
      <c r="B397" t="s" s="11">
        <v>489</v>
      </c>
    </row>
    <row r="398">
      <c r="B398" t="s" s="11">
        <v>1973</v>
      </c>
    </row>
    <row r="399">
      <c r="B399" t="s" s="11">
        <v>2407</v>
      </c>
    </row>
    <row r="400">
      <c r="B400" t="s" s="11">
        <v>2375</v>
      </c>
    </row>
    <row r="401">
      <c r="B401" t="s" s="11">
        <v>541</v>
      </c>
    </row>
    <row r="402">
      <c r="B402" t="s" s="26">
        <v>2339</v>
      </c>
    </row>
    <row r="403">
      <c r="B403" t="s" s="12">
        <v>5341</v>
      </c>
    </row>
    <row r="405">
      <c r="E405" t="s" s="20">
        <v>4017</v>
      </c>
      <c r="F405" t="s" s="20">
        <v>3104</v>
      </c>
      <c r="G405" t="s" s="20">
        <v>3105</v>
      </c>
      <c r="H405" t="s" s="20">
        <v>4018</v>
      </c>
    </row>
    <row r="406">
      <c r="D406" t="s" s="29">
        <v>1761</v>
      </c>
      <c r="E406" t="s" s="4">
        <v>931</v>
      </c>
      <c r="F406" t="s" s="4">
        <v>932</v>
      </c>
      <c r="G406" t="s" s="4">
        <v>4019</v>
      </c>
      <c r="H406" t="s" s="4">
        <v>933</v>
      </c>
      <c r="I406" t="s" s="14">
        <v>3091</v>
      </c>
    </row>
    <row r="407">
      <c r="E407" t="s" s="18">
        <v>2365</v>
      </c>
      <c r="F407" t="s" s="18">
        <v>3425</v>
      </c>
      <c r="G407" t="s" s="18">
        <v>3427</v>
      </c>
      <c r="H407" t="s" s="18">
        <v>2888</v>
      </c>
    </row>
    <row r="408">
      <c r="E408" t="s" s="19">
        <v>360</v>
      </c>
      <c r="F408" t="s" s="19">
        <v>360</v>
      </c>
      <c r="G408" t="s" s="19">
        <v>360</v>
      </c>
      <c r="H408" t="s" s="19">
        <v>360</v>
      </c>
    </row>
    <row r="409">
      <c r="E409" t="s" s="19">
        <v>2326</v>
      </c>
      <c r="F409" t="s" s="19">
        <v>2326</v>
      </c>
      <c r="G409" t="s" s="19">
        <v>2326</v>
      </c>
      <c r="H409" t="s" s="19">
        <v>2326</v>
      </c>
    </row>
    <row r="410">
      <c r="E410" t="s" s="19">
        <v>1894</v>
      </c>
      <c r="F410" t="s" s="19">
        <v>1894</v>
      </c>
      <c r="G410" t="s" s="19">
        <v>1894</v>
      </c>
      <c r="H410" t="s" s="19">
        <v>1894</v>
      </c>
    </row>
    <row r="411">
      <c r="F411" t="s" s="19">
        <v>3426</v>
      </c>
      <c r="G411" t="s" s="19">
        <v>3428</v>
      </c>
      <c r="H411" t="s" s="19">
        <v>2889</v>
      </c>
    </row>
    <row r="414">
      <c r="B414" t="s" s="11">
        <v>162</v>
      </c>
    </row>
    <row r="415">
      <c r="B415" t="s" s="11">
        <v>489</v>
      </c>
    </row>
    <row r="416">
      <c r="B416" t="s" s="11">
        <v>2338</v>
      </c>
    </row>
    <row r="417">
      <c r="B417" t="s" s="11">
        <v>1973</v>
      </c>
    </row>
    <row r="418">
      <c r="B418" t="s" s="11">
        <v>2407</v>
      </c>
    </row>
    <row r="419">
      <c r="B419" t="s" s="11">
        <v>2375</v>
      </c>
    </row>
    <row r="420">
      <c r="B420" t="s" s="11">
        <v>541</v>
      </c>
    </row>
    <row r="421">
      <c r="B421" t="s" s="26">
        <v>2339</v>
      </c>
    </row>
    <row r="422">
      <c r="B422" t="s" s="12">
        <v>5342</v>
      </c>
    </row>
    <row r="424">
      <c r="E424" t="s" s="20">
        <v>4021</v>
      </c>
      <c r="F424" t="s" s="20">
        <v>4022</v>
      </c>
      <c r="G424" t="s" s="20">
        <v>4023</v>
      </c>
      <c r="H424" t="s" s="20">
        <v>4024</v>
      </c>
      <c r="I424" t="s" s="20">
        <v>3104</v>
      </c>
      <c r="J424" t="s" s="20">
        <v>3105</v>
      </c>
      <c r="K424" t="s" s="20">
        <v>4025</v>
      </c>
    </row>
    <row r="425">
      <c r="D425" t="s" s="29">
        <v>4026</v>
      </c>
      <c r="E425" t="s" s="4">
        <v>4031</v>
      </c>
      <c r="F425" t="s" s="4">
        <v>4032</v>
      </c>
      <c r="G425" t="s" s="4">
        <v>4033</v>
      </c>
      <c r="H425" t="s" s="4">
        <v>4034</v>
      </c>
      <c r="I425" t="s" s="4">
        <v>4035</v>
      </c>
      <c r="J425" t="s" s="4">
        <v>4036</v>
      </c>
      <c r="K425" t="s" s="4">
        <v>4037</v>
      </c>
      <c r="L425" t="s" s="14">
        <v>4071</v>
      </c>
    </row>
    <row r="426">
      <c r="D426" t="s" s="29">
        <v>4027</v>
      </c>
      <c r="E426" t="s" s="4">
        <v>4038</v>
      </c>
      <c r="F426" t="s" s="4">
        <v>4039</v>
      </c>
      <c r="G426" t="s" s="4">
        <v>4040</v>
      </c>
      <c r="H426" t="s" s="4">
        <v>4041</v>
      </c>
      <c r="I426" t="s" s="4">
        <v>4042</v>
      </c>
      <c r="J426" t="s" s="4">
        <v>4043</v>
      </c>
      <c r="K426" t="s" s="4">
        <v>4044</v>
      </c>
      <c r="L426" t="s" s="14">
        <v>4072</v>
      </c>
    </row>
    <row r="427">
      <c r="D427" t="s" s="29">
        <v>4028</v>
      </c>
      <c r="E427" t="s" s="4">
        <v>4045</v>
      </c>
      <c r="F427" t="s" s="4">
        <v>4046</v>
      </c>
      <c r="G427" t="s" s="4">
        <v>4047</v>
      </c>
      <c r="H427" t="s" s="4">
        <v>4048</v>
      </c>
      <c r="I427" t="s" s="4">
        <v>4049</v>
      </c>
      <c r="J427" t="s" s="4">
        <v>4050</v>
      </c>
      <c r="K427" t="s" s="4">
        <v>4051</v>
      </c>
      <c r="L427" t="s" s="14">
        <v>4073</v>
      </c>
    </row>
    <row r="428">
      <c r="D428" t="s" s="29">
        <v>4029</v>
      </c>
      <c r="E428" t="s" s="4">
        <v>4052</v>
      </c>
      <c r="F428" t="s" s="4">
        <v>4053</v>
      </c>
      <c r="G428" t="s" s="4">
        <v>4054</v>
      </c>
      <c r="H428" t="s" s="4">
        <v>4055</v>
      </c>
      <c r="I428" t="s" s="4">
        <v>4056</v>
      </c>
      <c r="J428" t="s" s="4">
        <v>4057</v>
      </c>
      <c r="K428" t="s" s="4">
        <v>4058</v>
      </c>
      <c r="L428" t="s" s="14">
        <v>4074</v>
      </c>
    </row>
    <row r="429">
      <c r="D429" t="s" s="29">
        <v>4030</v>
      </c>
      <c r="E429" t="s" s="4">
        <v>4059</v>
      </c>
      <c r="F429" t="s" s="4">
        <v>4060</v>
      </c>
      <c r="G429" t="s" s="4">
        <v>4061</v>
      </c>
      <c r="H429" t="s" s="4">
        <v>4062</v>
      </c>
      <c r="I429" t="s" s="4">
        <v>4063</v>
      </c>
      <c r="J429" t="s" s="4">
        <v>4064</v>
      </c>
      <c r="K429" t="s" s="4">
        <v>4065</v>
      </c>
      <c r="L429" t="s" s="14">
        <v>4075</v>
      </c>
    </row>
    <row r="430">
      <c r="D430" t="s" s="29">
        <v>1761</v>
      </c>
      <c r="E430" t="s" s="4">
        <v>4066</v>
      </c>
      <c r="F430" s="8"/>
      <c r="G430" s="8"/>
      <c r="H430" t="s" s="4">
        <v>4067</v>
      </c>
      <c r="I430" t="s" s="4">
        <v>4068</v>
      </c>
      <c r="J430" t="s" s="4">
        <v>4069</v>
      </c>
      <c r="K430" t="s" s="4">
        <v>4070</v>
      </c>
      <c r="L430" t="s" s="14">
        <v>3092</v>
      </c>
      <c r="M430" t="s" s="14">
        <v>2336</v>
      </c>
    </row>
    <row r="431">
      <c r="E431" t="s" s="18">
        <v>3018</v>
      </c>
      <c r="F431" t="s" s="18">
        <v>4076</v>
      </c>
      <c r="G431" t="s" s="18">
        <v>4078</v>
      </c>
      <c r="H431" t="s" s="18">
        <v>2365</v>
      </c>
      <c r="I431" t="s" s="18">
        <v>3425</v>
      </c>
      <c r="J431" t="s" s="18">
        <v>3427</v>
      </c>
      <c r="K431" t="s" s="18">
        <v>2888</v>
      </c>
    </row>
    <row r="432">
      <c r="H432" t="s" s="14">
        <v>2338</v>
      </c>
      <c r="I432" t="s" s="14">
        <v>2338</v>
      </c>
      <c r="J432" t="s" s="14">
        <v>2338</v>
      </c>
      <c r="K432" t="s" s="14">
        <v>2338</v>
      </c>
    </row>
    <row r="433">
      <c r="E433" t="s" s="14">
        <v>3020</v>
      </c>
    </row>
    <row r="434">
      <c r="E434" t="s" s="14">
        <v>3019</v>
      </c>
    </row>
    <row r="435">
      <c r="E435" t="s" s="19">
        <v>360</v>
      </c>
      <c r="F435" t="s" s="19">
        <v>360</v>
      </c>
      <c r="G435" t="s" s="19">
        <v>663</v>
      </c>
      <c r="H435" t="s" s="19">
        <v>360</v>
      </c>
      <c r="I435" t="s" s="19">
        <v>360</v>
      </c>
      <c r="J435" t="s" s="19">
        <v>360</v>
      </c>
      <c r="K435" t="s" s="19">
        <v>360</v>
      </c>
    </row>
    <row r="436">
      <c r="E436" t="s" s="19">
        <v>2326</v>
      </c>
      <c r="F436" t="s" s="19">
        <v>2326</v>
      </c>
      <c r="G436" t="s" s="19">
        <v>2326</v>
      </c>
      <c r="H436" t="s" s="19">
        <v>2326</v>
      </c>
      <c r="I436" t="s" s="19">
        <v>2326</v>
      </c>
      <c r="J436" t="s" s="19">
        <v>2326</v>
      </c>
      <c r="K436" t="s" s="19">
        <v>2326</v>
      </c>
    </row>
    <row r="437">
      <c r="E437" t="s" s="19">
        <v>3021</v>
      </c>
      <c r="F437" t="s" s="19">
        <v>4077</v>
      </c>
      <c r="H437" t="s" s="19">
        <v>1894</v>
      </c>
      <c r="I437" t="s" s="19">
        <v>1894</v>
      </c>
      <c r="J437" t="s" s="19">
        <v>1894</v>
      </c>
      <c r="K437" t="s" s="19">
        <v>1894</v>
      </c>
    </row>
    <row r="438">
      <c r="I438" t="s" s="19">
        <v>3426</v>
      </c>
      <c r="J438" t="s" s="19">
        <v>3428</v>
      </c>
      <c r="K438" t="s" s="19">
        <v>2889</v>
      </c>
    </row>
    <row r="439">
      <c r="G439" t="s" s="19">
        <v>4079</v>
      </c>
    </row>
    <row r="440">
      <c r="B440" t="s" s="11">
        <v>162</v>
      </c>
    </row>
    <row r="441">
      <c r="B441" t="s" s="11">
        <v>489</v>
      </c>
    </row>
    <row r="442">
      <c r="B442" t="s" s="11">
        <v>1973</v>
      </c>
    </row>
    <row r="443">
      <c r="B443" t="s" s="11">
        <v>2407</v>
      </c>
    </row>
    <row r="444">
      <c r="B444" t="s" s="11">
        <v>2375</v>
      </c>
    </row>
    <row r="445">
      <c r="B445" t="s" s="11">
        <v>541</v>
      </c>
    </row>
    <row r="446">
      <c r="B446" t="s" s="26">
        <v>2339</v>
      </c>
    </row>
    <row r="447">
      <c r="B447" t="s" s="12">
        <v>5343</v>
      </c>
    </row>
    <row r="449">
      <c r="E449" t="s" s="20">
        <v>4024</v>
      </c>
      <c r="F449" t="s" s="20">
        <v>3989</v>
      </c>
      <c r="G449" t="s" s="20">
        <v>4025</v>
      </c>
    </row>
    <row r="450">
      <c r="D450" t="s" s="29">
        <v>3991</v>
      </c>
      <c r="E450" t="s" s="4">
        <v>4082</v>
      </c>
      <c r="F450" t="s" s="4">
        <v>4083</v>
      </c>
      <c r="G450" t="s" s="4">
        <v>4084</v>
      </c>
      <c r="H450" t="s" s="14">
        <v>2336</v>
      </c>
    </row>
    <row r="451">
      <c r="D451" t="s" s="29">
        <v>4081</v>
      </c>
      <c r="E451" t="s" s="4">
        <v>4085</v>
      </c>
      <c r="F451" t="s" s="4">
        <v>4086</v>
      </c>
      <c r="G451" t="s" s="4">
        <v>4087</v>
      </c>
      <c r="H451" t="s" s="14">
        <v>2333</v>
      </c>
    </row>
    <row r="452">
      <c r="D452" t="s" s="29">
        <v>3993</v>
      </c>
      <c r="E452" t="s" s="4">
        <v>4088</v>
      </c>
      <c r="F452" t="s" s="4">
        <v>4089</v>
      </c>
      <c r="G452" t="s" s="4">
        <v>4090</v>
      </c>
      <c r="H452" t="s" s="14">
        <v>4003</v>
      </c>
    </row>
    <row r="453">
      <c r="E453" t="s" s="18">
        <v>2365</v>
      </c>
      <c r="F453" t="s" s="18">
        <v>3095</v>
      </c>
      <c r="G453" t="s" s="18">
        <v>2888</v>
      </c>
    </row>
    <row r="454">
      <c r="E454" t="s" s="19">
        <v>360</v>
      </c>
      <c r="F454" t="s" s="19">
        <v>360</v>
      </c>
      <c r="G454" t="s" s="19">
        <v>360</v>
      </c>
    </row>
    <row r="455">
      <c r="E455" t="s" s="19">
        <v>2326</v>
      </c>
      <c r="F455" t="s" s="19">
        <v>2326</v>
      </c>
      <c r="G455" t="s" s="19">
        <v>2326</v>
      </c>
    </row>
    <row r="456">
      <c r="E456" t="s" s="19">
        <v>1894</v>
      </c>
      <c r="F456" t="s" s="19">
        <v>1894</v>
      </c>
      <c r="G456" t="s" s="19">
        <v>1894</v>
      </c>
    </row>
    <row r="457">
      <c r="F457" t="s" s="19">
        <v>3096</v>
      </c>
      <c r="G457" t="s" s="19">
        <v>2889</v>
      </c>
    </row>
    <row r="459">
      <c r="B459" t="s" s="11">
        <v>162</v>
      </c>
    </row>
    <row r="460">
      <c r="B460" t="s" s="11">
        <v>489</v>
      </c>
    </row>
    <row r="461">
      <c r="B461" t="s" s="11">
        <v>3092</v>
      </c>
    </row>
    <row r="462">
      <c r="B462" t="s" s="11">
        <v>2338</v>
      </c>
    </row>
    <row r="463">
      <c r="B463" t="s" s="11">
        <v>1973</v>
      </c>
    </row>
    <row r="464">
      <c r="B464" t="s" s="11">
        <v>2407</v>
      </c>
    </row>
    <row r="465">
      <c r="B465" t="s" s="11">
        <v>2375</v>
      </c>
    </row>
    <row r="466">
      <c r="B466" t="s" s="11">
        <v>541</v>
      </c>
    </row>
    <row r="467">
      <c r="B467" t="s" s="26">
        <v>2339</v>
      </c>
    </row>
    <row r="468">
      <c r="B468" t="s" s="12">
        <v>5344</v>
      </c>
    </row>
    <row r="470">
      <c r="E470" t="s" s="20">
        <v>4092</v>
      </c>
      <c r="F470" t="s" s="20">
        <v>4093</v>
      </c>
      <c r="G470" t="s" s="20">
        <v>4094</v>
      </c>
      <c r="H470" t="s" s="20">
        <v>3104</v>
      </c>
      <c r="I470" t="s" s="20">
        <v>3105</v>
      </c>
      <c r="J470" t="s" s="20">
        <v>4095</v>
      </c>
    </row>
    <row r="471">
      <c r="D471" t="s" s="29">
        <v>4096</v>
      </c>
      <c r="E471" t="s" s="4">
        <v>4098</v>
      </c>
      <c r="F471" t="s" s="4">
        <v>4099</v>
      </c>
      <c r="G471" t="s" s="4">
        <v>4100</v>
      </c>
      <c r="H471" t="s" s="4">
        <v>4101</v>
      </c>
      <c r="I471" t="s" s="4">
        <v>4102</v>
      </c>
      <c r="J471" t="s" s="4">
        <v>4103</v>
      </c>
      <c r="K471" t="s" s="14">
        <v>4116</v>
      </c>
    </row>
    <row r="472">
      <c r="D472" t="s" s="29">
        <v>4097</v>
      </c>
      <c r="E472" t="s" s="4">
        <v>4104</v>
      </c>
      <c r="F472" t="s" s="4">
        <v>4105</v>
      </c>
      <c r="G472" t="s" s="4">
        <v>4106</v>
      </c>
      <c r="H472" t="s" s="4">
        <v>4107</v>
      </c>
      <c r="I472" t="s" s="4">
        <v>4108</v>
      </c>
      <c r="J472" t="s" s="4">
        <v>4109</v>
      </c>
      <c r="K472" t="s" s="14">
        <v>4117</v>
      </c>
    </row>
    <row r="473">
      <c r="D473" t="s" s="29">
        <v>1761</v>
      </c>
      <c r="E473" t="s" s="4">
        <v>4110</v>
      </c>
      <c r="F473" t="s" s="4">
        <v>4111</v>
      </c>
      <c r="G473" t="s" s="4">
        <v>4112</v>
      </c>
      <c r="H473" t="s" s="4">
        <v>4113</v>
      </c>
      <c r="I473" t="s" s="4">
        <v>4114</v>
      </c>
      <c r="J473" t="s" s="4">
        <v>4115</v>
      </c>
      <c r="K473" t="s" s="14">
        <v>4118</v>
      </c>
    </row>
    <row r="474">
      <c r="E474" t="s" s="18">
        <v>3417</v>
      </c>
      <c r="F474" t="s" s="18">
        <v>4119</v>
      </c>
      <c r="G474" t="s" s="18">
        <v>2365</v>
      </c>
      <c r="H474" t="s" s="18">
        <v>3425</v>
      </c>
      <c r="I474" t="s" s="18">
        <v>3427</v>
      </c>
      <c r="J474" t="s" s="18">
        <v>2888</v>
      </c>
    </row>
    <row r="475">
      <c r="G475" t="s" s="14">
        <v>2338</v>
      </c>
      <c r="H475" t="s" s="14">
        <v>2338</v>
      </c>
      <c r="I475" t="s" s="14">
        <v>2338</v>
      </c>
      <c r="J475" t="s" s="14">
        <v>2338</v>
      </c>
    </row>
    <row r="476">
      <c r="E476" t="s" s="19">
        <v>360</v>
      </c>
      <c r="F476" t="s" s="19">
        <v>624</v>
      </c>
      <c r="G476" t="s" s="19">
        <v>360</v>
      </c>
      <c r="H476" t="s" s="19">
        <v>360</v>
      </c>
      <c r="I476" t="s" s="19">
        <v>360</v>
      </c>
      <c r="J476" t="s" s="19">
        <v>360</v>
      </c>
    </row>
    <row r="477">
      <c r="E477" t="s" s="19">
        <v>2326</v>
      </c>
      <c r="F477" t="s" s="19">
        <v>2326</v>
      </c>
      <c r="G477" t="s" s="19">
        <v>2326</v>
      </c>
      <c r="H477" t="s" s="19">
        <v>2326</v>
      </c>
      <c r="I477" t="s" s="19">
        <v>2326</v>
      </c>
      <c r="J477" t="s" s="19">
        <v>2326</v>
      </c>
    </row>
    <row r="478">
      <c r="E478" t="s" s="19">
        <v>2586</v>
      </c>
      <c r="G478" t="s" s="19">
        <v>1894</v>
      </c>
      <c r="H478" t="s" s="19">
        <v>1894</v>
      </c>
      <c r="I478" t="s" s="19">
        <v>1894</v>
      </c>
      <c r="J478" t="s" s="19">
        <v>1894</v>
      </c>
    </row>
    <row r="479">
      <c r="H479" t="s" s="19">
        <v>3426</v>
      </c>
      <c r="I479" t="s" s="19">
        <v>3428</v>
      </c>
      <c r="J479" t="s" s="19">
        <v>2889</v>
      </c>
    </row>
    <row r="480">
      <c r="F480" t="s" s="19">
        <v>4120</v>
      </c>
    </row>
    <row r="481">
      <c r="B481" t="s" s="11">
        <v>162</v>
      </c>
    </row>
    <row r="482">
      <c r="B482" t="s" s="11">
        <v>489</v>
      </c>
    </row>
    <row r="483">
      <c r="B483" t="s" s="11">
        <v>1973</v>
      </c>
    </row>
    <row r="484">
      <c r="B484" t="s" s="11">
        <v>2407</v>
      </c>
    </row>
    <row r="485">
      <c r="B485" t="s" s="11">
        <v>2375</v>
      </c>
    </row>
    <row r="486">
      <c r="B486" t="s" s="11">
        <v>541</v>
      </c>
    </row>
    <row r="487">
      <c r="B487" t="s" s="26">
        <v>2339</v>
      </c>
    </row>
    <row r="488">
      <c r="B488" t="s" s="12">
        <v>5345</v>
      </c>
    </row>
    <row r="490">
      <c r="E490" t="s" s="20">
        <v>4021</v>
      </c>
      <c r="F490" t="s" s="20">
        <v>4122</v>
      </c>
      <c r="G490" t="s" s="20">
        <v>3104</v>
      </c>
      <c r="H490" t="s" s="20">
        <v>3105</v>
      </c>
      <c r="I490" t="s" s="20">
        <v>4123</v>
      </c>
    </row>
    <row r="491">
      <c r="D491" t="s" s="29">
        <v>1761</v>
      </c>
      <c r="E491" t="s" s="4">
        <v>4124</v>
      </c>
      <c r="F491" t="s" s="4">
        <v>4125</v>
      </c>
      <c r="G491" t="s" s="4">
        <v>4126</v>
      </c>
      <c r="H491" t="s" s="4">
        <v>4127</v>
      </c>
      <c r="I491" t="s" s="4">
        <v>4128</v>
      </c>
    </row>
    <row r="492">
      <c r="E492" t="s" s="18">
        <v>3018</v>
      </c>
      <c r="F492" t="s" s="18">
        <v>2365</v>
      </c>
      <c r="G492" t="s" s="18">
        <v>3425</v>
      </c>
      <c r="H492" t="s" s="18">
        <v>3427</v>
      </c>
      <c r="I492" t="s" s="18">
        <v>2888</v>
      </c>
    </row>
    <row r="493">
      <c r="F493" t="s" s="14">
        <v>2338</v>
      </c>
      <c r="G493" t="s" s="14">
        <v>2338</v>
      </c>
      <c r="H493" t="s" s="14">
        <v>2338</v>
      </c>
      <c r="I493" t="s" s="14">
        <v>2338</v>
      </c>
    </row>
    <row r="494">
      <c r="E494" t="s" s="14">
        <v>3020</v>
      </c>
    </row>
    <row r="495">
      <c r="E495" t="s" s="14">
        <v>3019</v>
      </c>
    </row>
    <row r="496">
      <c r="E496" t="s" s="19">
        <v>360</v>
      </c>
      <c r="F496" t="s" s="19">
        <v>360</v>
      </c>
      <c r="G496" t="s" s="19">
        <v>360</v>
      </c>
      <c r="H496" t="s" s="19">
        <v>360</v>
      </c>
      <c r="I496" t="s" s="19">
        <v>360</v>
      </c>
    </row>
    <row r="497">
      <c r="E497" t="s" s="19">
        <v>2326</v>
      </c>
      <c r="F497" t="s" s="19">
        <v>2326</v>
      </c>
      <c r="G497" t="s" s="19">
        <v>2326</v>
      </c>
      <c r="H497" t="s" s="19">
        <v>2326</v>
      </c>
      <c r="I497" t="s" s="19">
        <v>2326</v>
      </c>
    </row>
    <row r="498">
      <c r="E498" t="s" s="19">
        <v>3021</v>
      </c>
      <c r="F498" t="s" s="19">
        <v>1894</v>
      </c>
      <c r="G498" t="s" s="19">
        <v>1894</v>
      </c>
      <c r="H498" t="s" s="19">
        <v>1894</v>
      </c>
      <c r="I498" t="s" s="19">
        <v>1894</v>
      </c>
    </row>
    <row r="499">
      <c r="G499" t="s" s="19">
        <v>3426</v>
      </c>
      <c r="H499" t="s" s="19">
        <v>3428</v>
      </c>
      <c r="I499" t="s" s="19">
        <v>2889</v>
      </c>
    </row>
    <row r="500">
      <c r="B500" t="s" s="11">
        <v>162</v>
      </c>
    </row>
    <row r="501">
      <c r="B501" t="s" s="11">
        <v>489</v>
      </c>
    </row>
    <row r="502">
      <c r="B502" t="s" s="11">
        <v>4129</v>
      </c>
    </row>
    <row r="503">
      <c r="B503" t="s" s="11">
        <v>1973</v>
      </c>
    </row>
    <row r="504">
      <c r="B504" t="s" s="11">
        <v>2407</v>
      </c>
    </row>
    <row r="505">
      <c r="B505" t="s" s="11">
        <v>2375</v>
      </c>
    </row>
    <row r="506">
      <c r="B506" t="s" s="11">
        <v>541</v>
      </c>
    </row>
    <row r="507">
      <c r="B507" t="s" s="26">
        <v>2339</v>
      </c>
    </row>
    <row r="508">
      <c r="B508" t="s" s="12">
        <v>5346</v>
      </c>
    </row>
    <row r="510">
      <c r="E510" t="s" s="20">
        <v>4131</v>
      </c>
      <c r="F510" t="s" s="20">
        <v>3989</v>
      </c>
      <c r="G510" t="s" s="20">
        <v>4132</v>
      </c>
    </row>
    <row r="511">
      <c r="D511" t="s" s="29">
        <v>3991</v>
      </c>
      <c r="E511" t="s" s="4">
        <v>4133</v>
      </c>
      <c r="F511" t="s" s="4">
        <v>4134</v>
      </c>
      <c r="G511" t="s" s="4">
        <v>4135</v>
      </c>
      <c r="H511" t="s" s="14">
        <v>2336</v>
      </c>
    </row>
    <row r="512">
      <c r="D512" t="s" s="29">
        <v>3992</v>
      </c>
      <c r="E512" t="s" s="4">
        <v>4136</v>
      </c>
      <c r="F512" t="s" s="4">
        <v>4137</v>
      </c>
      <c r="G512" t="s" s="4">
        <v>4138</v>
      </c>
      <c r="H512" t="s" s="14">
        <v>2333</v>
      </c>
    </row>
    <row r="513">
      <c r="D513" t="s" s="29">
        <v>3993</v>
      </c>
      <c r="E513" t="s" s="4">
        <v>4139</v>
      </c>
      <c r="F513" t="s" s="4">
        <v>4140</v>
      </c>
      <c r="G513" t="s" s="4">
        <v>4141</v>
      </c>
      <c r="H513" t="s" s="14">
        <v>4003</v>
      </c>
    </row>
    <row r="514">
      <c r="E514" t="s" s="18">
        <v>2365</v>
      </c>
      <c r="F514" t="s" s="18">
        <v>3095</v>
      </c>
      <c r="G514" t="s" s="18">
        <v>2888</v>
      </c>
    </row>
    <row r="515">
      <c r="E515" t="s" s="19">
        <v>360</v>
      </c>
      <c r="F515" t="s" s="19">
        <v>360</v>
      </c>
      <c r="G515" t="s" s="19">
        <v>360</v>
      </c>
    </row>
    <row r="516">
      <c r="E516" t="s" s="19">
        <v>2326</v>
      </c>
      <c r="F516" t="s" s="19">
        <v>2326</v>
      </c>
      <c r="G516" t="s" s="19">
        <v>2326</v>
      </c>
    </row>
    <row r="517">
      <c r="E517" t="s" s="19">
        <v>1894</v>
      </c>
      <c r="F517" t="s" s="19">
        <v>1894</v>
      </c>
      <c r="G517" t="s" s="19">
        <v>1894</v>
      </c>
    </row>
    <row r="518">
      <c r="F518" t="s" s="19">
        <v>3096</v>
      </c>
      <c r="G518" t="s" s="19">
        <v>2889</v>
      </c>
    </row>
    <row r="520">
      <c r="B520" t="s" s="11">
        <v>162</v>
      </c>
    </row>
    <row r="521">
      <c r="B521" t="s" s="11">
        <v>489</v>
      </c>
    </row>
    <row r="522">
      <c r="B522" t="s" s="11">
        <v>3093</v>
      </c>
    </row>
    <row r="523">
      <c r="B523" t="s" s="11">
        <v>2338</v>
      </c>
    </row>
    <row r="524">
      <c r="B524" t="s" s="11">
        <v>1973</v>
      </c>
    </row>
    <row r="525">
      <c r="B525" t="s" s="11">
        <v>2407</v>
      </c>
    </row>
    <row r="526">
      <c r="B526" t="s" s="11">
        <v>2375</v>
      </c>
    </row>
    <row r="527">
      <c r="B527" t="s" s="11">
        <v>541</v>
      </c>
    </row>
    <row r="528">
      <c r="B528" t="s" s="26">
        <v>2339</v>
      </c>
    </row>
    <row r="529">
      <c r="B529" t="s" s="12">
        <v>5347</v>
      </c>
    </row>
    <row r="531">
      <c r="E531" t="s" s="20">
        <v>3098</v>
      </c>
      <c r="F531" t="s" s="20">
        <v>4143</v>
      </c>
      <c r="G531" t="s" s="20">
        <v>3989</v>
      </c>
      <c r="H531" t="s" s="20">
        <v>4144</v>
      </c>
    </row>
    <row r="532">
      <c r="D532" t="s" s="29">
        <v>4145</v>
      </c>
      <c r="E532" t="s" s="4">
        <v>4150</v>
      </c>
      <c r="F532" t="s" s="4">
        <v>4151</v>
      </c>
      <c r="G532" s="8"/>
      <c r="H532" s="8"/>
      <c r="I532" t="s" s="14">
        <v>4169</v>
      </c>
    </row>
    <row r="533">
      <c r="D533" t="s" s="29">
        <v>4146</v>
      </c>
      <c r="E533" t="s" s="4">
        <v>4152</v>
      </c>
      <c r="F533" t="s" s="4">
        <v>4153</v>
      </c>
      <c r="G533" s="8"/>
      <c r="H533" s="8"/>
      <c r="I533" t="s" s="14">
        <v>4170</v>
      </c>
    </row>
    <row r="534">
      <c r="D534" t="s" s="29">
        <v>1083</v>
      </c>
      <c r="E534" t="s" s="4">
        <v>4154</v>
      </c>
      <c r="F534" t="s" s="4">
        <v>4155</v>
      </c>
      <c r="G534" s="8"/>
      <c r="H534" s="8"/>
      <c r="I534" t="s" s="14">
        <v>4171</v>
      </c>
    </row>
    <row r="535">
      <c r="D535" t="s" s="29">
        <v>4147</v>
      </c>
      <c r="E535" t="s" s="4">
        <v>4156</v>
      </c>
      <c r="F535" t="s" s="4">
        <v>4157</v>
      </c>
      <c r="G535" s="8"/>
      <c r="H535" s="8"/>
      <c r="I535" t="s" s="14">
        <v>4172</v>
      </c>
    </row>
    <row r="536">
      <c r="D536" t="s" s="29">
        <v>4148</v>
      </c>
      <c r="E536" t="s" s="4">
        <v>4158</v>
      </c>
      <c r="F536" t="s" s="4">
        <v>4159</v>
      </c>
      <c r="G536" s="8"/>
      <c r="H536" s="8"/>
      <c r="I536" t="s" s="14">
        <v>4173</v>
      </c>
    </row>
    <row r="537">
      <c r="D537" t="s" s="29">
        <v>3991</v>
      </c>
      <c r="E537" s="8"/>
      <c r="F537" t="s" s="4">
        <v>4160</v>
      </c>
      <c r="G537" t="s" s="4">
        <v>4161</v>
      </c>
      <c r="H537" t="s" s="4">
        <v>4162</v>
      </c>
      <c r="I537" t="s" s="14">
        <v>3094</v>
      </c>
      <c r="J537" t="s" s="14">
        <v>2336</v>
      </c>
    </row>
    <row r="538">
      <c r="D538" t="s" s="29">
        <v>4149</v>
      </c>
      <c r="E538" s="8"/>
      <c r="F538" t="s" s="4">
        <v>4163</v>
      </c>
      <c r="G538" t="s" s="4">
        <v>4164</v>
      </c>
      <c r="H538" t="s" s="4">
        <v>4165</v>
      </c>
      <c r="I538" t="s" s="14">
        <v>3094</v>
      </c>
      <c r="J538" t="s" s="14">
        <v>2333</v>
      </c>
    </row>
    <row r="539">
      <c r="D539" t="s" s="29">
        <v>3993</v>
      </c>
      <c r="E539" s="8"/>
      <c r="F539" t="s" s="4">
        <v>4166</v>
      </c>
      <c r="G539" t="s" s="4">
        <v>4167</v>
      </c>
      <c r="H539" t="s" s="4">
        <v>4168</v>
      </c>
      <c r="I539" t="s" s="14">
        <v>3094</v>
      </c>
      <c r="J539" t="s" s="14">
        <v>4003</v>
      </c>
    </row>
    <row r="540">
      <c r="E540" t="s" s="18">
        <v>3018</v>
      </c>
      <c r="F540" t="s" s="18">
        <v>2365</v>
      </c>
      <c r="G540" t="s" s="18">
        <v>3095</v>
      </c>
      <c r="H540" t="s" s="18">
        <v>2888</v>
      </c>
    </row>
    <row r="541">
      <c r="F541" t="s" s="14">
        <v>2338</v>
      </c>
      <c r="G541" t="s" s="14">
        <v>2338</v>
      </c>
      <c r="H541" t="s" s="14">
        <v>2338</v>
      </c>
    </row>
    <row r="542">
      <c r="E542" t="s" s="14">
        <v>3416</v>
      </c>
    </row>
    <row r="543">
      <c r="E543" t="s" s="19">
        <v>360</v>
      </c>
      <c r="F543" t="s" s="19">
        <v>360</v>
      </c>
      <c r="G543" t="s" s="19">
        <v>360</v>
      </c>
      <c r="H543" t="s" s="19">
        <v>360</v>
      </c>
    </row>
    <row r="544">
      <c r="E544" t="s" s="19">
        <v>2326</v>
      </c>
      <c r="F544" t="s" s="19">
        <v>2326</v>
      </c>
      <c r="G544" t="s" s="19">
        <v>2326</v>
      </c>
      <c r="H544" t="s" s="19">
        <v>2326</v>
      </c>
    </row>
    <row r="545">
      <c r="E545" t="s" s="19">
        <v>3021</v>
      </c>
      <c r="F545" t="s" s="19">
        <v>1894</v>
      </c>
      <c r="G545" t="s" s="19">
        <v>1894</v>
      </c>
      <c r="H545" t="s" s="19">
        <v>1894</v>
      </c>
    </row>
    <row r="546">
      <c r="G546" t="s" s="19">
        <v>3096</v>
      </c>
      <c r="H546" t="s" s="19">
        <v>2889</v>
      </c>
    </row>
    <row r="547">
      <c r="B547" t="s" s="11">
        <v>162</v>
      </c>
    </row>
    <row r="548">
      <c r="B548" t="s" s="11">
        <v>489</v>
      </c>
    </row>
    <row r="549">
      <c r="B549" t="s" s="11">
        <v>1973</v>
      </c>
    </row>
    <row r="550">
      <c r="B550" t="s" s="11">
        <v>2407</v>
      </c>
    </row>
    <row r="551">
      <c r="B551" t="s" s="11">
        <v>2375</v>
      </c>
    </row>
    <row r="552">
      <c r="B552" t="s" s="11">
        <v>541</v>
      </c>
    </row>
    <row r="553">
      <c r="B553" t="s" s="26">
        <v>2339</v>
      </c>
    </row>
    <row r="554">
      <c r="B554" t="s" s="12">
        <v>5348</v>
      </c>
    </row>
    <row r="556">
      <c r="E556" t="s" s="20">
        <v>4175</v>
      </c>
      <c r="G556" t="s" s="20">
        <v>4178</v>
      </c>
      <c r="I556" t="s" s="20">
        <v>4179</v>
      </c>
      <c r="K556" t="s" s="20">
        <v>4180</v>
      </c>
      <c r="M556" t="s" s="20">
        <v>4181</v>
      </c>
      <c r="O556" t="s" s="20">
        <v>3103</v>
      </c>
      <c r="P556" t="s" s="20">
        <v>3104</v>
      </c>
      <c r="Q556" t="s" s="20">
        <v>3105</v>
      </c>
      <c r="R556" t="s" s="20">
        <v>3106</v>
      </c>
    </row>
    <row r="557">
      <c r="E557" t="s" s="20">
        <v>4176</v>
      </c>
      <c r="F557" t="s" s="20">
        <v>4177</v>
      </c>
      <c r="G557" t="s" s="20">
        <v>4176</v>
      </c>
      <c r="H557" t="s" s="20">
        <v>4177</v>
      </c>
      <c r="I557" t="s" s="20">
        <v>4176</v>
      </c>
      <c r="J557" t="s" s="20">
        <v>4177</v>
      </c>
      <c r="K557" t="s" s="20">
        <v>4176</v>
      </c>
      <c r="L557" t="s" s="20">
        <v>4177</v>
      </c>
      <c r="M557" t="s" s="20">
        <v>4176</v>
      </c>
      <c r="N557" t="s" s="20">
        <v>4177</v>
      </c>
    </row>
    <row r="558">
      <c r="D558" t="s" s="29">
        <v>4182</v>
      </c>
      <c r="E558" t="s" s="4">
        <v>4216</v>
      </c>
      <c r="F558" t="s" s="4">
        <v>4217</v>
      </c>
      <c r="G558" t="s" s="4">
        <v>4218</v>
      </c>
      <c r="H558" t="s" s="4">
        <v>4219</v>
      </c>
      <c r="I558" t="s" s="4">
        <v>4220</v>
      </c>
      <c r="J558" t="s" s="4">
        <v>4221</v>
      </c>
      <c r="K558" t="s" s="4">
        <v>4222</v>
      </c>
      <c r="L558" t="s" s="4">
        <v>4223</v>
      </c>
      <c r="M558" t="s" s="4">
        <v>4224</v>
      </c>
      <c r="N558" t="s" s="4">
        <v>4225</v>
      </c>
      <c r="O558" t="s" s="4">
        <v>4226</v>
      </c>
      <c r="P558" t="s" s="4">
        <v>4227</v>
      </c>
      <c r="Q558" t="s" s="4">
        <v>4228</v>
      </c>
      <c r="R558" t="s" s="4">
        <v>4229</v>
      </c>
      <c r="S558" t="s" s="14">
        <v>3378</v>
      </c>
    </row>
    <row r="559">
      <c r="D559" t="s" s="29">
        <v>4183</v>
      </c>
      <c r="E559" t="s" s="4">
        <v>4230</v>
      </c>
      <c r="F559" t="s" s="4">
        <v>4231</v>
      </c>
      <c r="G559" t="s" s="4">
        <v>4232</v>
      </c>
      <c r="H559" t="s" s="4">
        <v>4233</v>
      </c>
      <c r="I559" t="s" s="4">
        <v>4234</v>
      </c>
      <c r="J559" t="s" s="4">
        <v>4235</v>
      </c>
      <c r="K559" t="s" s="4">
        <v>4236</v>
      </c>
      <c r="L559" t="s" s="4">
        <v>4237</v>
      </c>
      <c r="M559" t="s" s="4">
        <v>4238</v>
      </c>
      <c r="N559" t="s" s="4">
        <v>4239</v>
      </c>
      <c r="O559" t="s" s="4">
        <v>4240</v>
      </c>
      <c r="P559" t="s" s="4">
        <v>4241</v>
      </c>
      <c r="Q559" t="s" s="4">
        <v>4242</v>
      </c>
      <c r="R559" t="s" s="4">
        <v>4243</v>
      </c>
      <c r="S559" t="s" s="14">
        <v>3379</v>
      </c>
    </row>
    <row r="560">
      <c r="D560" t="s" s="29">
        <v>4184</v>
      </c>
      <c r="E560" t="s" s="4">
        <v>4244</v>
      </c>
      <c r="F560" t="s" s="4">
        <v>4245</v>
      </c>
      <c r="G560" t="s" s="4">
        <v>4246</v>
      </c>
      <c r="H560" t="s" s="4">
        <v>4247</v>
      </c>
      <c r="I560" t="s" s="4">
        <v>4248</v>
      </c>
      <c r="J560" t="s" s="4">
        <v>4249</v>
      </c>
      <c r="K560" t="s" s="4">
        <v>4250</v>
      </c>
      <c r="L560" t="s" s="4">
        <v>4251</v>
      </c>
      <c r="M560" t="s" s="4">
        <v>4252</v>
      </c>
      <c r="N560" t="s" s="4">
        <v>4253</v>
      </c>
      <c r="O560" t="s" s="4">
        <v>4254</v>
      </c>
      <c r="P560" t="s" s="4">
        <v>4255</v>
      </c>
      <c r="Q560" t="s" s="4">
        <v>4256</v>
      </c>
      <c r="R560" t="s" s="4">
        <v>4257</v>
      </c>
      <c r="S560" t="s" s="14">
        <v>3607</v>
      </c>
    </row>
    <row r="561">
      <c r="D561" t="s" s="29">
        <v>4185</v>
      </c>
      <c r="E561" t="s" s="4">
        <v>4258</v>
      </c>
      <c r="F561" t="s" s="4">
        <v>4259</v>
      </c>
      <c r="G561" t="s" s="4">
        <v>4260</v>
      </c>
      <c r="H561" t="s" s="4">
        <v>4261</v>
      </c>
      <c r="I561" t="s" s="4">
        <v>4262</v>
      </c>
      <c r="J561" t="s" s="4">
        <v>4263</v>
      </c>
      <c r="K561" t="s" s="4">
        <v>4264</v>
      </c>
      <c r="L561" t="s" s="4">
        <v>4265</v>
      </c>
      <c r="M561" t="s" s="4">
        <v>4266</v>
      </c>
      <c r="N561" t="s" s="4">
        <v>4267</v>
      </c>
      <c r="O561" t="s" s="4">
        <v>4268</v>
      </c>
      <c r="P561" t="s" s="4">
        <v>4269</v>
      </c>
      <c r="Q561" t="s" s="4">
        <v>4270</v>
      </c>
      <c r="R561" t="s" s="4">
        <v>4271</v>
      </c>
      <c r="S561" t="s" s="14">
        <v>3608</v>
      </c>
    </row>
    <row r="562">
      <c r="D562" t="s" s="29">
        <v>4186</v>
      </c>
      <c r="E562" t="s" s="4">
        <v>4272</v>
      </c>
      <c r="F562" t="s" s="4">
        <v>4273</v>
      </c>
      <c r="G562" t="s" s="4">
        <v>4274</v>
      </c>
      <c r="H562" t="s" s="4">
        <v>4275</v>
      </c>
      <c r="I562" t="s" s="4">
        <v>4276</v>
      </c>
      <c r="J562" t="s" s="4">
        <v>4277</v>
      </c>
      <c r="K562" t="s" s="4">
        <v>4278</v>
      </c>
      <c r="L562" t="s" s="4">
        <v>4279</v>
      </c>
      <c r="M562" t="s" s="4">
        <v>4280</v>
      </c>
      <c r="N562" t="s" s="4">
        <v>4281</v>
      </c>
      <c r="O562" t="s" s="4">
        <v>4282</v>
      </c>
      <c r="P562" t="s" s="4">
        <v>4283</v>
      </c>
      <c r="Q562" t="s" s="4">
        <v>4284</v>
      </c>
      <c r="R562" t="s" s="4">
        <v>4285</v>
      </c>
      <c r="S562" t="s" s="14">
        <v>3609</v>
      </c>
    </row>
    <row r="563">
      <c r="D563" t="s" s="29">
        <v>4187</v>
      </c>
      <c r="E563" t="s" s="4">
        <v>4286</v>
      </c>
      <c r="F563" t="s" s="4">
        <v>4287</v>
      </c>
      <c r="G563" t="s" s="4">
        <v>4288</v>
      </c>
      <c r="H563" t="s" s="4">
        <v>4289</v>
      </c>
      <c r="I563" t="s" s="4">
        <v>4290</v>
      </c>
      <c r="J563" t="s" s="4">
        <v>4291</v>
      </c>
      <c r="K563" t="s" s="4">
        <v>4292</v>
      </c>
      <c r="L563" t="s" s="4">
        <v>4293</v>
      </c>
      <c r="M563" t="s" s="4">
        <v>4294</v>
      </c>
      <c r="N563" t="s" s="4">
        <v>4295</v>
      </c>
      <c r="O563" t="s" s="4">
        <v>4296</v>
      </c>
      <c r="P563" t="s" s="4">
        <v>4297</v>
      </c>
      <c r="Q563" t="s" s="4">
        <v>4298</v>
      </c>
      <c r="R563" t="s" s="4">
        <v>4299</v>
      </c>
      <c r="S563" t="s" s="14">
        <v>3380</v>
      </c>
    </row>
    <row r="564">
      <c r="D564" t="s" s="29">
        <v>4188</v>
      </c>
      <c r="E564" t="s" s="4">
        <v>4300</v>
      </c>
      <c r="F564" t="s" s="4">
        <v>4301</v>
      </c>
      <c r="G564" t="s" s="4">
        <v>4302</v>
      </c>
      <c r="H564" t="s" s="4">
        <v>4303</v>
      </c>
      <c r="I564" t="s" s="4">
        <v>4304</v>
      </c>
      <c r="J564" t="s" s="4">
        <v>4305</v>
      </c>
      <c r="K564" t="s" s="4">
        <v>4306</v>
      </c>
      <c r="L564" t="s" s="4">
        <v>4307</v>
      </c>
      <c r="M564" t="s" s="4">
        <v>4308</v>
      </c>
      <c r="N564" t="s" s="4">
        <v>4309</v>
      </c>
      <c r="O564" t="s" s="4">
        <v>4310</v>
      </c>
      <c r="P564" t="s" s="4">
        <v>4311</v>
      </c>
      <c r="Q564" t="s" s="4">
        <v>4312</v>
      </c>
      <c r="R564" t="s" s="4">
        <v>4313</v>
      </c>
      <c r="S564" t="s" s="14">
        <v>3382</v>
      </c>
    </row>
    <row r="565">
      <c r="D565" t="s" s="29">
        <v>4189</v>
      </c>
      <c r="E565" t="s" s="4">
        <v>4314</v>
      </c>
      <c r="F565" t="s" s="4">
        <v>4315</v>
      </c>
      <c r="G565" t="s" s="4">
        <v>4316</v>
      </c>
      <c r="H565" t="s" s="4">
        <v>4317</v>
      </c>
      <c r="I565" t="s" s="4">
        <v>4318</v>
      </c>
      <c r="J565" t="s" s="4">
        <v>4319</v>
      </c>
      <c r="K565" t="s" s="4">
        <v>4320</v>
      </c>
      <c r="L565" t="s" s="4">
        <v>4321</v>
      </c>
      <c r="M565" t="s" s="4">
        <v>4322</v>
      </c>
      <c r="N565" t="s" s="4">
        <v>4323</v>
      </c>
      <c r="O565" t="s" s="4">
        <v>4324</v>
      </c>
      <c r="P565" t="s" s="4">
        <v>4325</v>
      </c>
      <c r="Q565" t="s" s="4">
        <v>4326</v>
      </c>
      <c r="R565" t="s" s="4">
        <v>4327</v>
      </c>
      <c r="S565" t="s" s="14">
        <v>4658</v>
      </c>
    </row>
    <row r="566">
      <c r="D566" t="s" s="29">
        <v>4190</v>
      </c>
      <c r="E566" t="s" s="4">
        <v>4328</v>
      </c>
      <c r="F566" t="s" s="4">
        <v>4329</v>
      </c>
      <c r="G566" t="s" s="4">
        <v>4330</v>
      </c>
      <c r="H566" t="s" s="4">
        <v>4331</v>
      </c>
      <c r="I566" t="s" s="4">
        <v>4332</v>
      </c>
      <c r="J566" t="s" s="4">
        <v>4333</v>
      </c>
      <c r="K566" t="s" s="4">
        <v>4334</v>
      </c>
      <c r="L566" t="s" s="4">
        <v>4335</v>
      </c>
      <c r="M566" t="s" s="4">
        <v>4336</v>
      </c>
      <c r="N566" t="s" s="4">
        <v>4337</v>
      </c>
      <c r="O566" t="s" s="4">
        <v>4338</v>
      </c>
      <c r="P566" t="s" s="4">
        <v>4339</v>
      </c>
      <c r="Q566" t="s" s="4">
        <v>4340</v>
      </c>
      <c r="R566" t="s" s="4">
        <v>4341</v>
      </c>
      <c r="S566" t="s" s="14">
        <v>4659</v>
      </c>
    </row>
    <row r="567">
      <c r="D567" t="s" s="29">
        <v>4191</v>
      </c>
      <c r="E567" t="s" s="4">
        <v>4342</v>
      </c>
      <c r="F567" t="s" s="4">
        <v>4343</v>
      </c>
      <c r="G567" t="s" s="4">
        <v>4344</v>
      </c>
      <c r="H567" t="s" s="4">
        <v>4345</v>
      </c>
      <c r="I567" t="s" s="4">
        <v>4346</v>
      </c>
      <c r="J567" t="s" s="4">
        <v>4347</v>
      </c>
      <c r="K567" t="s" s="4">
        <v>4348</v>
      </c>
      <c r="L567" t="s" s="4">
        <v>4349</v>
      </c>
      <c r="M567" t="s" s="4">
        <v>4350</v>
      </c>
      <c r="N567" t="s" s="4">
        <v>4351</v>
      </c>
      <c r="O567" t="s" s="4">
        <v>4352</v>
      </c>
      <c r="P567" t="s" s="4">
        <v>4353</v>
      </c>
      <c r="Q567" t="s" s="4">
        <v>4354</v>
      </c>
      <c r="R567" t="s" s="4">
        <v>4355</v>
      </c>
      <c r="S567" t="s" s="14">
        <v>4660</v>
      </c>
    </row>
    <row r="568">
      <c r="D568" t="s" s="29">
        <v>4192</v>
      </c>
      <c r="E568" t="s" s="4">
        <v>4356</v>
      </c>
      <c r="F568" t="s" s="4">
        <v>4357</v>
      </c>
      <c r="G568" t="s" s="4">
        <v>4358</v>
      </c>
      <c r="H568" t="s" s="4">
        <v>4359</v>
      </c>
      <c r="I568" t="s" s="4">
        <v>4360</v>
      </c>
      <c r="J568" t="s" s="4">
        <v>4361</v>
      </c>
      <c r="K568" t="s" s="4">
        <v>4362</v>
      </c>
      <c r="L568" t="s" s="4">
        <v>4363</v>
      </c>
      <c r="M568" t="s" s="4">
        <v>4364</v>
      </c>
      <c r="N568" t="s" s="4">
        <v>4365</v>
      </c>
      <c r="O568" t="s" s="4">
        <v>4366</v>
      </c>
      <c r="P568" t="s" s="4">
        <v>4367</v>
      </c>
      <c r="Q568" t="s" s="4">
        <v>4368</v>
      </c>
      <c r="R568" t="s" s="4">
        <v>4369</v>
      </c>
      <c r="S568" t="s" s="14">
        <v>3610</v>
      </c>
    </row>
    <row r="569">
      <c r="D569" t="s" s="29">
        <v>4193</v>
      </c>
      <c r="E569" t="s" s="4">
        <v>4370</v>
      </c>
      <c r="F569" t="s" s="4">
        <v>4371</v>
      </c>
      <c r="G569" t="s" s="4">
        <v>4372</v>
      </c>
      <c r="H569" t="s" s="4">
        <v>4373</v>
      </c>
      <c r="I569" t="s" s="4">
        <v>4374</v>
      </c>
      <c r="J569" t="s" s="4">
        <v>4375</v>
      </c>
      <c r="K569" t="s" s="4">
        <v>4376</v>
      </c>
      <c r="L569" t="s" s="4">
        <v>4377</v>
      </c>
      <c r="M569" t="s" s="4">
        <v>4378</v>
      </c>
      <c r="N569" t="s" s="4">
        <v>4379</v>
      </c>
      <c r="O569" t="s" s="4">
        <v>4380</v>
      </c>
      <c r="P569" t="s" s="4">
        <v>4381</v>
      </c>
      <c r="Q569" t="s" s="4">
        <v>4382</v>
      </c>
      <c r="R569" t="s" s="4">
        <v>4383</v>
      </c>
      <c r="S569" t="s" s="14">
        <v>3384</v>
      </c>
    </row>
    <row r="570">
      <c r="D570" t="s" s="29">
        <v>4194</v>
      </c>
      <c r="E570" t="s" s="4">
        <v>4384</v>
      </c>
      <c r="F570" t="s" s="4">
        <v>4385</v>
      </c>
      <c r="G570" t="s" s="4">
        <v>4386</v>
      </c>
      <c r="H570" t="s" s="4">
        <v>4387</v>
      </c>
      <c r="I570" t="s" s="4">
        <v>4388</v>
      </c>
      <c r="J570" t="s" s="4">
        <v>4389</v>
      </c>
      <c r="K570" t="s" s="4">
        <v>4390</v>
      </c>
      <c r="L570" t="s" s="4">
        <v>4391</v>
      </c>
      <c r="M570" t="s" s="4">
        <v>4392</v>
      </c>
      <c r="N570" t="s" s="4">
        <v>4393</v>
      </c>
      <c r="O570" t="s" s="4">
        <v>4394</v>
      </c>
      <c r="P570" t="s" s="4">
        <v>4395</v>
      </c>
      <c r="Q570" t="s" s="4">
        <v>4396</v>
      </c>
      <c r="R570" t="s" s="4">
        <v>4397</v>
      </c>
      <c r="S570" t="s" s="14">
        <v>3611</v>
      </c>
    </row>
    <row r="571">
      <c r="D571" t="s" s="29">
        <v>4195</v>
      </c>
      <c r="E571" t="s" s="4">
        <v>4398</v>
      </c>
      <c r="F571" t="s" s="4">
        <v>4399</v>
      </c>
      <c r="G571" t="s" s="4">
        <v>4400</v>
      </c>
      <c r="H571" t="s" s="4">
        <v>4401</v>
      </c>
      <c r="I571" t="s" s="4">
        <v>4402</v>
      </c>
      <c r="J571" t="s" s="4">
        <v>4403</v>
      </c>
      <c r="K571" t="s" s="4">
        <v>4404</v>
      </c>
      <c r="L571" t="s" s="4">
        <v>4405</v>
      </c>
      <c r="M571" t="s" s="4">
        <v>4406</v>
      </c>
      <c r="N571" t="s" s="4">
        <v>4407</v>
      </c>
      <c r="O571" t="s" s="4">
        <v>4408</v>
      </c>
      <c r="P571" t="s" s="4">
        <v>4409</v>
      </c>
      <c r="Q571" t="s" s="4">
        <v>4410</v>
      </c>
      <c r="R571" t="s" s="4">
        <v>4411</v>
      </c>
      <c r="S571" t="s" s="14">
        <v>3385</v>
      </c>
    </row>
    <row r="572">
      <c r="D572" t="s" s="29">
        <v>4196</v>
      </c>
      <c r="E572" t="s" s="4">
        <v>4412</v>
      </c>
      <c r="F572" t="s" s="4">
        <v>4413</v>
      </c>
      <c r="G572" t="s" s="4">
        <v>4414</v>
      </c>
      <c r="H572" t="s" s="4">
        <v>4415</v>
      </c>
      <c r="I572" t="s" s="4">
        <v>4416</v>
      </c>
      <c r="J572" t="s" s="4">
        <v>4417</v>
      </c>
      <c r="K572" t="s" s="4">
        <v>4418</v>
      </c>
      <c r="L572" t="s" s="4">
        <v>4419</v>
      </c>
      <c r="M572" t="s" s="4">
        <v>4420</v>
      </c>
      <c r="N572" t="s" s="4">
        <v>4421</v>
      </c>
      <c r="O572" t="s" s="4">
        <v>4422</v>
      </c>
      <c r="P572" t="s" s="4">
        <v>4423</v>
      </c>
      <c r="Q572" t="s" s="4">
        <v>4424</v>
      </c>
      <c r="R572" t="s" s="4">
        <v>4425</v>
      </c>
      <c r="S572" t="s" s="14">
        <v>3386</v>
      </c>
    </row>
    <row r="573">
      <c r="D573" t="s" s="29">
        <v>4197</v>
      </c>
      <c r="E573" t="s" s="4">
        <v>4426</v>
      </c>
      <c r="F573" t="s" s="4">
        <v>4427</v>
      </c>
      <c r="G573" t="s" s="4">
        <v>4428</v>
      </c>
      <c r="H573" t="s" s="4">
        <v>4429</v>
      </c>
      <c r="I573" t="s" s="4">
        <v>4430</v>
      </c>
      <c r="J573" t="s" s="4">
        <v>4431</v>
      </c>
      <c r="K573" t="s" s="4">
        <v>4432</v>
      </c>
      <c r="L573" t="s" s="4">
        <v>4433</v>
      </c>
      <c r="M573" t="s" s="4">
        <v>4434</v>
      </c>
      <c r="N573" t="s" s="4">
        <v>4435</v>
      </c>
      <c r="O573" t="s" s="4">
        <v>4436</v>
      </c>
      <c r="P573" t="s" s="4">
        <v>4437</v>
      </c>
      <c r="Q573" t="s" s="4">
        <v>4438</v>
      </c>
      <c r="R573" t="s" s="4">
        <v>4439</v>
      </c>
      <c r="S573" t="s" s="14">
        <v>4661</v>
      </c>
    </row>
    <row r="574">
      <c r="D574" t="s" s="29">
        <v>4198</v>
      </c>
      <c r="E574" t="s" s="4">
        <v>4440</v>
      </c>
      <c r="F574" t="s" s="4">
        <v>4441</v>
      </c>
      <c r="G574" t="s" s="4">
        <v>4442</v>
      </c>
      <c r="H574" t="s" s="4">
        <v>4443</v>
      </c>
      <c r="I574" t="s" s="4">
        <v>4444</v>
      </c>
      <c r="J574" t="s" s="4">
        <v>4445</v>
      </c>
      <c r="K574" t="s" s="4">
        <v>4446</v>
      </c>
      <c r="L574" t="s" s="4">
        <v>4447</v>
      </c>
      <c r="M574" t="s" s="4">
        <v>4448</v>
      </c>
      <c r="N574" t="s" s="4">
        <v>4449</v>
      </c>
      <c r="O574" t="s" s="4">
        <v>4450</v>
      </c>
      <c r="P574" t="s" s="4">
        <v>4451</v>
      </c>
      <c r="Q574" t="s" s="4">
        <v>4452</v>
      </c>
      <c r="R574" t="s" s="4">
        <v>4453</v>
      </c>
      <c r="S574" t="s" s="14">
        <v>4662</v>
      </c>
    </row>
    <row r="575">
      <c r="D575" t="s" s="29">
        <v>4199</v>
      </c>
      <c r="E575" t="s" s="4">
        <v>4454</v>
      </c>
      <c r="F575" t="s" s="4">
        <v>4455</v>
      </c>
      <c r="G575" t="s" s="4">
        <v>4456</v>
      </c>
      <c r="H575" t="s" s="4">
        <v>4457</v>
      </c>
      <c r="I575" t="s" s="4">
        <v>4458</v>
      </c>
      <c r="J575" t="s" s="4">
        <v>4459</v>
      </c>
      <c r="K575" t="s" s="4">
        <v>4460</v>
      </c>
      <c r="L575" t="s" s="4">
        <v>4461</v>
      </c>
      <c r="M575" t="s" s="4">
        <v>4462</v>
      </c>
      <c r="N575" t="s" s="4">
        <v>4463</v>
      </c>
      <c r="O575" t="s" s="4">
        <v>4464</v>
      </c>
      <c r="P575" t="s" s="4">
        <v>4465</v>
      </c>
      <c r="Q575" t="s" s="4">
        <v>4466</v>
      </c>
      <c r="R575" t="s" s="4">
        <v>4467</v>
      </c>
      <c r="S575" t="s" s="14">
        <v>4663</v>
      </c>
    </row>
    <row r="576">
      <c r="D576" t="s" s="29">
        <v>4200</v>
      </c>
      <c r="E576" t="s" s="4">
        <v>4468</v>
      </c>
      <c r="F576" t="s" s="4">
        <v>4469</v>
      </c>
      <c r="G576" t="s" s="4">
        <v>4470</v>
      </c>
      <c r="H576" t="s" s="4">
        <v>4471</v>
      </c>
      <c r="I576" t="s" s="4">
        <v>4472</v>
      </c>
      <c r="J576" t="s" s="4">
        <v>4473</v>
      </c>
      <c r="K576" t="s" s="4">
        <v>4474</v>
      </c>
      <c r="L576" t="s" s="4">
        <v>4475</v>
      </c>
      <c r="M576" t="s" s="4">
        <v>4476</v>
      </c>
      <c r="N576" t="s" s="4">
        <v>4477</v>
      </c>
      <c r="O576" t="s" s="4">
        <v>4478</v>
      </c>
      <c r="P576" t="s" s="4">
        <v>4479</v>
      </c>
      <c r="Q576" t="s" s="4">
        <v>4480</v>
      </c>
      <c r="R576" t="s" s="4">
        <v>4481</v>
      </c>
      <c r="S576" t="s" s="14">
        <v>3387</v>
      </c>
    </row>
    <row r="577">
      <c r="D577" t="s" s="29">
        <v>4201</v>
      </c>
      <c r="E577" t="s" s="4">
        <v>4482</v>
      </c>
      <c r="F577" t="s" s="4">
        <v>4483</v>
      </c>
      <c r="G577" t="s" s="4">
        <v>4484</v>
      </c>
      <c r="H577" t="s" s="4">
        <v>4485</v>
      </c>
      <c r="I577" t="s" s="4">
        <v>4486</v>
      </c>
      <c r="J577" t="s" s="4">
        <v>4487</v>
      </c>
      <c r="K577" t="s" s="4">
        <v>4488</v>
      </c>
      <c r="L577" t="s" s="4">
        <v>4489</v>
      </c>
      <c r="M577" t="s" s="4">
        <v>4490</v>
      </c>
      <c r="N577" t="s" s="4">
        <v>4491</v>
      </c>
      <c r="O577" t="s" s="4">
        <v>4492</v>
      </c>
      <c r="P577" t="s" s="4">
        <v>4493</v>
      </c>
      <c r="Q577" t="s" s="4">
        <v>4494</v>
      </c>
      <c r="R577" t="s" s="4">
        <v>4495</v>
      </c>
      <c r="S577" t="s" s="14">
        <v>3613</v>
      </c>
    </row>
    <row r="578">
      <c r="D578" t="s" s="29">
        <v>4202</v>
      </c>
      <c r="E578" t="s" s="4">
        <v>4496</v>
      </c>
      <c r="F578" t="s" s="4">
        <v>4497</v>
      </c>
      <c r="G578" t="s" s="4">
        <v>4498</v>
      </c>
      <c r="H578" t="s" s="4">
        <v>4499</v>
      </c>
      <c r="I578" t="s" s="4">
        <v>4500</v>
      </c>
      <c r="J578" t="s" s="4">
        <v>4501</v>
      </c>
      <c r="K578" t="s" s="4">
        <v>4502</v>
      </c>
      <c r="L578" t="s" s="4">
        <v>4503</v>
      </c>
      <c r="M578" t="s" s="4">
        <v>4504</v>
      </c>
      <c r="N578" t="s" s="4">
        <v>4505</v>
      </c>
      <c r="O578" t="s" s="4">
        <v>4506</v>
      </c>
      <c r="P578" t="s" s="4">
        <v>4507</v>
      </c>
      <c r="Q578" t="s" s="4">
        <v>4508</v>
      </c>
      <c r="R578" t="s" s="4">
        <v>4509</v>
      </c>
      <c r="S578" t="s" s="14">
        <v>3388</v>
      </c>
    </row>
    <row r="579">
      <c r="D579" t="s" s="29">
        <v>4203</v>
      </c>
      <c r="E579" t="s" s="4">
        <v>4510</v>
      </c>
      <c r="F579" t="s" s="4">
        <v>4511</v>
      </c>
      <c r="G579" t="s" s="4">
        <v>4512</v>
      </c>
      <c r="H579" t="s" s="4">
        <v>4513</v>
      </c>
      <c r="I579" t="s" s="4">
        <v>4514</v>
      </c>
      <c r="J579" t="s" s="4">
        <v>4515</v>
      </c>
      <c r="K579" t="s" s="4">
        <v>4516</v>
      </c>
      <c r="L579" t="s" s="4">
        <v>4517</v>
      </c>
      <c r="M579" t="s" s="4">
        <v>4518</v>
      </c>
      <c r="N579" t="s" s="4">
        <v>4519</v>
      </c>
      <c r="O579" t="s" s="4">
        <v>4520</v>
      </c>
      <c r="P579" t="s" s="4">
        <v>4521</v>
      </c>
      <c r="Q579" t="s" s="4">
        <v>4522</v>
      </c>
      <c r="R579" t="s" s="4">
        <v>4523</v>
      </c>
      <c r="S579" t="s" s="14">
        <v>3389</v>
      </c>
    </row>
    <row r="580">
      <c r="D580" t="s" s="29">
        <v>4204</v>
      </c>
      <c r="E580" t="s" s="4">
        <v>4524</v>
      </c>
      <c r="F580" t="s" s="4">
        <v>4525</v>
      </c>
      <c r="G580" t="s" s="4">
        <v>4526</v>
      </c>
      <c r="H580" t="s" s="4">
        <v>4527</v>
      </c>
      <c r="I580" t="s" s="4">
        <v>4528</v>
      </c>
      <c r="J580" t="s" s="4">
        <v>4529</v>
      </c>
      <c r="K580" t="s" s="4">
        <v>4530</v>
      </c>
      <c r="L580" t="s" s="4">
        <v>4531</v>
      </c>
      <c r="M580" t="s" s="4">
        <v>4532</v>
      </c>
      <c r="N580" t="s" s="4">
        <v>4533</v>
      </c>
      <c r="O580" t="s" s="4">
        <v>4534</v>
      </c>
      <c r="P580" t="s" s="4">
        <v>4535</v>
      </c>
      <c r="Q580" t="s" s="4">
        <v>4536</v>
      </c>
      <c r="R580" t="s" s="4">
        <v>4537</v>
      </c>
      <c r="S580" t="s" s="14">
        <v>3390</v>
      </c>
    </row>
    <row r="581">
      <c r="D581" t="s" s="29">
        <v>4205</v>
      </c>
      <c r="E581" t="s" s="4">
        <v>4538</v>
      </c>
      <c r="F581" t="s" s="4">
        <v>4539</v>
      </c>
      <c r="G581" t="s" s="4">
        <v>4540</v>
      </c>
      <c r="H581" t="s" s="4">
        <v>4541</v>
      </c>
      <c r="I581" t="s" s="4">
        <v>4542</v>
      </c>
      <c r="J581" t="s" s="4">
        <v>4543</v>
      </c>
      <c r="K581" t="s" s="4">
        <v>4544</v>
      </c>
      <c r="L581" t="s" s="4">
        <v>4545</v>
      </c>
      <c r="M581" t="s" s="4">
        <v>4546</v>
      </c>
      <c r="N581" t="s" s="4">
        <v>4547</v>
      </c>
      <c r="O581" t="s" s="4">
        <v>4548</v>
      </c>
      <c r="P581" t="s" s="4">
        <v>4549</v>
      </c>
      <c r="Q581" t="s" s="4">
        <v>4550</v>
      </c>
      <c r="R581" t="s" s="4">
        <v>4551</v>
      </c>
      <c r="S581" t="s" s="14">
        <v>3614</v>
      </c>
    </row>
    <row r="582">
      <c r="D582" t="s" s="29">
        <v>4206</v>
      </c>
      <c r="E582" t="s" s="4">
        <v>4552</v>
      </c>
      <c r="F582" t="s" s="4">
        <v>4553</v>
      </c>
      <c r="G582" t="s" s="4">
        <v>4554</v>
      </c>
      <c r="H582" t="s" s="4">
        <v>4555</v>
      </c>
      <c r="I582" t="s" s="4">
        <v>4556</v>
      </c>
      <c r="J582" t="s" s="4">
        <v>4557</v>
      </c>
      <c r="K582" t="s" s="4">
        <v>4558</v>
      </c>
      <c r="L582" t="s" s="4">
        <v>4559</v>
      </c>
      <c r="M582" t="s" s="4">
        <v>4560</v>
      </c>
      <c r="N582" t="s" s="4">
        <v>4561</v>
      </c>
      <c r="O582" t="s" s="4">
        <v>4562</v>
      </c>
      <c r="P582" t="s" s="4">
        <v>4563</v>
      </c>
      <c r="Q582" t="s" s="4">
        <v>4564</v>
      </c>
      <c r="R582" t="s" s="4">
        <v>4565</v>
      </c>
      <c r="S582" t="s" s="14">
        <v>3615</v>
      </c>
    </row>
    <row r="583">
      <c r="D583" t="s" s="29">
        <v>4207</v>
      </c>
      <c r="E583" t="s" s="4">
        <v>4566</v>
      </c>
      <c r="F583" t="s" s="4">
        <v>4567</v>
      </c>
      <c r="G583" t="s" s="4">
        <v>4568</v>
      </c>
      <c r="H583" t="s" s="4">
        <v>4569</v>
      </c>
      <c r="I583" t="s" s="4">
        <v>4570</v>
      </c>
      <c r="J583" t="s" s="4">
        <v>4571</v>
      </c>
      <c r="K583" t="s" s="4">
        <v>4572</v>
      </c>
      <c r="L583" t="s" s="4">
        <v>4573</v>
      </c>
      <c r="M583" t="s" s="4">
        <v>4574</v>
      </c>
      <c r="N583" t="s" s="4">
        <v>4575</v>
      </c>
      <c r="O583" t="s" s="4">
        <v>4576</v>
      </c>
      <c r="P583" t="s" s="4">
        <v>4577</v>
      </c>
      <c r="Q583" t="s" s="4">
        <v>4578</v>
      </c>
      <c r="R583" t="s" s="4">
        <v>4579</v>
      </c>
      <c r="S583" t="s" s="14">
        <v>3616</v>
      </c>
    </row>
    <row r="584">
      <c r="D584" t="s" s="29">
        <v>4208</v>
      </c>
      <c r="E584" t="s" s="4">
        <v>4580</v>
      </c>
      <c r="F584" t="s" s="4">
        <v>4581</v>
      </c>
      <c r="G584" t="s" s="4">
        <v>4582</v>
      </c>
      <c r="H584" t="s" s="4">
        <v>4583</v>
      </c>
      <c r="I584" t="s" s="4">
        <v>4584</v>
      </c>
      <c r="J584" t="s" s="4">
        <v>4585</v>
      </c>
      <c r="K584" t="s" s="4">
        <v>4586</v>
      </c>
      <c r="L584" t="s" s="4">
        <v>4587</v>
      </c>
      <c r="M584" t="s" s="4">
        <v>4588</v>
      </c>
      <c r="N584" t="s" s="4">
        <v>4589</v>
      </c>
      <c r="O584" t="s" s="4">
        <v>4590</v>
      </c>
      <c r="P584" t="s" s="4">
        <v>4591</v>
      </c>
      <c r="Q584" t="s" s="4">
        <v>4592</v>
      </c>
      <c r="R584" t="s" s="4">
        <v>4593</v>
      </c>
      <c r="S584" t="s" s="14">
        <v>3617</v>
      </c>
    </row>
    <row r="585">
      <c r="D585" t="s" s="29">
        <v>4209</v>
      </c>
      <c r="E585" t="s" s="4">
        <v>4594</v>
      </c>
      <c r="F585" t="s" s="4">
        <v>4595</v>
      </c>
      <c r="G585" t="s" s="4">
        <v>4596</v>
      </c>
      <c r="H585" t="s" s="4">
        <v>4597</v>
      </c>
      <c r="I585" t="s" s="4">
        <v>4598</v>
      </c>
      <c r="J585" t="s" s="4">
        <v>4599</v>
      </c>
      <c r="K585" t="s" s="4">
        <v>4600</v>
      </c>
      <c r="L585" t="s" s="4">
        <v>4601</v>
      </c>
      <c r="M585" t="s" s="4">
        <v>4602</v>
      </c>
      <c r="N585" t="s" s="4">
        <v>4603</v>
      </c>
      <c r="O585" t="s" s="4">
        <v>4604</v>
      </c>
      <c r="P585" t="s" s="4">
        <v>4605</v>
      </c>
      <c r="Q585" t="s" s="4">
        <v>4606</v>
      </c>
      <c r="R585" t="s" s="4">
        <v>4607</v>
      </c>
      <c r="S585" t="s" s="14">
        <v>4664</v>
      </c>
    </row>
    <row r="586">
      <c r="D586" t="s" s="29">
        <v>4210</v>
      </c>
      <c r="E586" t="s" s="4">
        <v>4608</v>
      </c>
      <c r="F586" t="s" s="4">
        <v>4609</v>
      </c>
      <c r="G586" t="s" s="4">
        <v>4610</v>
      </c>
      <c r="H586" t="s" s="4">
        <v>4611</v>
      </c>
      <c r="I586" t="s" s="4">
        <v>4612</v>
      </c>
      <c r="J586" t="s" s="4">
        <v>4613</v>
      </c>
      <c r="K586" t="s" s="4">
        <v>4614</v>
      </c>
      <c r="L586" t="s" s="4">
        <v>4615</v>
      </c>
      <c r="M586" t="s" s="4">
        <v>4616</v>
      </c>
      <c r="N586" t="s" s="4">
        <v>4617</v>
      </c>
      <c r="O586" t="s" s="4">
        <v>4618</v>
      </c>
      <c r="P586" t="s" s="4">
        <v>4619</v>
      </c>
      <c r="Q586" t="s" s="4">
        <v>4620</v>
      </c>
      <c r="R586" t="s" s="4">
        <v>4621</v>
      </c>
      <c r="S586" t="s" s="14">
        <v>3392</v>
      </c>
    </row>
    <row r="587">
      <c r="D587" t="s" s="29">
        <v>4211</v>
      </c>
      <c r="E587" t="s" s="4">
        <v>4622</v>
      </c>
      <c r="F587" t="s" s="4">
        <v>4623</v>
      </c>
      <c r="G587" t="s" s="4">
        <v>4624</v>
      </c>
      <c r="H587" t="s" s="4">
        <v>4625</v>
      </c>
      <c r="I587" t="s" s="4">
        <v>4626</v>
      </c>
      <c r="J587" t="s" s="4">
        <v>4627</v>
      </c>
      <c r="K587" t="s" s="4">
        <v>4628</v>
      </c>
      <c r="L587" t="s" s="4">
        <v>4629</v>
      </c>
      <c r="M587" t="s" s="4">
        <v>4630</v>
      </c>
      <c r="N587" t="s" s="4">
        <v>4631</v>
      </c>
      <c r="O587" t="s" s="4">
        <v>4632</v>
      </c>
      <c r="P587" t="s" s="4">
        <v>4633</v>
      </c>
      <c r="Q587" t="s" s="4">
        <v>4634</v>
      </c>
      <c r="R587" t="s" s="4">
        <v>4635</v>
      </c>
      <c r="S587" t="s" s="14">
        <v>4665</v>
      </c>
    </row>
    <row r="588">
      <c r="D588" t="s" s="29">
        <v>4212</v>
      </c>
      <c r="E588" t="s" s="4">
        <v>4636</v>
      </c>
      <c r="F588" t="s" s="4">
        <v>4637</v>
      </c>
      <c r="G588" t="s" s="4">
        <v>4638</v>
      </c>
      <c r="H588" t="s" s="4">
        <v>4639</v>
      </c>
      <c r="I588" t="s" s="4">
        <v>4640</v>
      </c>
      <c r="J588" t="s" s="4">
        <v>4641</v>
      </c>
      <c r="K588" t="s" s="4">
        <v>4642</v>
      </c>
      <c r="L588" t="s" s="4">
        <v>4643</v>
      </c>
      <c r="M588" t="s" s="4">
        <v>4644</v>
      </c>
      <c r="N588" t="s" s="4">
        <v>4645</v>
      </c>
      <c r="O588" t="s" s="4">
        <v>4646</v>
      </c>
      <c r="P588" t="s" s="4">
        <v>4647</v>
      </c>
      <c r="Q588" t="s" s="4">
        <v>4648</v>
      </c>
      <c r="R588" t="s" s="4">
        <v>4649</v>
      </c>
      <c r="S588" t="s" s="14">
        <v>3393</v>
      </c>
    </row>
    <row r="589">
      <c r="D589" t="s" s="29">
        <v>4213</v>
      </c>
      <c r="E589" s="8"/>
      <c r="F589" s="8"/>
      <c r="G589" s="8"/>
      <c r="H589" s="8"/>
      <c r="I589" s="8"/>
      <c r="J589" s="8"/>
      <c r="K589" s="8"/>
      <c r="L589" s="8"/>
      <c r="M589" s="8"/>
      <c r="N589" s="8"/>
      <c r="O589" t="s" s="4">
        <v>4650</v>
      </c>
      <c r="P589" t="s" s="4">
        <v>4651</v>
      </c>
      <c r="Q589" t="s" s="4">
        <v>4652</v>
      </c>
      <c r="R589" t="s" s="4">
        <v>4653</v>
      </c>
      <c r="S589" t="s" s="14">
        <v>3414</v>
      </c>
      <c r="T589" t="s" s="14">
        <v>2336</v>
      </c>
    </row>
    <row r="590">
      <c r="D590" t="s" s="29">
        <v>4214</v>
      </c>
      <c r="E590" s="8"/>
      <c r="F590" s="8"/>
      <c r="G590" s="8"/>
      <c r="H590" s="8"/>
      <c r="I590" s="8"/>
      <c r="J590" s="8"/>
      <c r="K590" s="8"/>
      <c r="L590" s="8"/>
      <c r="M590" s="8"/>
      <c r="N590" s="8"/>
      <c r="O590" t="s" s="4">
        <v>4654</v>
      </c>
      <c r="P590" s="8"/>
      <c r="Q590" s="8"/>
      <c r="R590" t="s" s="4">
        <v>4655</v>
      </c>
      <c r="S590" t="s" s="14">
        <v>3414</v>
      </c>
      <c r="T590" t="s" s="14">
        <v>2333</v>
      </c>
    </row>
    <row r="591">
      <c r="D591" t="s" s="29">
        <v>4215</v>
      </c>
      <c r="E591" s="8"/>
      <c r="F591" s="8"/>
      <c r="G591" s="8"/>
      <c r="H591" s="8"/>
      <c r="I591" s="8"/>
      <c r="J591" s="8"/>
      <c r="K591" s="8"/>
      <c r="L591" s="8"/>
      <c r="M591" s="8"/>
      <c r="N591" s="8"/>
      <c r="O591" t="s" s="4">
        <v>4656</v>
      </c>
      <c r="P591" s="8"/>
      <c r="Q591" s="8"/>
      <c r="R591" t="s" s="4">
        <v>4657</v>
      </c>
      <c r="S591" t="s" s="14">
        <v>3414</v>
      </c>
      <c r="T591" t="s" s="14">
        <v>4003</v>
      </c>
    </row>
    <row r="592">
      <c r="E592" t="s" s="18">
        <v>4666</v>
      </c>
      <c r="F592" t="s" s="18">
        <v>3417</v>
      </c>
      <c r="G592" t="s" s="18">
        <v>4666</v>
      </c>
      <c r="H592" t="s" s="18">
        <v>3417</v>
      </c>
      <c r="I592" t="s" s="18">
        <v>4666</v>
      </c>
      <c r="J592" t="s" s="18">
        <v>3417</v>
      </c>
      <c r="K592" t="s" s="18">
        <v>4666</v>
      </c>
      <c r="L592" t="s" s="18">
        <v>3417</v>
      </c>
      <c r="M592" t="s" s="18">
        <v>4666</v>
      </c>
      <c r="N592" t="s" s="18">
        <v>3417</v>
      </c>
      <c r="O592" t="s" s="18">
        <v>2365</v>
      </c>
      <c r="P592" t="s" s="18">
        <v>3425</v>
      </c>
      <c r="Q592" t="s" s="18">
        <v>3427</v>
      </c>
      <c r="R592" t="s" s="18">
        <v>2888</v>
      </c>
    </row>
    <row r="593">
      <c r="O593" t="s" s="14">
        <v>2338</v>
      </c>
      <c r="P593" t="s" s="14">
        <v>2338</v>
      </c>
      <c r="Q593" t="s" s="14">
        <v>2338</v>
      </c>
      <c r="R593" t="s" s="14">
        <v>2338</v>
      </c>
    </row>
    <row r="594">
      <c r="E594" t="s" s="14">
        <v>4667</v>
      </c>
      <c r="F594" t="s" s="14">
        <v>4667</v>
      </c>
      <c r="G594" t="s" s="14">
        <v>4669</v>
      </c>
      <c r="H594" t="s" s="14">
        <v>4669</v>
      </c>
      <c r="I594" t="s" s="14">
        <v>4670</v>
      </c>
      <c r="J594" t="s" s="14">
        <v>4670</v>
      </c>
      <c r="K594" t="s" s="14">
        <v>4671</v>
      </c>
      <c r="L594" t="s" s="14">
        <v>4671</v>
      </c>
      <c r="M594" t="s" s="14">
        <v>4672</v>
      </c>
      <c r="N594" t="s" s="14">
        <v>4672</v>
      </c>
      <c r="O594" t="s" s="14">
        <v>2884</v>
      </c>
      <c r="P594" t="s" s="14">
        <v>2884</v>
      </c>
      <c r="Q594" t="s" s="14">
        <v>2884</v>
      </c>
      <c r="R594" t="s" s="14">
        <v>2884</v>
      </c>
    </row>
    <row r="595">
      <c r="E595" t="s" s="19">
        <v>663</v>
      </c>
      <c r="F595" t="s" s="19">
        <v>360</v>
      </c>
      <c r="G595" t="s" s="19">
        <v>663</v>
      </c>
      <c r="H595" t="s" s="19">
        <v>360</v>
      </c>
      <c r="I595" t="s" s="19">
        <v>663</v>
      </c>
      <c r="J595" t="s" s="19">
        <v>360</v>
      </c>
      <c r="K595" t="s" s="19">
        <v>663</v>
      </c>
      <c r="L595" t="s" s="19">
        <v>360</v>
      </c>
      <c r="M595" t="s" s="19">
        <v>663</v>
      </c>
      <c r="N595" t="s" s="19">
        <v>360</v>
      </c>
      <c r="O595" t="s" s="19">
        <v>360</v>
      </c>
      <c r="P595" t="s" s="19">
        <v>360</v>
      </c>
      <c r="Q595" t="s" s="19">
        <v>360</v>
      </c>
      <c r="R595" t="s" s="19">
        <v>360</v>
      </c>
    </row>
    <row r="596">
      <c r="E596" t="s" s="19">
        <v>2326</v>
      </c>
      <c r="F596" t="s" s="19">
        <v>2326</v>
      </c>
      <c r="G596" t="s" s="19">
        <v>2326</v>
      </c>
      <c r="H596" t="s" s="19">
        <v>2326</v>
      </c>
      <c r="I596" t="s" s="19">
        <v>2326</v>
      </c>
      <c r="J596" t="s" s="19">
        <v>2326</v>
      </c>
      <c r="K596" t="s" s="19">
        <v>2326</v>
      </c>
      <c r="L596" t="s" s="19">
        <v>2326</v>
      </c>
      <c r="M596" t="s" s="19">
        <v>2326</v>
      </c>
      <c r="N596" t="s" s="19">
        <v>2326</v>
      </c>
      <c r="O596" t="s" s="19">
        <v>2326</v>
      </c>
      <c r="P596" t="s" s="19">
        <v>2326</v>
      </c>
      <c r="Q596" t="s" s="19">
        <v>2326</v>
      </c>
      <c r="R596" t="s" s="19">
        <v>2326</v>
      </c>
    </row>
    <row r="597">
      <c r="F597" t="s" s="19">
        <v>2586</v>
      </c>
      <c r="H597" t="s" s="19">
        <v>2586</v>
      </c>
      <c r="J597" t="s" s="19">
        <v>2586</v>
      </c>
      <c r="L597" t="s" s="19">
        <v>2586</v>
      </c>
      <c r="N597" t="s" s="19">
        <v>2586</v>
      </c>
      <c r="O597" t="s" s="19">
        <v>1894</v>
      </c>
      <c r="P597" t="s" s="19">
        <v>1894</v>
      </c>
      <c r="Q597" t="s" s="19">
        <v>1894</v>
      </c>
      <c r="R597" t="s" s="19">
        <v>1894</v>
      </c>
    </row>
    <row r="598">
      <c r="P598" t="s" s="19">
        <v>3426</v>
      </c>
      <c r="Q598" t="s" s="19">
        <v>3428</v>
      </c>
      <c r="R598" t="s" s="19">
        <v>2889</v>
      </c>
    </row>
    <row r="599">
      <c r="E599" t="s" s="19">
        <v>4668</v>
      </c>
      <c r="G599" t="s" s="19">
        <v>4668</v>
      </c>
      <c r="I599" t="s" s="19">
        <v>4668</v>
      </c>
      <c r="K599" t="s" s="19">
        <v>4668</v>
      </c>
      <c r="M599" t="s" s="19">
        <v>4668</v>
      </c>
    </row>
    <row r="600">
      <c r="B600" t="s" s="11">
        <v>162</v>
      </c>
    </row>
    <row r="601">
      <c r="B601" t="s" s="11">
        <v>489</v>
      </c>
    </row>
    <row r="602">
      <c r="B602" t="s" s="11">
        <v>1973</v>
      </c>
    </row>
    <row r="603">
      <c r="B603" t="s" s="11">
        <v>2407</v>
      </c>
    </row>
    <row r="604">
      <c r="B604" t="s" s="11">
        <v>2375</v>
      </c>
    </row>
    <row r="605">
      <c r="B605" t="s" s="11">
        <v>541</v>
      </c>
    </row>
    <row r="606">
      <c r="B606" t="s" s="26">
        <v>2339</v>
      </c>
    </row>
    <row r="607">
      <c r="B607" t="s" s="12">
        <v>5349</v>
      </c>
    </row>
    <row r="609">
      <c r="E609" t="s" s="20">
        <v>4674</v>
      </c>
      <c r="F609" t="s" s="20">
        <v>4675</v>
      </c>
      <c r="K609" t="s" s="20">
        <v>3103</v>
      </c>
      <c r="L609" t="s" s="20">
        <v>3104</v>
      </c>
      <c r="M609" t="s" s="20">
        <v>3105</v>
      </c>
      <c r="N609" t="s" s="20">
        <v>3106</v>
      </c>
    </row>
    <row r="610">
      <c r="F610" t="s" s="20">
        <v>4175</v>
      </c>
      <c r="G610" t="s" s="20">
        <v>4178</v>
      </c>
      <c r="H610" t="s" s="20">
        <v>4179</v>
      </c>
      <c r="I610" t="s" s="20">
        <v>4180</v>
      </c>
      <c r="J610" t="s" s="20">
        <v>4181</v>
      </c>
    </row>
    <row r="611">
      <c r="D611" t="s" s="29">
        <v>4182</v>
      </c>
      <c r="E611" t="s" s="4">
        <v>4678</v>
      </c>
      <c r="F611" t="s" s="4">
        <v>4679</v>
      </c>
      <c r="G611" t="s" s="4">
        <v>4680</v>
      </c>
      <c r="H611" t="s" s="4">
        <v>4681</v>
      </c>
      <c r="I611" t="s" s="4">
        <v>4682</v>
      </c>
      <c r="J611" t="s" s="4">
        <v>4683</v>
      </c>
      <c r="K611" t="s" s="4">
        <v>4684</v>
      </c>
      <c r="L611" t="s" s="4">
        <v>4685</v>
      </c>
      <c r="M611" t="s" s="4">
        <v>4686</v>
      </c>
      <c r="N611" t="s" s="4">
        <v>4687</v>
      </c>
      <c r="O611" t="s" s="14">
        <v>3378</v>
      </c>
    </row>
    <row r="612">
      <c r="D612" t="s" s="29">
        <v>4183</v>
      </c>
      <c r="E612" t="s" s="4">
        <v>4688</v>
      </c>
      <c r="F612" t="s" s="4">
        <v>4689</v>
      </c>
      <c r="G612" t="s" s="4">
        <v>4690</v>
      </c>
      <c r="H612" t="s" s="4">
        <v>4691</v>
      </c>
      <c r="I612" t="s" s="4">
        <v>4692</v>
      </c>
      <c r="J612" t="s" s="4">
        <v>4693</v>
      </c>
      <c r="K612" t="s" s="4">
        <v>4694</v>
      </c>
      <c r="L612" t="s" s="4">
        <v>4695</v>
      </c>
      <c r="M612" t="s" s="4">
        <v>4696</v>
      </c>
      <c r="N612" t="s" s="4">
        <v>4697</v>
      </c>
      <c r="O612" t="s" s="14">
        <v>3379</v>
      </c>
    </row>
    <row r="613">
      <c r="D613" t="s" s="29">
        <v>4184</v>
      </c>
      <c r="E613" t="s" s="4">
        <v>4698</v>
      </c>
      <c r="F613" t="s" s="4">
        <v>4699</v>
      </c>
      <c r="G613" t="s" s="4">
        <v>4700</v>
      </c>
      <c r="H613" t="s" s="4">
        <v>4701</v>
      </c>
      <c r="I613" t="s" s="4">
        <v>4702</v>
      </c>
      <c r="J613" t="s" s="4">
        <v>4703</v>
      </c>
      <c r="K613" t="s" s="4">
        <v>4704</v>
      </c>
      <c r="L613" t="s" s="4">
        <v>4705</v>
      </c>
      <c r="M613" t="s" s="4">
        <v>4706</v>
      </c>
      <c r="N613" t="s" s="4">
        <v>4707</v>
      </c>
      <c r="O613" t="s" s="14">
        <v>3607</v>
      </c>
    </row>
    <row r="614">
      <c r="D614" t="s" s="29">
        <v>4185</v>
      </c>
      <c r="E614" t="s" s="4">
        <v>4708</v>
      </c>
      <c r="F614" t="s" s="4">
        <v>4709</v>
      </c>
      <c r="G614" t="s" s="4">
        <v>4710</v>
      </c>
      <c r="H614" t="s" s="4">
        <v>4711</v>
      </c>
      <c r="I614" t="s" s="4">
        <v>4712</v>
      </c>
      <c r="J614" t="s" s="4">
        <v>4713</v>
      </c>
      <c r="K614" t="s" s="4">
        <v>4714</v>
      </c>
      <c r="L614" t="s" s="4">
        <v>4715</v>
      </c>
      <c r="M614" t="s" s="4">
        <v>4716</v>
      </c>
      <c r="N614" t="s" s="4">
        <v>4717</v>
      </c>
      <c r="O614" t="s" s="14">
        <v>3608</v>
      </c>
    </row>
    <row r="615">
      <c r="D615" t="s" s="29">
        <v>4186</v>
      </c>
      <c r="E615" t="s" s="4">
        <v>4718</v>
      </c>
      <c r="F615" t="s" s="4">
        <v>4719</v>
      </c>
      <c r="G615" t="s" s="4">
        <v>4720</v>
      </c>
      <c r="H615" t="s" s="4">
        <v>4721</v>
      </c>
      <c r="I615" t="s" s="4">
        <v>4722</v>
      </c>
      <c r="J615" t="s" s="4">
        <v>4723</v>
      </c>
      <c r="K615" t="s" s="4">
        <v>4724</v>
      </c>
      <c r="L615" t="s" s="4">
        <v>4725</v>
      </c>
      <c r="M615" t="s" s="4">
        <v>4726</v>
      </c>
      <c r="N615" t="s" s="4">
        <v>4727</v>
      </c>
      <c r="O615" t="s" s="14">
        <v>3609</v>
      </c>
    </row>
    <row r="616">
      <c r="D616" t="s" s="29">
        <v>4187</v>
      </c>
      <c r="E616" t="s" s="4">
        <v>4728</v>
      </c>
      <c r="F616" t="s" s="4">
        <v>4729</v>
      </c>
      <c r="G616" t="s" s="4">
        <v>4730</v>
      </c>
      <c r="H616" t="s" s="4">
        <v>4731</v>
      </c>
      <c r="I616" t="s" s="4">
        <v>4732</v>
      </c>
      <c r="J616" t="s" s="4">
        <v>4733</v>
      </c>
      <c r="K616" t="s" s="4">
        <v>4734</v>
      </c>
      <c r="L616" t="s" s="4">
        <v>4735</v>
      </c>
      <c r="M616" t="s" s="4">
        <v>4736</v>
      </c>
      <c r="N616" t="s" s="4">
        <v>4737</v>
      </c>
      <c r="O616" t="s" s="14">
        <v>3380</v>
      </c>
    </row>
    <row r="617">
      <c r="D617" t="s" s="29">
        <v>4188</v>
      </c>
      <c r="E617" t="s" s="4">
        <v>4738</v>
      </c>
      <c r="F617" t="s" s="4">
        <v>4739</v>
      </c>
      <c r="G617" t="s" s="4">
        <v>4740</v>
      </c>
      <c r="H617" t="s" s="4">
        <v>4741</v>
      </c>
      <c r="I617" t="s" s="4">
        <v>4742</v>
      </c>
      <c r="J617" t="s" s="4">
        <v>4743</v>
      </c>
      <c r="K617" t="s" s="4">
        <v>4744</v>
      </c>
      <c r="L617" t="s" s="4">
        <v>4745</v>
      </c>
      <c r="M617" t="s" s="4">
        <v>4746</v>
      </c>
      <c r="N617" t="s" s="4">
        <v>4747</v>
      </c>
      <c r="O617" t="s" s="14">
        <v>3382</v>
      </c>
    </row>
    <row r="618">
      <c r="D618" t="s" s="29">
        <v>4189</v>
      </c>
      <c r="E618" t="s" s="4">
        <v>4748</v>
      </c>
      <c r="F618" t="s" s="4">
        <v>4749</v>
      </c>
      <c r="G618" t="s" s="4">
        <v>4750</v>
      </c>
      <c r="H618" t="s" s="4">
        <v>4751</v>
      </c>
      <c r="I618" t="s" s="4">
        <v>4752</v>
      </c>
      <c r="J618" t="s" s="4">
        <v>4753</v>
      </c>
      <c r="K618" t="s" s="4">
        <v>4754</v>
      </c>
      <c r="L618" t="s" s="4">
        <v>4755</v>
      </c>
      <c r="M618" t="s" s="4">
        <v>4756</v>
      </c>
      <c r="N618" t="s" s="4">
        <v>4757</v>
      </c>
      <c r="O618" t="s" s="14">
        <v>4658</v>
      </c>
    </row>
    <row r="619">
      <c r="D619" t="s" s="29">
        <v>4190</v>
      </c>
      <c r="E619" t="s" s="4">
        <v>4758</v>
      </c>
      <c r="F619" t="s" s="4">
        <v>4759</v>
      </c>
      <c r="G619" t="s" s="4">
        <v>4760</v>
      </c>
      <c r="H619" t="s" s="4">
        <v>4761</v>
      </c>
      <c r="I619" t="s" s="4">
        <v>4762</v>
      </c>
      <c r="J619" t="s" s="4">
        <v>4763</v>
      </c>
      <c r="K619" t="s" s="4">
        <v>4764</v>
      </c>
      <c r="L619" t="s" s="4">
        <v>4765</v>
      </c>
      <c r="M619" t="s" s="4">
        <v>4766</v>
      </c>
      <c r="N619" t="s" s="4">
        <v>4767</v>
      </c>
      <c r="O619" t="s" s="14">
        <v>4659</v>
      </c>
    </row>
    <row r="620">
      <c r="D620" t="s" s="29">
        <v>4191</v>
      </c>
      <c r="E620" t="s" s="4">
        <v>4768</v>
      </c>
      <c r="F620" t="s" s="4">
        <v>4769</v>
      </c>
      <c r="G620" t="s" s="4">
        <v>4770</v>
      </c>
      <c r="H620" t="s" s="4">
        <v>4771</v>
      </c>
      <c r="I620" t="s" s="4">
        <v>4772</v>
      </c>
      <c r="J620" t="s" s="4">
        <v>4773</v>
      </c>
      <c r="K620" t="s" s="4">
        <v>4774</v>
      </c>
      <c r="L620" t="s" s="4">
        <v>4775</v>
      </c>
      <c r="M620" t="s" s="4">
        <v>4776</v>
      </c>
      <c r="N620" t="s" s="4">
        <v>4777</v>
      </c>
      <c r="O620" t="s" s="14">
        <v>4660</v>
      </c>
    </row>
    <row r="621">
      <c r="D621" t="s" s="29">
        <v>4192</v>
      </c>
      <c r="E621" t="s" s="4">
        <v>4778</v>
      </c>
      <c r="F621" t="s" s="4">
        <v>4779</v>
      </c>
      <c r="G621" t="s" s="4">
        <v>4780</v>
      </c>
      <c r="H621" t="s" s="4">
        <v>4781</v>
      </c>
      <c r="I621" t="s" s="4">
        <v>4782</v>
      </c>
      <c r="J621" t="s" s="4">
        <v>4783</v>
      </c>
      <c r="K621" t="s" s="4">
        <v>4784</v>
      </c>
      <c r="L621" t="s" s="4">
        <v>4785</v>
      </c>
      <c r="M621" t="s" s="4">
        <v>4786</v>
      </c>
      <c r="N621" t="s" s="4">
        <v>4787</v>
      </c>
      <c r="O621" t="s" s="14">
        <v>3610</v>
      </c>
    </row>
    <row r="622">
      <c r="D622" t="s" s="29">
        <v>4193</v>
      </c>
      <c r="E622" t="s" s="4">
        <v>4788</v>
      </c>
      <c r="F622" t="s" s="4">
        <v>4789</v>
      </c>
      <c r="G622" t="s" s="4">
        <v>4790</v>
      </c>
      <c r="H622" t="s" s="4">
        <v>4791</v>
      </c>
      <c r="I622" t="s" s="4">
        <v>4792</v>
      </c>
      <c r="J622" t="s" s="4">
        <v>4793</v>
      </c>
      <c r="K622" t="s" s="4">
        <v>4794</v>
      </c>
      <c r="L622" t="s" s="4">
        <v>4795</v>
      </c>
      <c r="M622" t="s" s="4">
        <v>4796</v>
      </c>
      <c r="N622" t="s" s="4">
        <v>4797</v>
      </c>
      <c r="O622" t="s" s="14">
        <v>3384</v>
      </c>
    </row>
    <row r="623">
      <c r="D623" t="s" s="29">
        <v>4194</v>
      </c>
      <c r="E623" t="s" s="4">
        <v>4798</v>
      </c>
      <c r="F623" t="s" s="4">
        <v>4799</v>
      </c>
      <c r="G623" t="s" s="4">
        <v>4800</v>
      </c>
      <c r="H623" t="s" s="4">
        <v>4801</v>
      </c>
      <c r="I623" t="s" s="4">
        <v>4802</v>
      </c>
      <c r="J623" t="s" s="4">
        <v>4803</v>
      </c>
      <c r="K623" t="s" s="4">
        <v>4804</v>
      </c>
      <c r="L623" t="s" s="4">
        <v>4805</v>
      </c>
      <c r="M623" t="s" s="4">
        <v>4806</v>
      </c>
      <c r="N623" t="s" s="4">
        <v>4807</v>
      </c>
      <c r="O623" t="s" s="14">
        <v>3611</v>
      </c>
    </row>
    <row r="624">
      <c r="D624" t="s" s="29">
        <v>4195</v>
      </c>
      <c r="E624" t="s" s="4">
        <v>4808</v>
      </c>
      <c r="F624" t="s" s="4">
        <v>4809</v>
      </c>
      <c r="G624" t="s" s="4">
        <v>4810</v>
      </c>
      <c r="H624" t="s" s="4">
        <v>4811</v>
      </c>
      <c r="I624" t="s" s="4">
        <v>4812</v>
      </c>
      <c r="J624" t="s" s="4">
        <v>4813</v>
      </c>
      <c r="K624" t="s" s="4">
        <v>4814</v>
      </c>
      <c r="L624" t="s" s="4">
        <v>4815</v>
      </c>
      <c r="M624" t="s" s="4">
        <v>4816</v>
      </c>
      <c r="N624" t="s" s="4">
        <v>4817</v>
      </c>
      <c r="O624" t="s" s="14">
        <v>3385</v>
      </c>
    </row>
    <row r="625">
      <c r="D625" t="s" s="29">
        <v>4196</v>
      </c>
      <c r="E625" t="s" s="4">
        <v>4818</v>
      </c>
      <c r="F625" t="s" s="4">
        <v>4819</v>
      </c>
      <c r="G625" t="s" s="4">
        <v>4820</v>
      </c>
      <c r="H625" t="s" s="4">
        <v>4821</v>
      </c>
      <c r="I625" t="s" s="4">
        <v>4822</v>
      </c>
      <c r="J625" t="s" s="4">
        <v>4823</v>
      </c>
      <c r="K625" t="s" s="4">
        <v>4824</v>
      </c>
      <c r="L625" t="s" s="4">
        <v>4825</v>
      </c>
      <c r="M625" t="s" s="4">
        <v>4826</v>
      </c>
      <c r="N625" t="s" s="4">
        <v>4827</v>
      </c>
      <c r="O625" t="s" s="14">
        <v>3386</v>
      </c>
    </row>
    <row r="626">
      <c r="D626" t="s" s="29">
        <v>4197</v>
      </c>
      <c r="E626" t="s" s="4">
        <v>4828</v>
      </c>
      <c r="F626" t="s" s="4">
        <v>4829</v>
      </c>
      <c r="G626" t="s" s="4">
        <v>4830</v>
      </c>
      <c r="H626" t="s" s="4">
        <v>4831</v>
      </c>
      <c r="I626" t="s" s="4">
        <v>4832</v>
      </c>
      <c r="J626" t="s" s="4">
        <v>4833</v>
      </c>
      <c r="K626" t="s" s="4">
        <v>4834</v>
      </c>
      <c r="L626" t="s" s="4">
        <v>4835</v>
      </c>
      <c r="M626" t="s" s="4">
        <v>4836</v>
      </c>
      <c r="N626" t="s" s="4">
        <v>4837</v>
      </c>
      <c r="O626" t="s" s="14">
        <v>4661</v>
      </c>
    </row>
    <row r="627">
      <c r="D627" t="s" s="29">
        <v>4198</v>
      </c>
      <c r="E627" t="s" s="4">
        <v>4838</v>
      </c>
      <c r="F627" t="s" s="4">
        <v>4839</v>
      </c>
      <c r="G627" t="s" s="4">
        <v>4840</v>
      </c>
      <c r="H627" t="s" s="4">
        <v>4841</v>
      </c>
      <c r="I627" t="s" s="4">
        <v>4842</v>
      </c>
      <c r="J627" t="s" s="4">
        <v>4843</v>
      </c>
      <c r="K627" t="s" s="4">
        <v>4844</v>
      </c>
      <c r="L627" t="s" s="4">
        <v>4845</v>
      </c>
      <c r="M627" t="s" s="4">
        <v>4846</v>
      </c>
      <c r="N627" t="s" s="4">
        <v>4847</v>
      </c>
      <c r="O627" t="s" s="14">
        <v>4662</v>
      </c>
    </row>
    <row r="628">
      <c r="D628" t="s" s="29">
        <v>4199</v>
      </c>
      <c r="E628" t="s" s="4">
        <v>4848</v>
      </c>
      <c r="F628" t="s" s="4">
        <v>4849</v>
      </c>
      <c r="G628" t="s" s="4">
        <v>4850</v>
      </c>
      <c r="H628" t="s" s="4">
        <v>4851</v>
      </c>
      <c r="I628" t="s" s="4">
        <v>4852</v>
      </c>
      <c r="J628" t="s" s="4">
        <v>4853</v>
      </c>
      <c r="K628" t="s" s="4">
        <v>4854</v>
      </c>
      <c r="L628" t="s" s="4">
        <v>4855</v>
      </c>
      <c r="M628" t="s" s="4">
        <v>4856</v>
      </c>
      <c r="N628" t="s" s="4">
        <v>4857</v>
      </c>
      <c r="O628" t="s" s="14">
        <v>4663</v>
      </c>
    </row>
    <row r="629">
      <c r="D629" t="s" s="29">
        <v>4200</v>
      </c>
      <c r="E629" t="s" s="4">
        <v>4858</v>
      </c>
      <c r="F629" t="s" s="4">
        <v>4859</v>
      </c>
      <c r="G629" t="s" s="4">
        <v>4860</v>
      </c>
      <c r="H629" t="s" s="4">
        <v>4861</v>
      </c>
      <c r="I629" t="s" s="4">
        <v>4862</v>
      </c>
      <c r="J629" t="s" s="4">
        <v>4863</v>
      </c>
      <c r="K629" t="s" s="4">
        <v>4864</v>
      </c>
      <c r="L629" t="s" s="4">
        <v>4865</v>
      </c>
      <c r="M629" t="s" s="4">
        <v>4866</v>
      </c>
      <c r="N629" t="s" s="4">
        <v>4867</v>
      </c>
      <c r="O629" t="s" s="14">
        <v>3387</v>
      </c>
    </row>
    <row r="630">
      <c r="D630" t="s" s="29">
        <v>4201</v>
      </c>
      <c r="E630" t="s" s="4">
        <v>4868</v>
      </c>
      <c r="F630" t="s" s="4">
        <v>4869</v>
      </c>
      <c r="G630" t="s" s="4">
        <v>4870</v>
      </c>
      <c r="H630" t="s" s="4">
        <v>4871</v>
      </c>
      <c r="I630" t="s" s="4">
        <v>4872</v>
      </c>
      <c r="J630" t="s" s="4">
        <v>4873</v>
      </c>
      <c r="K630" t="s" s="4">
        <v>4874</v>
      </c>
      <c r="L630" t="s" s="4">
        <v>4875</v>
      </c>
      <c r="M630" t="s" s="4">
        <v>4876</v>
      </c>
      <c r="N630" t="s" s="4">
        <v>4877</v>
      </c>
      <c r="O630" t="s" s="14">
        <v>3613</v>
      </c>
    </row>
    <row r="631">
      <c r="D631" t="s" s="29">
        <v>4202</v>
      </c>
      <c r="E631" t="s" s="4">
        <v>4878</v>
      </c>
      <c r="F631" t="s" s="4">
        <v>4879</v>
      </c>
      <c r="G631" t="s" s="4">
        <v>4880</v>
      </c>
      <c r="H631" t="s" s="4">
        <v>4881</v>
      </c>
      <c r="I631" t="s" s="4">
        <v>4882</v>
      </c>
      <c r="J631" t="s" s="4">
        <v>4883</v>
      </c>
      <c r="K631" t="s" s="4">
        <v>4884</v>
      </c>
      <c r="L631" t="s" s="4">
        <v>4885</v>
      </c>
      <c r="M631" t="s" s="4">
        <v>4886</v>
      </c>
      <c r="N631" t="s" s="4">
        <v>4887</v>
      </c>
      <c r="O631" t="s" s="14">
        <v>3388</v>
      </c>
    </row>
    <row r="632">
      <c r="D632" t="s" s="29">
        <v>4203</v>
      </c>
      <c r="E632" t="s" s="4">
        <v>4888</v>
      </c>
      <c r="F632" t="s" s="4">
        <v>4889</v>
      </c>
      <c r="G632" t="s" s="4">
        <v>4890</v>
      </c>
      <c r="H632" t="s" s="4">
        <v>4891</v>
      </c>
      <c r="I632" t="s" s="4">
        <v>4892</v>
      </c>
      <c r="J632" t="s" s="4">
        <v>4893</v>
      </c>
      <c r="K632" t="s" s="4">
        <v>4894</v>
      </c>
      <c r="L632" t="s" s="4">
        <v>4895</v>
      </c>
      <c r="M632" t="s" s="4">
        <v>4896</v>
      </c>
      <c r="N632" t="s" s="4">
        <v>4897</v>
      </c>
      <c r="O632" t="s" s="14">
        <v>3389</v>
      </c>
    </row>
    <row r="633">
      <c r="D633" t="s" s="29">
        <v>4204</v>
      </c>
      <c r="E633" t="s" s="4">
        <v>4898</v>
      </c>
      <c r="F633" t="s" s="4">
        <v>4899</v>
      </c>
      <c r="G633" t="s" s="4">
        <v>4900</v>
      </c>
      <c r="H633" t="s" s="4">
        <v>4901</v>
      </c>
      <c r="I633" t="s" s="4">
        <v>4902</v>
      </c>
      <c r="J633" t="s" s="4">
        <v>4903</v>
      </c>
      <c r="K633" t="s" s="4">
        <v>4904</v>
      </c>
      <c r="L633" t="s" s="4">
        <v>4905</v>
      </c>
      <c r="M633" t="s" s="4">
        <v>4906</v>
      </c>
      <c r="N633" t="s" s="4">
        <v>4907</v>
      </c>
      <c r="O633" t="s" s="14">
        <v>3390</v>
      </c>
    </row>
    <row r="634">
      <c r="D634" t="s" s="29">
        <v>4205</v>
      </c>
      <c r="E634" t="s" s="4">
        <v>4908</v>
      </c>
      <c r="F634" t="s" s="4">
        <v>4909</v>
      </c>
      <c r="G634" t="s" s="4">
        <v>4910</v>
      </c>
      <c r="H634" t="s" s="4">
        <v>4911</v>
      </c>
      <c r="I634" t="s" s="4">
        <v>4912</v>
      </c>
      <c r="J634" t="s" s="4">
        <v>4913</v>
      </c>
      <c r="K634" t="s" s="4">
        <v>4914</v>
      </c>
      <c r="L634" t="s" s="4">
        <v>4915</v>
      </c>
      <c r="M634" t="s" s="4">
        <v>4916</v>
      </c>
      <c r="N634" t="s" s="4">
        <v>4917</v>
      </c>
      <c r="O634" t="s" s="14">
        <v>3614</v>
      </c>
    </row>
    <row r="635">
      <c r="D635" t="s" s="29">
        <v>4206</v>
      </c>
      <c r="E635" t="s" s="4">
        <v>4918</v>
      </c>
      <c r="F635" t="s" s="4">
        <v>4919</v>
      </c>
      <c r="G635" t="s" s="4">
        <v>4920</v>
      </c>
      <c r="H635" t="s" s="4">
        <v>4921</v>
      </c>
      <c r="I635" t="s" s="4">
        <v>4922</v>
      </c>
      <c r="J635" t="s" s="4">
        <v>4923</v>
      </c>
      <c r="K635" t="s" s="4">
        <v>4924</v>
      </c>
      <c r="L635" t="s" s="4">
        <v>4925</v>
      </c>
      <c r="M635" t="s" s="4">
        <v>4926</v>
      </c>
      <c r="N635" t="s" s="4">
        <v>4927</v>
      </c>
      <c r="O635" t="s" s="14">
        <v>3615</v>
      </c>
    </row>
    <row r="636">
      <c r="D636" t="s" s="29">
        <v>4207</v>
      </c>
      <c r="E636" t="s" s="4">
        <v>4928</v>
      </c>
      <c r="F636" t="s" s="4">
        <v>4929</v>
      </c>
      <c r="G636" t="s" s="4">
        <v>4930</v>
      </c>
      <c r="H636" t="s" s="4">
        <v>4931</v>
      </c>
      <c r="I636" t="s" s="4">
        <v>4932</v>
      </c>
      <c r="J636" t="s" s="4">
        <v>4933</v>
      </c>
      <c r="K636" t="s" s="4">
        <v>4934</v>
      </c>
      <c r="L636" t="s" s="4">
        <v>4935</v>
      </c>
      <c r="M636" t="s" s="4">
        <v>4936</v>
      </c>
      <c r="N636" t="s" s="4">
        <v>4937</v>
      </c>
      <c r="O636" t="s" s="14">
        <v>3616</v>
      </c>
    </row>
    <row r="637">
      <c r="D637" t="s" s="29">
        <v>4208</v>
      </c>
      <c r="E637" t="s" s="4">
        <v>4938</v>
      </c>
      <c r="F637" t="s" s="4">
        <v>4939</v>
      </c>
      <c r="G637" t="s" s="4">
        <v>4940</v>
      </c>
      <c r="H637" t="s" s="4">
        <v>4941</v>
      </c>
      <c r="I637" t="s" s="4">
        <v>4942</v>
      </c>
      <c r="J637" t="s" s="4">
        <v>4943</v>
      </c>
      <c r="K637" t="s" s="4">
        <v>4944</v>
      </c>
      <c r="L637" t="s" s="4">
        <v>4945</v>
      </c>
      <c r="M637" t="s" s="4">
        <v>4946</v>
      </c>
      <c r="N637" t="s" s="4">
        <v>4947</v>
      </c>
      <c r="O637" t="s" s="14">
        <v>3617</v>
      </c>
    </row>
    <row r="638">
      <c r="D638" t="s" s="29">
        <v>4209</v>
      </c>
      <c r="E638" t="s" s="4">
        <v>4948</v>
      </c>
      <c r="F638" t="s" s="4">
        <v>4949</v>
      </c>
      <c r="G638" t="s" s="4">
        <v>4950</v>
      </c>
      <c r="H638" t="s" s="4">
        <v>4951</v>
      </c>
      <c r="I638" t="s" s="4">
        <v>4952</v>
      </c>
      <c r="J638" t="s" s="4">
        <v>4953</v>
      </c>
      <c r="K638" t="s" s="4">
        <v>4954</v>
      </c>
      <c r="L638" t="s" s="4">
        <v>4955</v>
      </c>
      <c r="M638" t="s" s="4">
        <v>4956</v>
      </c>
      <c r="N638" t="s" s="4">
        <v>4957</v>
      </c>
      <c r="O638" t="s" s="14">
        <v>4664</v>
      </c>
    </row>
    <row r="639">
      <c r="D639" t="s" s="29">
        <v>4210</v>
      </c>
      <c r="E639" t="s" s="4">
        <v>4958</v>
      </c>
      <c r="F639" t="s" s="4">
        <v>4959</v>
      </c>
      <c r="G639" t="s" s="4">
        <v>4960</v>
      </c>
      <c r="H639" t="s" s="4">
        <v>4961</v>
      </c>
      <c r="I639" t="s" s="4">
        <v>4962</v>
      </c>
      <c r="J639" t="s" s="4">
        <v>4963</v>
      </c>
      <c r="K639" t="s" s="4">
        <v>4964</v>
      </c>
      <c r="L639" t="s" s="4">
        <v>4965</v>
      </c>
      <c r="M639" t="s" s="4">
        <v>4966</v>
      </c>
      <c r="N639" t="s" s="4">
        <v>4967</v>
      </c>
      <c r="O639" t="s" s="14">
        <v>3392</v>
      </c>
    </row>
    <row r="640">
      <c r="D640" t="s" s="29">
        <v>4211</v>
      </c>
      <c r="E640" t="s" s="4">
        <v>4968</v>
      </c>
      <c r="F640" t="s" s="4">
        <v>4969</v>
      </c>
      <c r="G640" t="s" s="4">
        <v>4970</v>
      </c>
      <c r="H640" t="s" s="4">
        <v>4971</v>
      </c>
      <c r="I640" t="s" s="4">
        <v>4972</v>
      </c>
      <c r="J640" t="s" s="4">
        <v>4973</v>
      </c>
      <c r="K640" t="s" s="4">
        <v>4974</v>
      </c>
      <c r="L640" t="s" s="4">
        <v>4975</v>
      </c>
      <c r="M640" t="s" s="4">
        <v>4976</v>
      </c>
      <c r="N640" t="s" s="4">
        <v>4977</v>
      </c>
      <c r="O640" t="s" s="14">
        <v>4665</v>
      </c>
    </row>
    <row r="641">
      <c r="D641" t="s" s="29">
        <v>4212</v>
      </c>
      <c r="E641" t="s" s="4">
        <v>4978</v>
      </c>
      <c r="F641" t="s" s="4">
        <v>4979</v>
      </c>
      <c r="G641" t="s" s="4">
        <v>4980</v>
      </c>
      <c r="H641" t="s" s="4">
        <v>4981</v>
      </c>
      <c r="I641" t="s" s="4">
        <v>4982</v>
      </c>
      <c r="J641" t="s" s="4">
        <v>4983</v>
      </c>
      <c r="K641" t="s" s="4">
        <v>4984</v>
      </c>
      <c r="L641" t="s" s="4">
        <v>4985</v>
      </c>
      <c r="M641" t="s" s="4">
        <v>4986</v>
      </c>
      <c r="N641" t="s" s="4">
        <v>4987</v>
      </c>
      <c r="O641" t="s" s="14">
        <v>3393</v>
      </c>
    </row>
    <row r="642">
      <c r="D642" t="s" s="29">
        <v>4676</v>
      </c>
      <c r="E642" s="8"/>
      <c r="F642" s="8"/>
      <c r="G642" s="8"/>
      <c r="H642" s="8"/>
      <c r="I642" s="8"/>
      <c r="J642" s="8"/>
      <c r="K642" t="s" s="4">
        <v>4988</v>
      </c>
      <c r="L642" t="s" s="4">
        <v>4989</v>
      </c>
      <c r="M642" t="s" s="4">
        <v>4990</v>
      </c>
      <c r="N642" t="s" s="4">
        <v>4991</v>
      </c>
      <c r="O642" t="s" s="14">
        <v>3414</v>
      </c>
      <c r="P642" t="s" s="14">
        <v>2336</v>
      </c>
    </row>
    <row r="643">
      <c r="D643" t="s" s="29">
        <v>4214</v>
      </c>
      <c r="E643" s="8"/>
      <c r="F643" s="8"/>
      <c r="G643" s="8"/>
      <c r="H643" s="8"/>
      <c r="I643" s="8"/>
      <c r="J643" s="8"/>
      <c r="K643" t="s" s="4">
        <v>4992</v>
      </c>
      <c r="L643" s="8"/>
      <c r="M643" s="8"/>
      <c r="N643" t="s" s="4">
        <v>4993</v>
      </c>
      <c r="O643" t="s" s="14">
        <v>3414</v>
      </c>
      <c r="P643" t="s" s="14">
        <v>2333</v>
      </c>
    </row>
    <row r="644">
      <c r="D644" t="s" s="29">
        <v>4677</v>
      </c>
      <c r="E644" s="8"/>
      <c r="F644" s="8"/>
      <c r="G644" s="8"/>
      <c r="H644" s="8"/>
      <c r="I644" s="8"/>
      <c r="J644" s="8"/>
      <c r="K644" t="s" s="4">
        <v>4994</v>
      </c>
      <c r="L644" s="8"/>
      <c r="M644" s="8"/>
      <c r="N644" t="s" s="4">
        <v>4995</v>
      </c>
      <c r="O644" t="s" s="14">
        <v>3414</v>
      </c>
      <c r="P644" t="s" s="14">
        <v>4003</v>
      </c>
    </row>
    <row r="645">
      <c r="E645" t="s" s="18">
        <v>4996</v>
      </c>
      <c r="F645" t="s" s="18">
        <v>3417</v>
      </c>
      <c r="G645" t="s" s="18">
        <v>3417</v>
      </c>
      <c r="H645" t="s" s="18">
        <v>3417</v>
      </c>
      <c r="I645" t="s" s="18">
        <v>3417</v>
      </c>
      <c r="J645" t="s" s="18">
        <v>3417</v>
      </c>
      <c r="K645" t="s" s="18">
        <v>2365</v>
      </c>
      <c r="L645" t="s" s="18">
        <v>3425</v>
      </c>
      <c r="M645" t="s" s="18">
        <v>3427</v>
      </c>
      <c r="N645" t="s" s="18">
        <v>2888</v>
      </c>
    </row>
    <row r="646">
      <c r="K646" t="s" s="14">
        <v>2338</v>
      </c>
      <c r="L646" t="s" s="14">
        <v>2338</v>
      </c>
      <c r="M646" t="s" s="14">
        <v>2338</v>
      </c>
      <c r="N646" t="s" s="14">
        <v>2338</v>
      </c>
    </row>
    <row r="647">
      <c r="E647" t="s" s="14">
        <v>2885</v>
      </c>
      <c r="F647" t="s" s="14">
        <v>4998</v>
      </c>
      <c r="G647" t="s" s="14">
        <v>4999</v>
      </c>
      <c r="H647" t="s" s="14">
        <v>5000</v>
      </c>
      <c r="I647" t="s" s="14">
        <v>5001</v>
      </c>
      <c r="J647" t="s" s="14">
        <v>5002</v>
      </c>
      <c r="K647" t="s" s="14">
        <v>2885</v>
      </c>
      <c r="L647" t="s" s="14">
        <v>2885</v>
      </c>
      <c r="M647" t="s" s="14">
        <v>2885</v>
      </c>
      <c r="N647" t="s" s="14">
        <v>2885</v>
      </c>
    </row>
    <row r="648">
      <c r="E648" t="s" s="19">
        <v>360</v>
      </c>
      <c r="F648" t="s" s="19">
        <v>360</v>
      </c>
      <c r="G648" t="s" s="19">
        <v>360</v>
      </c>
      <c r="H648" t="s" s="19">
        <v>360</v>
      </c>
      <c r="I648" t="s" s="19">
        <v>360</v>
      </c>
      <c r="J648" t="s" s="19">
        <v>360</v>
      </c>
      <c r="K648" t="s" s="19">
        <v>360</v>
      </c>
      <c r="L648" t="s" s="19">
        <v>360</v>
      </c>
      <c r="M648" t="s" s="19">
        <v>360</v>
      </c>
      <c r="N648" t="s" s="19">
        <v>360</v>
      </c>
    </row>
    <row r="649">
      <c r="E649" t="s" s="19">
        <v>2326</v>
      </c>
      <c r="F649" t="s" s="19">
        <v>2326</v>
      </c>
      <c r="G649" t="s" s="19">
        <v>2326</v>
      </c>
      <c r="H649" t="s" s="19">
        <v>2326</v>
      </c>
      <c r="I649" t="s" s="19">
        <v>2326</v>
      </c>
      <c r="J649" t="s" s="19">
        <v>2326</v>
      </c>
      <c r="K649" t="s" s="19">
        <v>2326</v>
      </c>
      <c r="L649" t="s" s="19">
        <v>2326</v>
      </c>
      <c r="M649" t="s" s="19">
        <v>2326</v>
      </c>
      <c r="N649" t="s" s="19">
        <v>2326</v>
      </c>
    </row>
    <row r="650">
      <c r="E650" t="s" s="19">
        <v>4997</v>
      </c>
      <c r="F650" t="s" s="19">
        <v>2586</v>
      </c>
      <c r="G650" t="s" s="19">
        <v>2586</v>
      </c>
      <c r="H650" t="s" s="19">
        <v>2586</v>
      </c>
      <c r="I650" t="s" s="19">
        <v>2586</v>
      </c>
      <c r="J650" t="s" s="19">
        <v>2586</v>
      </c>
      <c r="K650" t="s" s="19">
        <v>1894</v>
      </c>
      <c r="L650" t="s" s="19">
        <v>1894</v>
      </c>
      <c r="M650" t="s" s="19">
        <v>1894</v>
      </c>
      <c r="N650" t="s" s="19">
        <v>1894</v>
      </c>
    </row>
    <row r="651">
      <c r="L651" t="s" s="19">
        <v>3426</v>
      </c>
      <c r="M651" t="s" s="19">
        <v>3428</v>
      </c>
      <c r="N651" t="s" s="19">
        <v>2889</v>
      </c>
    </row>
    <row r="652">
      <c r="B652" t="s" s="11">
        <v>162</v>
      </c>
    </row>
    <row r="653">
      <c r="B653" t="s" s="11">
        <v>489</v>
      </c>
    </row>
    <row r="654">
      <c r="B654" t="s" s="11">
        <v>1973</v>
      </c>
    </row>
    <row r="655">
      <c r="B655" t="s" s="11">
        <v>2407</v>
      </c>
    </row>
    <row r="656">
      <c r="B656" t="s" s="11">
        <v>2375</v>
      </c>
    </row>
    <row r="657">
      <c r="B657" t="s" s="11">
        <v>541</v>
      </c>
    </row>
    <row r="658">
      <c r="B658" t="s" s="26">
        <v>2339</v>
      </c>
    </row>
    <row r="659">
      <c r="B659" t="s" s="12">
        <v>5350</v>
      </c>
    </row>
    <row r="661">
      <c r="E661" t="s" s="20">
        <v>5004</v>
      </c>
      <c r="G661" t="s" s="20">
        <v>5007</v>
      </c>
      <c r="N661" t="s" s="20">
        <v>5014</v>
      </c>
      <c r="O661" t="s" s="20">
        <v>5015</v>
      </c>
      <c r="P661" t="s" s="20">
        <v>3103</v>
      </c>
      <c r="Q661" t="s" s="20">
        <v>3104</v>
      </c>
      <c r="R661" t="s" s="20">
        <v>3105</v>
      </c>
      <c r="S661" t="s" s="20">
        <v>3106</v>
      </c>
    </row>
    <row r="662">
      <c r="E662" t="s" s="20">
        <v>5005</v>
      </c>
      <c r="F662" t="s" s="20">
        <v>5006</v>
      </c>
      <c r="G662" t="s" s="20">
        <v>5005</v>
      </c>
      <c r="H662" t="s" s="20">
        <v>5008</v>
      </c>
      <c r="I662" t="s" s="20">
        <v>5009</v>
      </c>
      <c r="J662" t="s" s="20">
        <v>5010</v>
      </c>
      <c r="K662" t="s" s="20">
        <v>5011</v>
      </c>
      <c r="L662" t="s" s="20">
        <v>5012</v>
      </c>
      <c r="M662" t="s" s="20">
        <v>5013</v>
      </c>
    </row>
    <row r="663">
      <c r="D663" t="s" s="29">
        <v>4182</v>
      </c>
      <c r="E663" s="8"/>
      <c r="F663" s="8"/>
      <c r="G663" t="s" s="4">
        <v>5018</v>
      </c>
      <c r="H663" t="s" s="4">
        <v>5019</v>
      </c>
      <c r="I663" t="s" s="4">
        <v>5020</v>
      </c>
      <c r="J663" t="s" s="4">
        <v>5021</v>
      </c>
      <c r="K663" t="s" s="4">
        <v>5022</v>
      </c>
      <c r="L663" t="s" s="4">
        <v>5023</v>
      </c>
      <c r="M663" t="s" s="4">
        <v>5024</v>
      </c>
      <c r="N663" t="s" s="4">
        <v>5025</v>
      </c>
      <c r="O663" s="8"/>
      <c r="P663" s="8"/>
      <c r="Q663" s="8"/>
      <c r="R663" s="8"/>
      <c r="S663" s="8"/>
      <c r="T663" t="s" s="14">
        <v>3378</v>
      </c>
    </row>
    <row r="664">
      <c r="D664" t="s" s="29">
        <v>4183</v>
      </c>
      <c r="E664" s="8"/>
      <c r="F664" s="8"/>
      <c r="G664" t="s" s="4">
        <v>5026</v>
      </c>
      <c r="H664" t="s" s="4">
        <v>5027</v>
      </c>
      <c r="I664" t="s" s="4">
        <v>5028</v>
      </c>
      <c r="J664" t="s" s="4">
        <v>5029</v>
      </c>
      <c r="K664" t="s" s="4">
        <v>5030</v>
      </c>
      <c r="L664" t="s" s="4">
        <v>5031</v>
      </c>
      <c r="M664" t="s" s="4">
        <v>5032</v>
      </c>
      <c r="N664" t="s" s="4">
        <v>5033</v>
      </c>
      <c r="O664" s="8"/>
      <c r="P664" s="8"/>
      <c r="Q664" s="8"/>
      <c r="R664" s="8"/>
      <c r="S664" s="8"/>
      <c r="T664" t="s" s="14">
        <v>3379</v>
      </c>
    </row>
    <row r="665">
      <c r="D665" t="s" s="29">
        <v>4184</v>
      </c>
      <c r="E665" s="8"/>
      <c r="F665" s="8"/>
      <c r="G665" t="s" s="4">
        <v>5034</v>
      </c>
      <c r="H665" t="s" s="4">
        <v>5035</v>
      </c>
      <c r="I665" t="s" s="4">
        <v>5036</v>
      </c>
      <c r="J665" t="s" s="4">
        <v>5037</v>
      </c>
      <c r="K665" t="s" s="4">
        <v>5038</v>
      </c>
      <c r="L665" t="s" s="4">
        <v>5039</v>
      </c>
      <c r="M665" t="s" s="4">
        <v>5040</v>
      </c>
      <c r="N665" t="s" s="4">
        <v>5041</v>
      </c>
      <c r="O665" s="8"/>
      <c r="P665" s="8"/>
      <c r="Q665" s="8"/>
      <c r="R665" s="8"/>
      <c r="S665" s="8"/>
      <c r="T665" t="s" s="14">
        <v>3607</v>
      </c>
    </row>
    <row r="666">
      <c r="D666" t="s" s="29">
        <v>4185</v>
      </c>
      <c r="E666" s="8"/>
      <c r="F666" s="8"/>
      <c r="G666" t="s" s="4">
        <v>5042</v>
      </c>
      <c r="H666" t="s" s="4">
        <v>5043</v>
      </c>
      <c r="I666" t="s" s="4">
        <v>5044</v>
      </c>
      <c r="J666" t="s" s="4">
        <v>5045</v>
      </c>
      <c r="K666" t="s" s="4">
        <v>5046</v>
      </c>
      <c r="L666" t="s" s="4">
        <v>5047</v>
      </c>
      <c r="M666" t="s" s="4">
        <v>5048</v>
      </c>
      <c r="N666" t="s" s="4">
        <v>5049</v>
      </c>
      <c r="O666" s="8"/>
      <c r="P666" s="8"/>
      <c r="Q666" s="8"/>
      <c r="R666" s="8"/>
      <c r="S666" s="8"/>
      <c r="T666" t="s" s="14">
        <v>3608</v>
      </c>
    </row>
    <row r="667">
      <c r="D667" t="s" s="29">
        <v>4186</v>
      </c>
      <c r="E667" s="8"/>
      <c r="F667" s="8"/>
      <c r="G667" t="s" s="4">
        <v>5050</v>
      </c>
      <c r="H667" t="s" s="4">
        <v>5051</v>
      </c>
      <c r="I667" t="s" s="4">
        <v>5052</v>
      </c>
      <c r="J667" t="s" s="4">
        <v>5053</v>
      </c>
      <c r="K667" t="s" s="4">
        <v>5054</v>
      </c>
      <c r="L667" t="s" s="4">
        <v>5055</v>
      </c>
      <c r="M667" t="s" s="4">
        <v>5056</v>
      </c>
      <c r="N667" t="s" s="4">
        <v>5057</v>
      </c>
      <c r="O667" s="8"/>
      <c r="P667" s="8"/>
      <c r="Q667" s="8"/>
      <c r="R667" s="8"/>
      <c r="S667" s="8"/>
      <c r="T667" t="s" s="14">
        <v>3609</v>
      </c>
    </row>
    <row r="668">
      <c r="D668" t="s" s="29">
        <v>4187</v>
      </c>
      <c r="E668" s="8"/>
      <c r="F668" s="8"/>
      <c r="G668" t="s" s="4">
        <v>5058</v>
      </c>
      <c r="H668" t="s" s="4">
        <v>5059</v>
      </c>
      <c r="I668" t="s" s="4">
        <v>5060</v>
      </c>
      <c r="J668" t="s" s="4">
        <v>5061</v>
      </c>
      <c r="K668" t="s" s="4">
        <v>5062</v>
      </c>
      <c r="L668" t="s" s="4">
        <v>5063</v>
      </c>
      <c r="M668" t="s" s="4">
        <v>5064</v>
      </c>
      <c r="N668" t="s" s="4">
        <v>5065</v>
      </c>
      <c r="O668" s="8"/>
      <c r="P668" s="8"/>
      <c r="Q668" s="8"/>
      <c r="R668" s="8"/>
      <c r="S668" s="8"/>
      <c r="T668" t="s" s="14">
        <v>3380</v>
      </c>
    </row>
    <row r="669">
      <c r="D669" t="s" s="29">
        <v>4188</v>
      </c>
      <c r="E669" s="8"/>
      <c r="F669" s="8"/>
      <c r="G669" t="s" s="4">
        <v>5066</v>
      </c>
      <c r="H669" t="s" s="4">
        <v>5067</v>
      </c>
      <c r="I669" t="s" s="4">
        <v>5068</v>
      </c>
      <c r="J669" t="s" s="4">
        <v>5069</v>
      </c>
      <c r="K669" t="s" s="4">
        <v>5070</v>
      </c>
      <c r="L669" t="s" s="4">
        <v>5071</v>
      </c>
      <c r="M669" t="s" s="4">
        <v>5072</v>
      </c>
      <c r="N669" t="s" s="4">
        <v>5073</v>
      </c>
      <c r="O669" s="8"/>
      <c r="P669" s="8"/>
      <c r="Q669" s="8"/>
      <c r="R669" s="8"/>
      <c r="S669" s="8"/>
      <c r="T669" t="s" s="14">
        <v>3382</v>
      </c>
    </row>
    <row r="670">
      <c r="D670" t="s" s="29">
        <v>4189</v>
      </c>
      <c r="E670" s="8"/>
      <c r="F670" s="8"/>
      <c r="G670" t="s" s="4">
        <v>5074</v>
      </c>
      <c r="H670" t="s" s="4">
        <v>5075</v>
      </c>
      <c r="I670" t="s" s="4">
        <v>5076</v>
      </c>
      <c r="J670" t="s" s="4">
        <v>5077</v>
      </c>
      <c r="K670" t="s" s="4">
        <v>5078</v>
      </c>
      <c r="L670" t="s" s="4">
        <v>5079</v>
      </c>
      <c r="M670" t="s" s="4">
        <v>5080</v>
      </c>
      <c r="N670" t="s" s="4">
        <v>5081</v>
      </c>
      <c r="O670" s="8"/>
      <c r="P670" s="8"/>
      <c r="Q670" s="8"/>
      <c r="R670" s="8"/>
      <c r="S670" s="8"/>
      <c r="T670" t="s" s="14">
        <v>4658</v>
      </c>
    </row>
    <row r="671">
      <c r="D671" t="s" s="29">
        <v>4190</v>
      </c>
      <c r="E671" s="8"/>
      <c r="F671" s="8"/>
      <c r="G671" t="s" s="4">
        <v>5082</v>
      </c>
      <c r="H671" t="s" s="4">
        <v>5083</v>
      </c>
      <c r="I671" t="s" s="4">
        <v>5084</v>
      </c>
      <c r="J671" t="s" s="4">
        <v>5085</v>
      </c>
      <c r="K671" t="s" s="4">
        <v>5086</v>
      </c>
      <c r="L671" t="s" s="4">
        <v>5087</v>
      </c>
      <c r="M671" t="s" s="4">
        <v>5088</v>
      </c>
      <c r="N671" t="s" s="4">
        <v>5089</v>
      </c>
      <c r="O671" s="8"/>
      <c r="P671" s="8"/>
      <c r="Q671" s="8"/>
      <c r="R671" s="8"/>
      <c r="S671" s="8"/>
      <c r="T671" t="s" s="14">
        <v>4659</v>
      </c>
    </row>
    <row r="672">
      <c r="D672" t="s" s="29">
        <v>4191</v>
      </c>
      <c r="E672" s="8"/>
      <c r="F672" s="8"/>
      <c r="G672" t="s" s="4">
        <v>5090</v>
      </c>
      <c r="H672" t="s" s="4">
        <v>5091</v>
      </c>
      <c r="I672" t="s" s="4">
        <v>5092</v>
      </c>
      <c r="J672" t="s" s="4">
        <v>5093</v>
      </c>
      <c r="K672" t="s" s="4">
        <v>5094</v>
      </c>
      <c r="L672" t="s" s="4">
        <v>5095</v>
      </c>
      <c r="M672" t="s" s="4">
        <v>5096</v>
      </c>
      <c r="N672" t="s" s="4">
        <v>5097</v>
      </c>
      <c r="O672" s="8"/>
      <c r="P672" s="8"/>
      <c r="Q672" s="8"/>
      <c r="R672" s="8"/>
      <c r="S672" s="8"/>
      <c r="T672" t="s" s="14">
        <v>4660</v>
      </c>
    </row>
    <row r="673">
      <c r="D673" t="s" s="29">
        <v>4192</v>
      </c>
      <c r="E673" s="8"/>
      <c r="F673" s="8"/>
      <c r="G673" t="s" s="4">
        <v>5098</v>
      </c>
      <c r="H673" t="s" s="4">
        <v>5099</v>
      </c>
      <c r="I673" t="s" s="4">
        <v>5100</v>
      </c>
      <c r="J673" t="s" s="4">
        <v>5101</v>
      </c>
      <c r="K673" t="s" s="4">
        <v>5102</v>
      </c>
      <c r="L673" t="s" s="4">
        <v>5103</v>
      </c>
      <c r="M673" t="s" s="4">
        <v>5104</v>
      </c>
      <c r="N673" t="s" s="4">
        <v>5105</v>
      </c>
      <c r="O673" s="8"/>
      <c r="P673" s="8"/>
      <c r="Q673" s="8"/>
      <c r="R673" s="8"/>
      <c r="S673" s="8"/>
      <c r="T673" t="s" s="14">
        <v>3610</v>
      </c>
    </row>
    <row r="674">
      <c r="D674" t="s" s="29">
        <v>4193</v>
      </c>
      <c r="E674" s="8"/>
      <c r="F674" s="8"/>
      <c r="G674" t="s" s="4">
        <v>5106</v>
      </c>
      <c r="H674" t="s" s="4">
        <v>5107</v>
      </c>
      <c r="I674" t="s" s="4">
        <v>5108</v>
      </c>
      <c r="J674" t="s" s="4">
        <v>5109</v>
      </c>
      <c r="K674" t="s" s="4">
        <v>5110</v>
      </c>
      <c r="L674" t="s" s="4">
        <v>5111</v>
      </c>
      <c r="M674" t="s" s="4">
        <v>5112</v>
      </c>
      <c r="N674" t="s" s="4">
        <v>5113</v>
      </c>
      <c r="O674" s="8"/>
      <c r="P674" s="8"/>
      <c r="Q674" s="8"/>
      <c r="R674" s="8"/>
      <c r="S674" s="8"/>
      <c r="T674" t="s" s="14">
        <v>3384</v>
      </c>
    </row>
    <row r="675">
      <c r="D675" t="s" s="29">
        <v>4194</v>
      </c>
      <c r="E675" s="8"/>
      <c r="F675" s="8"/>
      <c r="G675" t="s" s="4">
        <v>5114</v>
      </c>
      <c r="H675" t="s" s="4">
        <v>5115</v>
      </c>
      <c r="I675" t="s" s="4">
        <v>5116</v>
      </c>
      <c r="J675" t="s" s="4">
        <v>5117</v>
      </c>
      <c r="K675" t="s" s="4">
        <v>5118</v>
      </c>
      <c r="L675" t="s" s="4">
        <v>5119</v>
      </c>
      <c r="M675" t="s" s="4">
        <v>5120</v>
      </c>
      <c r="N675" t="s" s="4">
        <v>5121</v>
      </c>
      <c r="O675" s="8"/>
      <c r="P675" s="8"/>
      <c r="Q675" s="8"/>
      <c r="R675" s="8"/>
      <c r="S675" s="8"/>
      <c r="T675" t="s" s="14">
        <v>3611</v>
      </c>
    </row>
    <row r="676">
      <c r="D676" t="s" s="29">
        <v>4195</v>
      </c>
      <c r="E676" s="8"/>
      <c r="F676" s="8"/>
      <c r="G676" t="s" s="4">
        <v>5122</v>
      </c>
      <c r="H676" t="s" s="4">
        <v>5123</v>
      </c>
      <c r="I676" t="s" s="4">
        <v>5124</v>
      </c>
      <c r="J676" t="s" s="4">
        <v>5125</v>
      </c>
      <c r="K676" t="s" s="4">
        <v>5126</v>
      </c>
      <c r="L676" t="s" s="4">
        <v>5127</v>
      </c>
      <c r="M676" t="s" s="4">
        <v>5128</v>
      </c>
      <c r="N676" t="s" s="4">
        <v>5129</v>
      </c>
      <c r="O676" s="8"/>
      <c r="P676" s="8"/>
      <c r="Q676" s="8"/>
      <c r="R676" s="8"/>
      <c r="S676" s="8"/>
      <c r="T676" t="s" s="14">
        <v>3385</v>
      </c>
    </row>
    <row r="677">
      <c r="D677" t="s" s="29">
        <v>4196</v>
      </c>
      <c r="E677" s="8"/>
      <c r="F677" s="8"/>
      <c r="G677" t="s" s="4">
        <v>5130</v>
      </c>
      <c r="H677" t="s" s="4">
        <v>5131</v>
      </c>
      <c r="I677" t="s" s="4">
        <v>5132</v>
      </c>
      <c r="J677" t="s" s="4">
        <v>5133</v>
      </c>
      <c r="K677" t="s" s="4">
        <v>5134</v>
      </c>
      <c r="L677" t="s" s="4">
        <v>5135</v>
      </c>
      <c r="M677" t="s" s="4">
        <v>5136</v>
      </c>
      <c r="N677" t="s" s="4">
        <v>5137</v>
      </c>
      <c r="O677" s="8"/>
      <c r="P677" s="8"/>
      <c r="Q677" s="8"/>
      <c r="R677" s="8"/>
      <c r="S677" s="8"/>
      <c r="T677" t="s" s="14">
        <v>3386</v>
      </c>
    </row>
    <row r="678">
      <c r="D678" t="s" s="29">
        <v>4197</v>
      </c>
      <c r="E678" s="8"/>
      <c r="F678" s="8"/>
      <c r="G678" t="s" s="4">
        <v>5138</v>
      </c>
      <c r="H678" t="s" s="4">
        <v>5139</v>
      </c>
      <c r="I678" t="s" s="4">
        <v>5140</v>
      </c>
      <c r="J678" t="s" s="4">
        <v>5141</v>
      </c>
      <c r="K678" t="s" s="4">
        <v>5142</v>
      </c>
      <c r="L678" t="s" s="4">
        <v>5143</v>
      </c>
      <c r="M678" t="s" s="4">
        <v>5144</v>
      </c>
      <c r="N678" t="s" s="4">
        <v>5145</v>
      </c>
      <c r="O678" s="8"/>
      <c r="P678" s="8"/>
      <c r="Q678" s="8"/>
      <c r="R678" s="8"/>
      <c r="S678" s="8"/>
      <c r="T678" t="s" s="14">
        <v>4661</v>
      </c>
    </row>
    <row r="679">
      <c r="D679" t="s" s="29">
        <v>4198</v>
      </c>
      <c r="E679" s="8"/>
      <c r="F679" s="8"/>
      <c r="G679" t="s" s="4">
        <v>5146</v>
      </c>
      <c r="H679" t="s" s="4">
        <v>5147</v>
      </c>
      <c r="I679" t="s" s="4">
        <v>5148</v>
      </c>
      <c r="J679" t="s" s="4">
        <v>5149</v>
      </c>
      <c r="K679" t="s" s="4">
        <v>5150</v>
      </c>
      <c r="L679" t="s" s="4">
        <v>5151</v>
      </c>
      <c r="M679" t="s" s="4">
        <v>5152</v>
      </c>
      <c r="N679" t="s" s="4">
        <v>5153</v>
      </c>
      <c r="O679" s="8"/>
      <c r="P679" s="8"/>
      <c r="Q679" s="8"/>
      <c r="R679" s="8"/>
      <c r="S679" s="8"/>
      <c r="T679" t="s" s="14">
        <v>4662</v>
      </c>
    </row>
    <row r="680">
      <c r="D680" t="s" s="29">
        <v>4199</v>
      </c>
      <c r="E680" s="8"/>
      <c r="F680" s="8"/>
      <c r="G680" t="s" s="4">
        <v>5154</v>
      </c>
      <c r="H680" t="s" s="4">
        <v>5155</v>
      </c>
      <c r="I680" t="s" s="4">
        <v>5156</v>
      </c>
      <c r="J680" t="s" s="4">
        <v>5157</v>
      </c>
      <c r="K680" t="s" s="4">
        <v>5158</v>
      </c>
      <c r="L680" t="s" s="4">
        <v>5159</v>
      </c>
      <c r="M680" t="s" s="4">
        <v>5160</v>
      </c>
      <c r="N680" t="s" s="4">
        <v>5161</v>
      </c>
      <c r="O680" s="8"/>
      <c r="P680" s="8"/>
      <c r="Q680" s="8"/>
      <c r="R680" s="8"/>
      <c r="S680" s="8"/>
      <c r="T680" t="s" s="14">
        <v>4663</v>
      </c>
    </row>
    <row r="681">
      <c r="D681" t="s" s="29">
        <v>4200</v>
      </c>
      <c r="E681" s="8"/>
      <c r="F681" s="8"/>
      <c r="G681" t="s" s="4">
        <v>5162</v>
      </c>
      <c r="H681" t="s" s="4">
        <v>5163</v>
      </c>
      <c r="I681" t="s" s="4">
        <v>5164</v>
      </c>
      <c r="J681" t="s" s="4">
        <v>5165</v>
      </c>
      <c r="K681" t="s" s="4">
        <v>5166</v>
      </c>
      <c r="L681" t="s" s="4">
        <v>5167</v>
      </c>
      <c r="M681" t="s" s="4">
        <v>5168</v>
      </c>
      <c r="N681" t="s" s="4">
        <v>5169</v>
      </c>
      <c r="O681" s="8"/>
      <c r="P681" s="8"/>
      <c r="Q681" s="8"/>
      <c r="R681" s="8"/>
      <c r="S681" s="8"/>
      <c r="T681" t="s" s="14">
        <v>3387</v>
      </c>
    </row>
    <row r="682">
      <c r="D682" t="s" s="29">
        <v>4201</v>
      </c>
      <c r="E682" s="8"/>
      <c r="F682" s="8"/>
      <c r="G682" t="s" s="4">
        <v>5170</v>
      </c>
      <c r="H682" t="s" s="4">
        <v>5171</v>
      </c>
      <c r="I682" t="s" s="4">
        <v>5172</v>
      </c>
      <c r="J682" t="s" s="4">
        <v>5173</v>
      </c>
      <c r="K682" t="s" s="4">
        <v>5174</v>
      </c>
      <c r="L682" t="s" s="4">
        <v>5175</v>
      </c>
      <c r="M682" t="s" s="4">
        <v>5176</v>
      </c>
      <c r="N682" t="s" s="4">
        <v>5177</v>
      </c>
      <c r="O682" s="8"/>
      <c r="P682" s="8"/>
      <c r="Q682" s="8"/>
      <c r="R682" s="8"/>
      <c r="S682" s="8"/>
      <c r="T682" t="s" s="14">
        <v>3613</v>
      </c>
    </row>
    <row r="683">
      <c r="D683" t="s" s="29">
        <v>4202</v>
      </c>
      <c r="E683" s="8"/>
      <c r="F683" s="8"/>
      <c r="G683" t="s" s="4">
        <v>5178</v>
      </c>
      <c r="H683" t="s" s="4">
        <v>5179</v>
      </c>
      <c r="I683" t="s" s="4">
        <v>5180</v>
      </c>
      <c r="J683" t="s" s="4">
        <v>5181</v>
      </c>
      <c r="K683" t="s" s="4">
        <v>5182</v>
      </c>
      <c r="L683" t="s" s="4">
        <v>5183</v>
      </c>
      <c r="M683" t="s" s="4">
        <v>5184</v>
      </c>
      <c r="N683" t="s" s="4">
        <v>5185</v>
      </c>
      <c r="O683" s="8"/>
      <c r="P683" s="8"/>
      <c r="Q683" s="8"/>
      <c r="R683" s="8"/>
      <c r="S683" s="8"/>
      <c r="T683" t="s" s="14">
        <v>3388</v>
      </c>
    </row>
    <row r="684">
      <c r="D684" t="s" s="29">
        <v>4203</v>
      </c>
      <c r="E684" s="8"/>
      <c r="F684" s="8"/>
      <c r="G684" t="s" s="4">
        <v>5186</v>
      </c>
      <c r="H684" t="s" s="4">
        <v>5187</v>
      </c>
      <c r="I684" t="s" s="4">
        <v>5188</v>
      </c>
      <c r="J684" t="s" s="4">
        <v>5189</v>
      </c>
      <c r="K684" t="s" s="4">
        <v>5190</v>
      </c>
      <c r="L684" t="s" s="4">
        <v>5191</v>
      </c>
      <c r="M684" t="s" s="4">
        <v>5192</v>
      </c>
      <c r="N684" t="s" s="4">
        <v>5193</v>
      </c>
      <c r="O684" s="8"/>
      <c r="P684" s="8"/>
      <c r="Q684" s="8"/>
      <c r="R684" s="8"/>
      <c r="S684" s="8"/>
      <c r="T684" t="s" s="14">
        <v>3389</v>
      </c>
    </row>
    <row r="685">
      <c r="D685" t="s" s="29">
        <v>4204</v>
      </c>
      <c r="E685" s="8"/>
      <c r="F685" s="8"/>
      <c r="G685" t="s" s="4">
        <v>5194</v>
      </c>
      <c r="H685" t="s" s="4">
        <v>5195</v>
      </c>
      <c r="I685" t="s" s="4">
        <v>5196</v>
      </c>
      <c r="J685" t="s" s="4">
        <v>5197</v>
      </c>
      <c r="K685" t="s" s="4">
        <v>5198</v>
      </c>
      <c r="L685" t="s" s="4">
        <v>5199</v>
      </c>
      <c r="M685" t="s" s="4">
        <v>5200</v>
      </c>
      <c r="N685" t="s" s="4">
        <v>5201</v>
      </c>
      <c r="O685" s="8"/>
      <c r="P685" s="8"/>
      <c r="Q685" s="8"/>
      <c r="R685" s="8"/>
      <c r="S685" s="8"/>
      <c r="T685" t="s" s="14">
        <v>3390</v>
      </c>
    </row>
    <row r="686">
      <c r="D686" t="s" s="29">
        <v>4205</v>
      </c>
      <c r="E686" s="8"/>
      <c r="F686" s="8"/>
      <c r="G686" t="s" s="4">
        <v>5202</v>
      </c>
      <c r="H686" t="s" s="4">
        <v>5203</v>
      </c>
      <c r="I686" t="s" s="4">
        <v>5204</v>
      </c>
      <c r="J686" t="s" s="4">
        <v>5205</v>
      </c>
      <c r="K686" t="s" s="4">
        <v>5206</v>
      </c>
      <c r="L686" t="s" s="4">
        <v>5207</v>
      </c>
      <c r="M686" t="s" s="4">
        <v>5208</v>
      </c>
      <c r="N686" t="s" s="4">
        <v>5209</v>
      </c>
      <c r="O686" s="8"/>
      <c r="P686" s="8"/>
      <c r="Q686" s="8"/>
      <c r="R686" s="8"/>
      <c r="S686" s="8"/>
      <c r="T686" t="s" s="14">
        <v>3614</v>
      </c>
    </row>
    <row r="687">
      <c r="D687" t="s" s="29">
        <v>4206</v>
      </c>
      <c r="E687" s="8"/>
      <c r="F687" s="8"/>
      <c r="G687" t="s" s="4">
        <v>5210</v>
      </c>
      <c r="H687" t="s" s="4">
        <v>5211</v>
      </c>
      <c r="I687" t="s" s="4">
        <v>5212</v>
      </c>
      <c r="J687" t="s" s="4">
        <v>5213</v>
      </c>
      <c r="K687" t="s" s="4">
        <v>5214</v>
      </c>
      <c r="L687" t="s" s="4">
        <v>5215</v>
      </c>
      <c r="M687" t="s" s="4">
        <v>5216</v>
      </c>
      <c r="N687" t="s" s="4">
        <v>5217</v>
      </c>
      <c r="O687" s="8"/>
      <c r="P687" s="8"/>
      <c r="Q687" s="8"/>
      <c r="R687" s="8"/>
      <c r="S687" s="8"/>
      <c r="T687" t="s" s="14">
        <v>3615</v>
      </c>
    </row>
    <row r="688">
      <c r="D688" t="s" s="29">
        <v>4207</v>
      </c>
      <c r="E688" s="8"/>
      <c r="F688" s="8"/>
      <c r="G688" t="s" s="4">
        <v>5218</v>
      </c>
      <c r="H688" t="s" s="4">
        <v>5219</v>
      </c>
      <c r="I688" t="s" s="4">
        <v>5220</v>
      </c>
      <c r="J688" t="s" s="4">
        <v>5221</v>
      </c>
      <c r="K688" t="s" s="4">
        <v>5222</v>
      </c>
      <c r="L688" t="s" s="4">
        <v>5223</v>
      </c>
      <c r="M688" t="s" s="4">
        <v>5224</v>
      </c>
      <c r="N688" t="s" s="4">
        <v>5225</v>
      </c>
      <c r="O688" s="8"/>
      <c r="P688" s="8"/>
      <c r="Q688" s="8"/>
      <c r="R688" s="8"/>
      <c r="S688" s="8"/>
      <c r="T688" t="s" s="14">
        <v>3616</v>
      </c>
    </row>
    <row r="689">
      <c r="D689" t="s" s="29">
        <v>4208</v>
      </c>
      <c r="E689" s="8"/>
      <c r="F689" s="8"/>
      <c r="G689" t="s" s="4">
        <v>5226</v>
      </c>
      <c r="H689" t="s" s="4">
        <v>5227</v>
      </c>
      <c r="I689" t="s" s="4">
        <v>5228</v>
      </c>
      <c r="J689" t="s" s="4">
        <v>5229</v>
      </c>
      <c r="K689" t="s" s="4">
        <v>5230</v>
      </c>
      <c r="L689" t="s" s="4">
        <v>5231</v>
      </c>
      <c r="M689" t="s" s="4">
        <v>5232</v>
      </c>
      <c r="N689" t="s" s="4">
        <v>5233</v>
      </c>
      <c r="O689" s="8"/>
      <c r="P689" s="8"/>
      <c r="Q689" s="8"/>
      <c r="R689" s="8"/>
      <c r="S689" s="8"/>
      <c r="T689" t="s" s="14">
        <v>3617</v>
      </c>
    </row>
    <row r="690">
      <c r="D690" t="s" s="29">
        <v>4209</v>
      </c>
      <c r="E690" s="8"/>
      <c r="F690" s="8"/>
      <c r="G690" t="s" s="4">
        <v>5234</v>
      </c>
      <c r="H690" t="s" s="4">
        <v>5235</v>
      </c>
      <c r="I690" t="s" s="4">
        <v>5236</v>
      </c>
      <c r="J690" t="s" s="4">
        <v>5237</v>
      </c>
      <c r="K690" t="s" s="4">
        <v>5238</v>
      </c>
      <c r="L690" t="s" s="4">
        <v>5239</v>
      </c>
      <c r="M690" t="s" s="4">
        <v>5240</v>
      </c>
      <c r="N690" t="s" s="4">
        <v>5241</v>
      </c>
      <c r="O690" s="8"/>
      <c r="P690" s="8"/>
      <c r="Q690" s="8"/>
      <c r="R690" s="8"/>
      <c r="S690" s="8"/>
      <c r="T690" t="s" s="14">
        <v>4664</v>
      </c>
    </row>
    <row r="691">
      <c r="D691" t="s" s="29">
        <v>4210</v>
      </c>
      <c r="E691" s="8"/>
      <c r="F691" s="8"/>
      <c r="G691" t="s" s="4">
        <v>5242</v>
      </c>
      <c r="H691" t="s" s="4">
        <v>5243</v>
      </c>
      <c r="I691" t="s" s="4">
        <v>5244</v>
      </c>
      <c r="J691" t="s" s="4">
        <v>5245</v>
      </c>
      <c r="K691" t="s" s="4">
        <v>5246</v>
      </c>
      <c r="L691" t="s" s="4">
        <v>5247</v>
      </c>
      <c r="M691" t="s" s="4">
        <v>5248</v>
      </c>
      <c r="N691" t="s" s="4">
        <v>5249</v>
      </c>
      <c r="O691" s="8"/>
      <c r="P691" s="8"/>
      <c r="Q691" s="8"/>
      <c r="R691" s="8"/>
      <c r="S691" s="8"/>
      <c r="T691" t="s" s="14">
        <v>3392</v>
      </c>
    </row>
    <row r="692">
      <c r="D692" t="s" s="29">
        <v>4211</v>
      </c>
      <c r="E692" s="8"/>
      <c r="F692" s="8"/>
      <c r="G692" t="s" s="4">
        <v>5250</v>
      </c>
      <c r="H692" t="s" s="4">
        <v>5251</v>
      </c>
      <c r="I692" t="s" s="4">
        <v>5252</v>
      </c>
      <c r="J692" t="s" s="4">
        <v>5253</v>
      </c>
      <c r="K692" t="s" s="4">
        <v>5254</v>
      </c>
      <c r="L692" t="s" s="4">
        <v>5255</v>
      </c>
      <c r="M692" t="s" s="4">
        <v>5256</v>
      </c>
      <c r="N692" t="s" s="4">
        <v>5257</v>
      </c>
      <c r="O692" s="8"/>
      <c r="P692" s="8"/>
      <c r="Q692" s="8"/>
      <c r="R692" s="8"/>
      <c r="S692" s="8"/>
      <c r="T692" t="s" s="14">
        <v>4665</v>
      </c>
    </row>
    <row r="693">
      <c r="D693" t="s" s="29">
        <v>4212</v>
      </c>
      <c r="E693" s="8"/>
      <c r="F693" s="8"/>
      <c r="G693" t="s" s="4">
        <v>5258</v>
      </c>
      <c r="H693" t="s" s="4">
        <v>5259</v>
      </c>
      <c r="I693" t="s" s="4">
        <v>5260</v>
      </c>
      <c r="J693" t="s" s="4">
        <v>5261</v>
      </c>
      <c r="K693" t="s" s="4">
        <v>5262</v>
      </c>
      <c r="L693" t="s" s="4">
        <v>5263</v>
      </c>
      <c r="M693" t="s" s="4">
        <v>5264</v>
      </c>
      <c r="N693" t="s" s="4">
        <v>5265</v>
      </c>
      <c r="O693" s="8"/>
      <c r="P693" s="8"/>
      <c r="Q693" s="8"/>
      <c r="R693" s="8"/>
      <c r="S693" s="8"/>
      <c r="T693" t="s" s="14">
        <v>3393</v>
      </c>
    </row>
    <row r="694">
      <c r="D694" t="s" s="29">
        <v>5016</v>
      </c>
      <c r="E694" t="s" s="4">
        <v>5266</v>
      </c>
      <c r="F694" t="s" s="4">
        <v>5267</v>
      </c>
      <c r="G694" s="8"/>
      <c r="H694" s="8"/>
      <c r="I694" s="8"/>
      <c r="J694" s="8"/>
      <c r="K694" s="8"/>
      <c r="L694" s="8"/>
      <c r="M694" s="8"/>
      <c r="N694" s="8"/>
      <c r="O694" t="s" s="4">
        <v>5268</v>
      </c>
      <c r="P694" s="8"/>
      <c r="Q694" s="8"/>
      <c r="R694" s="8"/>
      <c r="S694" s="8"/>
      <c r="T694" t="s" s="14">
        <v>3414</v>
      </c>
    </row>
    <row r="695">
      <c r="D695" t="s" s="29">
        <v>5017</v>
      </c>
      <c r="E695" s="8"/>
      <c r="F695" s="8"/>
      <c r="G695" s="8"/>
      <c r="H695" s="8"/>
      <c r="I695" s="8"/>
      <c r="J695" s="8"/>
      <c r="K695" s="8"/>
      <c r="L695" s="8"/>
      <c r="M695" s="8"/>
      <c r="N695" s="8"/>
      <c r="O695" s="8"/>
      <c r="P695" t="s" s="4">
        <v>5269</v>
      </c>
      <c r="Q695" t="s" s="4">
        <v>5270</v>
      </c>
      <c r="R695" t="s" s="4">
        <v>5271</v>
      </c>
      <c r="S695" t="s" s="4">
        <v>5272</v>
      </c>
      <c r="T695" t="s" s="14">
        <v>3414</v>
      </c>
    </row>
    <row r="696">
      <c r="E696" t="s" s="18">
        <v>5273</v>
      </c>
      <c r="F696" t="s" s="18">
        <v>3417</v>
      </c>
      <c r="G696" t="s" s="18">
        <v>5273</v>
      </c>
      <c r="H696" t="s" s="18">
        <v>5277</v>
      </c>
      <c r="I696" t="s" s="18">
        <v>5273</v>
      </c>
      <c r="J696" t="s" s="18">
        <v>5277</v>
      </c>
      <c r="K696" t="s" s="18">
        <v>5273</v>
      </c>
      <c r="L696" t="s" s="18">
        <v>5277</v>
      </c>
      <c r="M696" t="s" s="18">
        <v>4666</v>
      </c>
      <c r="N696" t="s" s="18">
        <v>2365</v>
      </c>
      <c r="O696" t="s" s="18">
        <v>2365</v>
      </c>
      <c r="P696" t="s" s="18">
        <v>2365</v>
      </c>
      <c r="Q696" t="s" s="18">
        <v>3425</v>
      </c>
      <c r="R696" t="s" s="18">
        <v>3427</v>
      </c>
      <c r="S696" t="s" s="18">
        <v>2888</v>
      </c>
    </row>
    <row r="697">
      <c r="N697" t="s" s="14">
        <v>2338</v>
      </c>
      <c r="O697" t="s" s="14">
        <v>2338</v>
      </c>
      <c r="P697" t="s" s="14">
        <v>2338</v>
      </c>
      <c r="Q697" t="s" s="14">
        <v>2338</v>
      </c>
      <c r="R697" t="s" s="14">
        <v>2338</v>
      </c>
      <c r="S697" t="s" s="14">
        <v>2338</v>
      </c>
    </row>
    <row r="698">
      <c r="H698" t="s" s="14">
        <v>619</v>
      </c>
      <c r="I698" t="s" s="14">
        <v>3415</v>
      </c>
      <c r="J698" t="s" s="14">
        <v>619</v>
      </c>
      <c r="K698" t="s" s="14">
        <v>3415</v>
      </c>
      <c r="L698" t="s" s="14">
        <v>619</v>
      </c>
      <c r="M698" t="s" s="14">
        <v>3415</v>
      </c>
    </row>
    <row r="699">
      <c r="E699" t="s" s="14">
        <v>5274</v>
      </c>
      <c r="F699" t="s" s="14">
        <v>5274</v>
      </c>
      <c r="G699" t="s" s="14">
        <v>5276</v>
      </c>
      <c r="H699" t="s" s="14">
        <v>5278</v>
      </c>
      <c r="I699" t="s" s="14">
        <v>5278</v>
      </c>
      <c r="J699" t="s" s="14">
        <v>5280</v>
      </c>
      <c r="K699" t="s" s="14">
        <v>5280</v>
      </c>
      <c r="L699" t="s" s="14">
        <v>5281</v>
      </c>
      <c r="M699" t="s" s="14">
        <v>5281</v>
      </c>
      <c r="N699" t="s" s="14">
        <v>5276</v>
      </c>
      <c r="O699" t="s" s="14">
        <v>5274</v>
      </c>
      <c r="P699" t="s" s="14">
        <v>2886</v>
      </c>
      <c r="Q699" t="s" s="14">
        <v>2886</v>
      </c>
      <c r="R699" t="s" s="14">
        <v>2886</v>
      </c>
      <c r="S699" t="s" s="14">
        <v>2886</v>
      </c>
    </row>
    <row r="700">
      <c r="E700" t="s" s="19">
        <v>663</v>
      </c>
      <c r="F700" t="s" s="19">
        <v>360</v>
      </c>
      <c r="G700" t="s" s="19">
        <v>663</v>
      </c>
      <c r="H700" t="s" s="19">
        <v>360</v>
      </c>
      <c r="I700" t="s" s="19">
        <v>663</v>
      </c>
      <c r="J700" t="s" s="19">
        <v>360</v>
      </c>
      <c r="K700" t="s" s="19">
        <v>663</v>
      </c>
      <c r="L700" t="s" s="19">
        <v>360</v>
      </c>
      <c r="M700" t="s" s="19">
        <v>663</v>
      </c>
      <c r="N700" t="s" s="19">
        <v>360</v>
      </c>
      <c r="O700" t="s" s="19">
        <v>360</v>
      </c>
      <c r="P700" t="s" s="19">
        <v>360</v>
      </c>
      <c r="Q700" t="s" s="19">
        <v>360</v>
      </c>
      <c r="R700" t="s" s="19">
        <v>360</v>
      </c>
      <c r="S700" t="s" s="19">
        <v>360</v>
      </c>
    </row>
    <row r="701">
      <c r="E701" t="s" s="19">
        <v>2326</v>
      </c>
      <c r="F701" t="s" s="19">
        <v>2326</v>
      </c>
      <c r="G701" t="s" s="19">
        <v>2326</v>
      </c>
      <c r="H701" t="s" s="19">
        <v>2326</v>
      </c>
      <c r="I701" t="s" s="19">
        <v>2326</v>
      </c>
      <c r="J701" t="s" s="19">
        <v>2326</v>
      </c>
      <c r="K701" t="s" s="19">
        <v>2326</v>
      </c>
      <c r="L701" t="s" s="19">
        <v>2326</v>
      </c>
      <c r="M701" t="s" s="19">
        <v>2326</v>
      </c>
      <c r="N701" t="s" s="19">
        <v>2326</v>
      </c>
      <c r="O701" t="s" s="19">
        <v>2326</v>
      </c>
      <c r="P701" t="s" s="19">
        <v>2326</v>
      </c>
      <c r="Q701" t="s" s="19">
        <v>2326</v>
      </c>
      <c r="R701" t="s" s="19">
        <v>2326</v>
      </c>
      <c r="S701" t="s" s="19">
        <v>2326</v>
      </c>
    </row>
    <row r="702">
      <c r="F702" t="s" s="19">
        <v>2586</v>
      </c>
      <c r="H702" t="s" s="19">
        <v>5279</v>
      </c>
      <c r="J702" t="s" s="19">
        <v>5279</v>
      </c>
      <c r="L702" t="s" s="19">
        <v>5279</v>
      </c>
      <c r="N702" t="s" s="19">
        <v>1894</v>
      </c>
      <c r="O702" t="s" s="19">
        <v>1894</v>
      </c>
      <c r="P702" t="s" s="19">
        <v>1894</v>
      </c>
      <c r="Q702" t="s" s="19">
        <v>1894</v>
      </c>
      <c r="R702" t="s" s="19">
        <v>1894</v>
      </c>
      <c r="S702" t="s" s="19">
        <v>1894</v>
      </c>
    </row>
    <row r="703">
      <c r="Q703" t="s" s="19">
        <v>3426</v>
      </c>
      <c r="R703" t="s" s="19">
        <v>3428</v>
      </c>
      <c r="S703" t="s" s="19">
        <v>2889</v>
      </c>
    </row>
    <row r="704">
      <c r="E704" t="s" s="19">
        <v>5275</v>
      </c>
      <c r="G704" t="s" s="19">
        <v>5275</v>
      </c>
      <c r="I704" t="s" s="19">
        <v>5275</v>
      </c>
      <c r="K704" t="s" s="19">
        <v>5275</v>
      </c>
      <c r="M704" t="s" s="19">
        <v>4668</v>
      </c>
    </row>
    <row r="705">
      <c r="B705" t="s" s="11">
        <v>162</v>
      </c>
    </row>
    <row r="706">
      <c r="B706" t="s" s="11">
        <v>489</v>
      </c>
    </row>
    <row r="707">
      <c r="B707" t="s" s="11">
        <v>1973</v>
      </c>
    </row>
    <row r="708">
      <c r="B708" t="s" s="11">
        <v>2407</v>
      </c>
    </row>
    <row r="709">
      <c r="B709" t="s" s="11">
        <v>2375</v>
      </c>
    </row>
    <row r="710">
      <c r="B710" t="s" s="11">
        <v>541</v>
      </c>
    </row>
    <row r="711">
      <c r="B711" t="s" s="26">
        <v>2339</v>
      </c>
    </row>
    <row r="712">
      <c r="B712" t="s" s="12">
        <v>5351</v>
      </c>
    </row>
  </sheetData>
  <mergeCells>
    <mergeCell ref="E556:F556"/>
    <mergeCell ref="G556:H556"/>
    <mergeCell ref="I556:J556"/>
    <mergeCell ref="K556:L556"/>
    <mergeCell ref="M556:N556"/>
    <mergeCell ref="F609:J609"/>
    <mergeCell ref="E661:F661"/>
    <mergeCell ref="G661:M661"/>
  </mergeCells>
  <pageMargins bottom="0.75" footer="0.3" header="0.3" left="0.7" right="0.7" top="0.75"/>
  <drawing r:id="rId1"/>
  <legacyDrawing r:id="rId3"/>
</worksheet>
</file>

<file path=xl/worksheets/sheet7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71.29296875" customWidth="true" bestFit="true"/>
    <col min="4" max="4" width="64.378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s>
  <sheetData>
    <row r="1">
      <c r="A1" t="s" s="5">
        <v>5352</v>
      </c>
    </row>
    <row r="6">
      <c r="E6" t="s" s="20">
        <v>3053</v>
      </c>
      <c r="F6" t="s" s="20">
        <v>3054</v>
      </c>
      <c r="G6" t="s" s="20">
        <v>3055</v>
      </c>
    </row>
    <row r="7">
      <c r="D7" t="s" s="6">
        <v>3056</v>
      </c>
      <c r="E7" s="8"/>
      <c r="F7" s="8"/>
      <c r="G7" s="8"/>
    </row>
    <row r="8">
      <c r="D8" t="s" s="7">
        <v>3057</v>
      </c>
      <c r="E8" t="s" s="4">
        <v>52</v>
      </c>
      <c r="F8" t="s" s="4">
        <v>757</v>
      </c>
      <c r="G8" t="s" s="4">
        <v>822</v>
      </c>
      <c r="H8" t="s" s="14">
        <v>3080</v>
      </c>
    </row>
    <row r="9">
      <c r="D9" t="s" s="21">
        <v>3058</v>
      </c>
      <c r="E9" t="s" s="4">
        <v>53</v>
      </c>
      <c r="F9" t="s" s="4">
        <v>758</v>
      </c>
      <c r="G9" t="s" s="4">
        <v>823</v>
      </c>
      <c r="H9" t="s" s="14">
        <v>3081</v>
      </c>
    </row>
    <row r="10">
      <c r="D10" t="s" s="21">
        <v>3059</v>
      </c>
      <c r="E10" t="s" s="4">
        <v>54</v>
      </c>
      <c r="F10" t="s" s="4">
        <v>759</v>
      </c>
      <c r="G10" t="s" s="4">
        <v>824</v>
      </c>
      <c r="H10" t="s" s="14">
        <v>3082</v>
      </c>
    </row>
    <row r="11">
      <c r="D11" t="s" s="21">
        <v>3060</v>
      </c>
      <c r="E11" t="s" s="4">
        <v>55</v>
      </c>
      <c r="F11" t="s" s="4">
        <v>760</v>
      </c>
      <c r="G11" t="s" s="4">
        <v>825</v>
      </c>
      <c r="H11" t="s" s="14">
        <v>3083</v>
      </c>
    </row>
    <row r="12">
      <c r="D12" t="s" s="21">
        <v>3061</v>
      </c>
      <c r="E12" t="s" s="4">
        <v>56</v>
      </c>
      <c r="F12" t="s" s="4">
        <v>761</v>
      </c>
      <c r="G12" t="s" s="4">
        <v>826</v>
      </c>
      <c r="H12" t="s" s="14">
        <v>3084</v>
      </c>
    </row>
    <row r="13">
      <c r="D13" t="s" s="21">
        <v>3062</v>
      </c>
      <c r="E13" t="s" s="4">
        <v>57</v>
      </c>
      <c r="F13" t="s" s="4">
        <v>762</v>
      </c>
      <c r="G13" t="s" s="4">
        <v>827</v>
      </c>
      <c r="H13" t="s" s="14">
        <v>3085</v>
      </c>
    </row>
    <row r="14">
      <c r="D14" t="s" s="21">
        <v>3063</v>
      </c>
      <c r="E14" t="s" s="4">
        <v>58</v>
      </c>
      <c r="F14" t="s" s="4">
        <v>763</v>
      </c>
      <c r="G14" t="s" s="4">
        <v>828</v>
      </c>
      <c r="H14" t="s" s="14">
        <v>3080</v>
      </c>
      <c r="I14" t="s" s="14">
        <v>2333</v>
      </c>
    </row>
    <row r="15">
      <c r="D15" t="s" s="7">
        <v>3064</v>
      </c>
      <c r="E15" t="s" s="4">
        <v>59</v>
      </c>
      <c r="F15" t="s" s="4">
        <v>1159</v>
      </c>
      <c r="G15" t="s" s="4">
        <v>1160</v>
      </c>
      <c r="H15" t="s" s="14">
        <v>3086</v>
      </c>
    </row>
    <row r="16">
      <c r="D16" t="s" s="7">
        <v>3065</v>
      </c>
      <c r="E16" t="s" s="4">
        <v>60</v>
      </c>
      <c r="F16" t="s" s="4">
        <v>764</v>
      </c>
      <c r="G16" t="s" s="4">
        <v>829</v>
      </c>
      <c r="H16" t="s" s="14">
        <v>3087</v>
      </c>
    </row>
    <row r="17">
      <c r="D17" t="s" s="21">
        <v>2944</v>
      </c>
      <c r="E17" t="s" s="4">
        <v>61</v>
      </c>
      <c r="F17" t="s" s="4">
        <v>765</v>
      </c>
      <c r="G17" t="s" s="4">
        <v>830</v>
      </c>
      <c r="H17" t="s" s="14">
        <v>3088</v>
      </c>
    </row>
    <row r="18">
      <c r="D18" t="s" s="21">
        <v>3066</v>
      </c>
      <c r="E18" t="s" s="4">
        <v>62</v>
      </c>
      <c r="F18" t="s" s="4">
        <v>766</v>
      </c>
      <c r="G18" t="s" s="4">
        <v>831</v>
      </c>
      <c r="H18" t="s" s="14">
        <v>3089</v>
      </c>
    </row>
    <row r="19">
      <c r="D19" t="s" s="21">
        <v>3067</v>
      </c>
      <c r="E19" t="s" s="4">
        <v>63</v>
      </c>
      <c r="F19" t="s" s="4">
        <v>767</v>
      </c>
      <c r="G19" t="s" s="4">
        <v>832</v>
      </c>
      <c r="H19" t="s" s="14">
        <v>3090</v>
      </c>
    </row>
    <row r="20">
      <c r="D20" t="s" s="21">
        <v>3068</v>
      </c>
      <c r="E20" t="s" s="4">
        <v>64</v>
      </c>
      <c r="F20" t="s" s="4">
        <v>768</v>
      </c>
      <c r="G20" t="s" s="4">
        <v>833</v>
      </c>
      <c r="H20" t="s" s="14">
        <v>3091</v>
      </c>
    </row>
    <row r="21">
      <c r="D21" t="s" s="21">
        <v>3069</v>
      </c>
      <c r="E21" t="s" s="4">
        <v>65</v>
      </c>
      <c r="F21" t="s" s="4">
        <v>769</v>
      </c>
      <c r="G21" t="s" s="4">
        <v>834</v>
      </c>
      <c r="H21" t="s" s="14">
        <v>3092</v>
      </c>
    </row>
    <row r="22">
      <c r="D22" t="s" s="21">
        <v>3070</v>
      </c>
      <c r="E22" t="s" s="4">
        <v>66</v>
      </c>
      <c r="F22" t="s" s="4">
        <v>1232</v>
      </c>
      <c r="G22" t="s" s="4">
        <v>1233</v>
      </c>
      <c r="H22" t="s" s="14">
        <v>3093</v>
      </c>
    </row>
    <row r="23">
      <c r="D23" t="s" s="21">
        <v>3063</v>
      </c>
      <c r="E23" t="s" s="4">
        <v>67</v>
      </c>
      <c r="F23" t="s" s="4">
        <v>1776</v>
      </c>
      <c r="G23" t="s" s="4">
        <v>1778</v>
      </c>
      <c r="H23" t="s" s="14">
        <v>3087</v>
      </c>
      <c r="I23" t="s" s="14">
        <v>2333</v>
      </c>
    </row>
    <row r="24">
      <c r="D24" t="s" s="7">
        <v>3071</v>
      </c>
      <c r="E24" t="s" s="4">
        <v>68</v>
      </c>
      <c r="F24" t="s" s="4">
        <v>1249</v>
      </c>
      <c r="G24" t="s" s="4">
        <v>1250</v>
      </c>
      <c r="H24" t="s" s="14">
        <v>3094</v>
      </c>
    </row>
    <row r="25">
      <c r="D25" t="s" s="21">
        <v>3063</v>
      </c>
      <c r="E25" t="s" s="4">
        <v>69</v>
      </c>
      <c r="F25" t="s" s="4">
        <v>1264</v>
      </c>
      <c r="G25" t="s" s="4">
        <v>1265</v>
      </c>
      <c r="H25" t="s" s="14">
        <v>3094</v>
      </c>
      <c r="I25" t="s" s="14">
        <v>2333</v>
      </c>
    </row>
    <row r="26">
      <c r="D26" t="s" s="7">
        <v>3072</v>
      </c>
      <c r="E26" t="s" s="4">
        <v>70</v>
      </c>
      <c r="F26" t="s" s="4">
        <v>1279</v>
      </c>
      <c r="G26" t="s" s="4">
        <v>1280</v>
      </c>
      <c r="H26" t="s" s="14">
        <v>2970</v>
      </c>
      <c r="I26" t="s" s="14">
        <v>2336</v>
      </c>
    </row>
    <row r="27">
      <c r="D27" t="s" s="21">
        <v>3073</v>
      </c>
      <c r="E27" t="s" s="4">
        <v>71</v>
      </c>
      <c r="F27" t="s" s="4">
        <v>1294</v>
      </c>
      <c r="G27" t="s" s="4">
        <v>1295</v>
      </c>
      <c r="H27" t="s" s="14">
        <v>2970</v>
      </c>
      <c r="I27" t="s" s="14">
        <v>2333</v>
      </c>
    </row>
    <row r="28">
      <c r="D28" t="s" s="7">
        <v>3074</v>
      </c>
      <c r="E28" t="s" s="4">
        <v>150</v>
      </c>
      <c r="F28" t="s" s="4">
        <v>1309</v>
      </c>
      <c r="G28" t="s" s="4">
        <v>1310</v>
      </c>
      <c r="H28" t="s" s="14">
        <v>2970</v>
      </c>
    </row>
    <row r="29">
      <c r="D29" t="s" s="6">
        <v>3075</v>
      </c>
      <c r="E29" s="8"/>
      <c r="F29" s="8"/>
      <c r="G29" s="8"/>
    </row>
    <row r="30">
      <c r="D30" t="s" s="7">
        <v>3076</v>
      </c>
      <c r="E30" t="s" s="4">
        <v>151</v>
      </c>
      <c r="F30" t="s" s="4">
        <v>1325</v>
      </c>
      <c r="G30" t="s" s="4">
        <v>1326</v>
      </c>
      <c r="H30" t="s" s="14">
        <v>2887</v>
      </c>
    </row>
    <row r="31">
      <c r="D31" t="s" s="21">
        <v>3077</v>
      </c>
      <c r="E31" t="s" s="4">
        <v>152</v>
      </c>
      <c r="F31" t="s" s="4">
        <v>1340</v>
      </c>
      <c r="G31" t="s" s="4">
        <v>1341</v>
      </c>
      <c r="H31" t="s" s="14">
        <v>2884</v>
      </c>
    </row>
    <row r="32">
      <c r="D32" t="s" s="21">
        <v>3078</v>
      </c>
      <c r="E32" t="s" s="4">
        <v>153</v>
      </c>
      <c r="F32" t="s" s="4">
        <v>1355</v>
      </c>
      <c r="G32" t="s" s="4">
        <v>1356</v>
      </c>
      <c r="H32" t="s" s="14">
        <v>2885</v>
      </c>
    </row>
    <row r="33">
      <c r="D33" t="s" s="21">
        <v>3079</v>
      </c>
      <c r="E33" t="s" s="4">
        <v>566</v>
      </c>
      <c r="F33" t="s" s="4">
        <v>1371</v>
      </c>
      <c r="G33" t="s" s="4">
        <v>1372</v>
      </c>
      <c r="H33" t="s" s="14">
        <v>2886</v>
      </c>
    </row>
    <row r="34">
      <c r="D34" t="s" s="21">
        <v>3073</v>
      </c>
      <c r="E34" t="s" s="4">
        <v>297</v>
      </c>
      <c r="F34" t="s" s="4">
        <v>1386</v>
      </c>
      <c r="G34" t="s" s="4">
        <v>1387</v>
      </c>
      <c r="H34" t="s" s="14">
        <v>2887</v>
      </c>
      <c r="I34" t="s" s="14">
        <v>2333</v>
      </c>
    </row>
    <row r="35">
      <c r="E35" t="s" s="18">
        <v>2365</v>
      </c>
      <c r="F35" t="s" s="18">
        <v>3095</v>
      </c>
      <c r="G35" t="s" s="18">
        <v>2888</v>
      </c>
    </row>
    <row r="36">
      <c r="E36" t="s" s="14">
        <v>2338</v>
      </c>
      <c r="F36" t="s" s="14">
        <v>2338</v>
      </c>
      <c r="G36" t="s" s="14">
        <v>2338</v>
      </c>
    </row>
    <row r="37">
      <c r="E37" t="s" s="19">
        <v>360</v>
      </c>
      <c r="F37" t="s" s="19">
        <v>360</v>
      </c>
      <c r="G37" t="s" s="19">
        <v>360</v>
      </c>
    </row>
    <row r="38">
      <c r="E38" t="s" s="19">
        <v>2326</v>
      </c>
      <c r="F38" t="s" s="19">
        <v>2326</v>
      </c>
      <c r="G38" t="s" s="19">
        <v>2326</v>
      </c>
    </row>
    <row r="39">
      <c r="E39" t="s" s="19">
        <v>1894</v>
      </c>
      <c r="F39" t="s" s="19">
        <v>1894</v>
      </c>
      <c r="G39" t="s" s="19">
        <v>1894</v>
      </c>
    </row>
    <row r="40">
      <c r="F40" t="s" s="19">
        <v>3096</v>
      </c>
      <c r="G40" t="s" s="19">
        <v>2889</v>
      </c>
    </row>
    <row r="41">
      <c r="B41" t="s" s="11">
        <v>112</v>
      </c>
    </row>
    <row r="42">
      <c r="B42" t="s" s="11">
        <v>489</v>
      </c>
    </row>
    <row r="43">
      <c r="B43" t="s" s="11">
        <v>113</v>
      </c>
    </row>
    <row r="44">
      <c r="B44" t="s" s="11">
        <v>2377</v>
      </c>
    </row>
    <row r="45">
      <c r="B45" t="s" s="26">
        <v>2339</v>
      </c>
    </row>
    <row r="46">
      <c r="B46" t="s" s="12">
        <v>5353</v>
      </c>
    </row>
    <row r="48">
      <c r="E48" t="s" s="20">
        <v>3098</v>
      </c>
      <c r="F48" t="s" s="20">
        <v>3099</v>
      </c>
      <c r="G48" t="s" s="20">
        <v>3100</v>
      </c>
      <c r="H48" t="s" s="20">
        <v>3101</v>
      </c>
      <c r="I48" t="s" s="20">
        <v>3102</v>
      </c>
      <c r="J48" t="s" s="20">
        <v>3103</v>
      </c>
      <c r="K48" t="s" s="20">
        <v>3104</v>
      </c>
      <c r="L48" t="s" s="20">
        <v>3105</v>
      </c>
      <c r="M48" t="s" s="20">
        <v>3106</v>
      </c>
    </row>
    <row r="49">
      <c r="D49" t="s" s="29">
        <v>3107</v>
      </c>
      <c r="E49" t="s" s="4">
        <v>3146</v>
      </c>
      <c r="F49" t="s" s="4">
        <v>3147</v>
      </c>
      <c r="G49" t="s" s="4">
        <v>3148</v>
      </c>
      <c r="H49" t="s" s="4">
        <v>3149</v>
      </c>
      <c r="I49" t="s" s="4">
        <v>3150</v>
      </c>
      <c r="J49" t="s" s="4">
        <v>3151</v>
      </c>
      <c r="K49" t="s" s="4">
        <v>3152</v>
      </c>
      <c r="L49" t="s" s="4">
        <v>3153</v>
      </c>
      <c r="M49" t="s" s="4">
        <v>3154</v>
      </c>
      <c r="N49" t="s" s="14">
        <v>3378</v>
      </c>
    </row>
    <row r="50">
      <c r="D50" t="s" s="29">
        <v>3108</v>
      </c>
      <c r="E50" t="s" s="4">
        <v>3155</v>
      </c>
      <c r="F50" t="s" s="4">
        <v>3156</v>
      </c>
      <c r="G50" t="s" s="4">
        <v>3157</v>
      </c>
      <c r="H50" t="s" s="4">
        <v>3158</v>
      </c>
      <c r="I50" t="s" s="4">
        <v>3159</v>
      </c>
      <c r="J50" t="s" s="4">
        <v>3160</v>
      </c>
      <c r="K50" t="s" s="4">
        <v>3161</v>
      </c>
      <c r="L50" t="s" s="4">
        <v>3162</v>
      </c>
      <c r="M50" t="s" s="4">
        <v>3163</v>
      </c>
      <c r="N50" t="s" s="14">
        <v>3379</v>
      </c>
    </row>
    <row r="51">
      <c r="D51" t="s" s="29">
        <v>3109</v>
      </c>
      <c r="E51" t="s" s="4">
        <v>3164</v>
      </c>
      <c r="F51" t="s" s="4">
        <v>3165</v>
      </c>
      <c r="G51" t="s" s="4">
        <v>3166</v>
      </c>
      <c r="H51" t="s" s="4">
        <v>3167</v>
      </c>
      <c r="I51" t="s" s="4">
        <v>3168</v>
      </c>
      <c r="J51" t="s" s="4">
        <v>3169</v>
      </c>
      <c r="K51" t="s" s="4">
        <v>3170</v>
      </c>
      <c r="L51" t="s" s="4">
        <v>3171</v>
      </c>
      <c r="M51" t="s" s="4">
        <v>3172</v>
      </c>
      <c r="N51" t="s" s="14">
        <v>3380</v>
      </c>
    </row>
    <row r="52">
      <c r="D52" t="s" s="29">
        <v>3110</v>
      </c>
      <c r="E52" t="s" s="4">
        <v>3173</v>
      </c>
      <c r="F52" t="s" s="4">
        <v>3174</v>
      </c>
      <c r="G52" t="s" s="4">
        <v>3175</v>
      </c>
      <c r="H52" t="s" s="4">
        <v>3176</v>
      </c>
      <c r="I52" t="s" s="4">
        <v>3177</v>
      </c>
      <c r="J52" t="s" s="4">
        <v>3178</v>
      </c>
      <c r="K52" t="s" s="4">
        <v>3179</v>
      </c>
      <c r="L52" t="s" s="4">
        <v>3180</v>
      </c>
      <c r="M52" t="s" s="4">
        <v>3181</v>
      </c>
      <c r="N52" t="s" s="14">
        <v>3381</v>
      </c>
    </row>
    <row r="53">
      <c r="D53" t="s" s="29">
        <v>3111</v>
      </c>
      <c r="E53" t="s" s="4">
        <v>3182</v>
      </c>
      <c r="F53" t="s" s="4">
        <v>3183</v>
      </c>
      <c r="G53" t="s" s="4">
        <v>3184</v>
      </c>
      <c r="H53" t="s" s="4">
        <v>3185</v>
      </c>
      <c r="I53" t="s" s="4">
        <v>3186</v>
      </c>
      <c r="J53" t="s" s="4">
        <v>3187</v>
      </c>
      <c r="K53" t="s" s="4">
        <v>3188</v>
      </c>
      <c r="L53" t="s" s="4">
        <v>3189</v>
      </c>
      <c r="M53" t="s" s="4">
        <v>3190</v>
      </c>
      <c r="N53" t="s" s="14">
        <v>3382</v>
      </c>
    </row>
    <row r="54">
      <c r="D54" t="s" s="29">
        <v>3112</v>
      </c>
      <c r="E54" t="s" s="4">
        <v>3191</v>
      </c>
      <c r="F54" t="s" s="4">
        <v>3192</v>
      </c>
      <c r="G54" t="s" s="4">
        <v>3193</v>
      </c>
      <c r="H54" t="s" s="4">
        <v>3194</v>
      </c>
      <c r="I54" t="s" s="4">
        <v>3195</v>
      </c>
      <c r="J54" t="s" s="4">
        <v>3196</v>
      </c>
      <c r="K54" t="s" s="4">
        <v>3197</v>
      </c>
      <c r="L54" t="s" s="4">
        <v>3198</v>
      </c>
      <c r="M54" t="s" s="4">
        <v>3199</v>
      </c>
      <c r="N54" t="s" s="14">
        <v>3383</v>
      </c>
    </row>
    <row r="55">
      <c r="D55" t="s" s="29">
        <v>3113</v>
      </c>
      <c r="E55" t="s" s="4">
        <v>3200</v>
      </c>
      <c r="F55" t="s" s="4">
        <v>3201</v>
      </c>
      <c r="G55" t="s" s="4">
        <v>3202</v>
      </c>
      <c r="H55" t="s" s="4">
        <v>3203</v>
      </c>
      <c r="I55" t="s" s="4">
        <v>3204</v>
      </c>
      <c r="J55" t="s" s="4">
        <v>3205</v>
      </c>
      <c r="K55" t="s" s="4">
        <v>3206</v>
      </c>
      <c r="L55" t="s" s="4">
        <v>3207</v>
      </c>
      <c r="M55" t="s" s="4">
        <v>3208</v>
      </c>
      <c r="N55" t="s" s="14">
        <v>3384</v>
      </c>
    </row>
    <row r="56">
      <c r="D56" t="s" s="29">
        <v>3114</v>
      </c>
      <c r="E56" t="s" s="4">
        <v>3209</v>
      </c>
      <c r="F56" t="s" s="4">
        <v>3210</v>
      </c>
      <c r="G56" t="s" s="4">
        <v>3211</v>
      </c>
      <c r="H56" t="s" s="4">
        <v>3212</v>
      </c>
      <c r="I56" t="s" s="4">
        <v>3213</v>
      </c>
      <c r="J56" t="s" s="4">
        <v>3214</v>
      </c>
      <c r="K56" t="s" s="4">
        <v>3215</v>
      </c>
      <c r="L56" t="s" s="4">
        <v>3216</v>
      </c>
      <c r="M56" t="s" s="4">
        <v>3217</v>
      </c>
      <c r="N56" t="s" s="14">
        <v>3385</v>
      </c>
    </row>
    <row r="57">
      <c r="D57" t="s" s="29">
        <v>3115</v>
      </c>
      <c r="E57" t="s" s="4">
        <v>3218</v>
      </c>
      <c r="F57" t="s" s="4">
        <v>3219</v>
      </c>
      <c r="G57" t="s" s="4">
        <v>3220</v>
      </c>
      <c r="H57" t="s" s="4">
        <v>3221</v>
      </c>
      <c r="I57" t="s" s="4">
        <v>3222</v>
      </c>
      <c r="J57" t="s" s="4">
        <v>3223</v>
      </c>
      <c r="K57" t="s" s="4">
        <v>3224</v>
      </c>
      <c r="L57" t="s" s="4">
        <v>3225</v>
      </c>
      <c r="M57" t="s" s="4">
        <v>3226</v>
      </c>
      <c r="N57" t="s" s="14">
        <v>3386</v>
      </c>
    </row>
    <row r="58">
      <c r="D58" t="s" s="29">
        <v>3116</v>
      </c>
      <c r="E58" t="s" s="4">
        <v>3227</v>
      </c>
      <c r="F58" t="s" s="4">
        <v>3228</v>
      </c>
      <c r="G58" t="s" s="4">
        <v>3229</v>
      </c>
      <c r="H58" t="s" s="4">
        <v>3230</v>
      </c>
      <c r="I58" t="s" s="4">
        <v>3231</v>
      </c>
      <c r="J58" t="s" s="4">
        <v>3232</v>
      </c>
      <c r="K58" t="s" s="4">
        <v>3233</v>
      </c>
      <c r="L58" t="s" s="4">
        <v>3234</v>
      </c>
      <c r="M58" t="s" s="4">
        <v>3235</v>
      </c>
      <c r="N58" t="s" s="14">
        <v>3387</v>
      </c>
    </row>
    <row r="59">
      <c r="D59" t="s" s="29">
        <v>3117</v>
      </c>
      <c r="E59" t="s" s="4">
        <v>3236</v>
      </c>
      <c r="F59" t="s" s="4">
        <v>3237</v>
      </c>
      <c r="G59" t="s" s="4">
        <v>3238</v>
      </c>
      <c r="H59" t="s" s="4">
        <v>3239</v>
      </c>
      <c r="I59" t="s" s="4">
        <v>3240</v>
      </c>
      <c r="J59" t="s" s="4">
        <v>3241</v>
      </c>
      <c r="K59" t="s" s="4">
        <v>3242</v>
      </c>
      <c r="L59" t="s" s="4">
        <v>3243</v>
      </c>
      <c r="M59" t="s" s="4">
        <v>3244</v>
      </c>
      <c r="N59" t="s" s="14">
        <v>3388</v>
      </c>
    </row>
    <row r="60">
      <c r="D60" t="s" s="29">
        <v>3118</v>
      </c>
      <c r="E60" t="s" s="4">
        <v>3245</v>
      </c>
      <c r="F60" t="s" s="4">
        <v>3246</v>
      </c>
      <c r="G60" t="s" s="4">
        <v>3247</v>
      </c>
      <c r="H60" t="s" s="4">
        <v>3248</v>
      </c>
      <c r="I60" t="s" s="4">
        <v>3249</v>
      </c>
      <c r="J60" t="s" s="4">
        <v>3250</v>
      </c>
      <c r="K60" t="s" s="4">
        <v>3251</v>
      </c>
      <c r="L60" t="s" s="4">
        <v>3252</v>
      </c>
      <c r="M60" t="s" s="4">
        <v>3253</v>
      </c>
      <c r="N60" t="s" s="14">
        <v>3389</v>
      </c>
    </row>
    <row r="61">
      <c r="D61" t="s" s="29">
        <v>3119</v>
      </c>
      <c r="E61" t="s" s="4">
        <v>3254</v>
      </c>
      <c r="F61" t="s" s="4">
        <v>3255</v>
      </c>
      <c r="G61" t="s" s="4">
        <v>3256</v>
      </c>
      <c r="H61" t="s" s="4">
        <v>3257</v>
      </c>
      <c r="I61" t="s" s="4">
        <v>3258</v>
      </c>
      <c r="J61" t="s" s="4">
        <v>3259</v>
      </c>
      <c r="K61" t="s" s="4">
        <v>3260</v>
      </c>
      <c r="L61" t="s" s="4">
        <v>3261</v>
      </c>
      <c r="M61" t="s" s="4">
        <v>3262</v>
      </c>
      <c r="N61" t="s" s="14">
        <v>3390</v>
      </c>
    </row>
    <row r="62">
      <c r="D62" t="s" s="29">
        <v>3120</v>
      </c>
      <c r="E62" t="s" s="4">
        <v>3263</v>
      </c>
      <c r="F62" t="s" s="4">
        <v>3264</v>
      </c>
      <c r="G62" t="s" s="4">
        <v>3265</v>
      </c>
      <c r="H62" t="s" s="4">
        <v>3266</v>
      </c>
      <c r="I62" t="s" s="4">
        <v>3267</v>
      </c>
      <c r="J62" t="s" s="4">
        <v>3268</v>
      </c>
      <c r="K62" t="s" s="4">
        <v>3269</v>
      </c>
      <c r="L62" t="s" s="4">
        <v>3270</v>
      </c>
      <c r="M62" t="s" s="4">
        <v>3271</v>
      </c>
      <c r="N62" t="s" s="14">
        <v>3391</v>
      </c>
    </row>
    <row r="63">
      <c r="D63" t="s" s="29">
        <v>3121</v>
      </c>
      <c r="E63" t="s" s="4">
        <v>3272</v>
      </c>
      <c r="F63" t="s" s="4">
        <v>3273</v>
      </c>
      <c r="G63" t="s" s="4">
        <v>3274</v>
      </c>
      <c r="H63" t="s" s="4">
        <v>3275</v>
      </c>
      <c r="I63" t="s" s="4">
        <v>3276</v>
      </c>
      <c r="J63" t="s" s="4">
        <v>3277</v>
      </c>
      <c r="K63" t="s" s="4">
        <v>3278</v>
      </c>
      <c r="L63" t="s" s="4">
        <v>3279</v>
      </c>
      <c r="M63" t="s" s="4">
        <v>3280</v>
      </c>
      <c r="N63" t="s" s="14">
        <v>3392</v>
      </c>
    </row>
    <row r="64">
      <c r="D64" t="s" s="29">
        <v>3122</v>
      </c>
      <c r="E64" t="s" s="4">
        <v>3281</v>
      </c>
      <c r="F64" t="s" s="4">
        <v>3282</v>
      </c>
      <c r="G64" t="s" s="4">
        <v>3283</v>
      </c>
      <c r="H64" t="s" s="4">
        <v>3284</v>
      </c>
      <c r="I64" t="s" s="4">
        <v>3285</v>
      </c>
      <c r="J64" t="s" s="4">
        <v>3286</v>
      </c>
      <c r="K64" t="s" s="4">
        <v>3287</v>
      </c>
      <c r="L64" t="s" s="4">
        <v>3288</v>
      </c>
      <c r="M64" t="s" s="4">
        <v>3289</v>
      </c>
      <c r="N64" t="s" s="14">
        <v>3393</v>
      </c>
    </row>
    <row r="65">
      <c r="D65" t="s" s="29">
        <v>3123</v>
      </c>
      <c r="E65" t="s" s="4">
        <v>3290</v>
      </c>
      <c r="F65" t="s" s="4">
        <v>3291</v>
      </c>
      <c r="G65" t="s" s="4">
        <v>3292</v>
      </c>
      <c r="H65" t="s" s="4">
        <v>3293</v>
      </c>
      <c r="I65" t="s" s="4">
        <v>3294</v>
      </c>
      <c r="J65" t="s" s="4">
        <v>3295</v>
      </c>
      <c r="K65" t="s" s="4">
        <v>3296</v>
      </c>
      <c r="L65" t="s" s="4">
        <v>3297</v>
      </c>
      <c r="M65" t="s" s="4">
        <v>3298</v>
      </c>
      <c r="N65" t="s" s="14">
        <v>3394</v>
      </c>
    </row>
    <row r="66">
      <c r="D66" t="s" s="29">
        <v>3124</v>
      </c>
      <c r="E66" t="s" s="4">
        <v>3299</v>
      </c>
      <c r="F66" t="s" s="4">
        <v>3300</v>
      </c>
      <c r="G66" t="s" s="4">
        <v>3301</v>
      </c>
      <c r="H66" t="s" s="4">
        <v>3302</v>
      </c>
      <c r="I66" t="s" s="4">
        <v>3303</v>
      </c>
      <c r="J66" t="s" s="4">
        <v>3304</v>
      </c>
      <c r="K66" t="s" s="4">
        <v>3305</v>
      </c>
      <c r="L66" t="s" s="4">
        <v>3306</v>
      </c>
      <c r="M66" t="s" s="4">
        <v>3307</v>
      </c>
      <c r="N66" t="s" s="14">
        <v>3395</v>
      </c>
    </row>
    <row r="67">
      <c r="D67" t="s" s="29">
        <v>3125</v>
      </c>
      <c r="E67" t="s" s="4">
        <v>3308</v>
      </c>
      <c r="F67" t="s" s="4">
        <v>3309</v>
      </c>
      <c r="G67" t="s" s="4">
        <v>3310</v>
      </c>
      <c r="H67" t="s" s="4">
        <v>3311</v>
      </c>
      <c r="I67" t="s" s="4">
        <v>3312</v>
      </c>
      <c r="J67" t="s" s="4">
        <v>3313</v>
      </c>
      <c r="K67" t="s" s="4">
        <v>3314</v>
      </c>
      <c r="L67" t="s" s="4">
        <v>3315</v>
      </c>
      <c r="M67" t="s" s="4">
        <v>3316</v>
      </c>
      <c r="N67" t="s" s="14">
        <v>3396</v>
      </c>
    </row>
    <row r="68">
      <c r="D68" t="s" s="29">
        <v>3126</v>
      </c>
      <c r="E68" t="s" s="4">
        <v>3317</v>
      </c>
      <c r="F68" t="s" s="4">
        <v>3318</v>
      </c>
      <c r="G68" t="s" s="4">
        <v>3319</v>
      </c>
      <c r="H68" t="s" s="4">
        <v>3320</v>
      </c>
      <c r="I68" t="s" s="4">
        <v>3321</v>
      </c>
      <c r="J68" t="s" s="4">
        <v>3322</v>
      </c>
      <c r="K68" t="s" s="4">
        <v>3323</v>
      </c>
      <c r="L68" t="s" s="4">
        <v>3324</v>
      </c>
      <c r="M68" t="s" s="4">
        <v>3325</v>
      </c>
      <c r="N68" t="s" s="14">
        <v>3397</v>
      </c>
    </row>
    <row r="69">
      <c r="D69" t="s" s="29">
        <v>3127</v>
      </c>
      <c r="E69" t="s" s="4">
        <v>3326</v>
      </c>
      <c r="F69" t="s" s="4">
        <v>3327</v>
      </c>
      <c r="G69" t="s" s="4">
        <v>3328</v>
      </c>
      <c r="H69" t="s" s="4">
        <v>3329</v>
      </c>
      <c r="I69" s="8"/>
      <c r="J69" t="s" s="4">
        <v>3330</v>
      </c>
      <c r="K69" t="s" s="4">
        <v>3331</v>
      </c>
      <c r="L69" t="s" s="4">
        <v>3332</v>
      </c>
      <c r="M69" t="s" s="4">
        <v>3333</v>
      </c>
      <c r="N69" t="s" s="14">
        <v>3398</v>
      </c>
      <c r="O69" t="s" s="14">
        <v>2336</v>
      </c>
    </row>
    <row r="70">
      <c r="D70" t="s" s="29">
        <v>3128</v>
      </c>
      <c r="E70" t="s" s="4">
        <v>3334</v>
      </c>
      <c r="F70" t="s" s="4">
        <v>3335</v>
      </c>
      <c r="G70" s="8"/>
      <c r="H70" s="8"/>
      <c r="I70" s="8"/>
      <c r="J70" s="8"/>
      <c r="K70" s="8"/>
      <c r="L70" s="8"/>
      <c r="M70" s="8"/>
      <c r="N70" t="s" s="14">
        <v>3399</v>
      </c>
    </row>
    <row r="71">
      <c r="D71" t="s" s="29">
        <v>3129</v>
      </c>
      <c r="E71" t="s" s="4">
        <v>3336</v>
      </c>
      <c r="F71" t="s" s="4">
        <v>3337</v>
      </c>
      <c r="G71" s="8"/>
      <c r="H71" s="8"/>
      <c r="I71" s="8"/>
      <c r="J71" s="8"/>
      <c r="K71" s="8"/>
      <c r="L71" s="8"/>
      <c r="M71" s="8"/>
      <c r="N71" t="s" s="14">
        <v>3400</v>
      </c>
    </row>
    <row r="72">
      <c r="D72" t="s" s="29">
        <v>3130</v>
      </c>
      <c r="E72" t="s" s="4">
        <v>3338</v>
      </c>
      <c r="F72" t="s" s="4">
        <v>3339</v>
      </c>
      <c r="G72" s="8"/>
      <c r="H72" s="8"/>
      <c r="I72" s="8"/>
      <c r="J72" s="8"/>
      <c r="K72" s="8"/>
      <c r="L72" s="8"/>
      <c r="M72" s="8"/>
      <c r="N72" t="s" s="14">
        <v>3401</v>
      </c>
    </row>
    <row r="73">
      <c r="D73" t="s" s="29">
        <v>3131</v>
      </c>
      <c r="E73" t="s" s="4">
        <v>3340</v>
      </c>
      <c r="F73" t="s" s="4">
        <v>3341</v>
      </c>
      <c r="G73" s="8"/>
      <c r="H73" s="8"/>
      <c r="I73" s="8"/>
      <c r="J73" s="8"/>
      <c r="K73" s="8"/>
      <c r="L73" s="8"/>
      <c r="M73" s="8"/>
      <c r="N73" t="s" s="14">
        <v>3402</v>
      </c>
    </row>
    <row r="74">
      <c r="D74" t="s" s="29">
        <v>3132</v>
      </c>
      <c r="E74" t="s" s="4">
        <v>3342</v>
      </c>
      <c r="F74" t="s" s="4">
        <v>3343</v>
      </c>
      <c r="G74" s="8"/>
      <c r="H74" s="8"/>
      <c r="I74" s="8"/>
      <c r="J74" s="8"/>
      <c r="K74" s="8"/>
      <c r="L74" s="8"/>
      <c r="M74" s="8"/>
      <c r="N74" t="s" s="14">
        <v>3403</v>
      </c>
    </row>
    <row r="75">
      <c r="D75" t="s" s="29">
        <v>3133</v>
      </c>
      <c r="E75" t="s" s="4">
        <v>3344</v>
      </c>
      <c r="F75" t="s" s="4">
        <v>3345</v>
      </c>
      <c r="G75" s="8"/>
      <c r="H75" s="8"/>
      <c r="I75" s="8"/>
      <c r="J75" s="8"/>
      <c r="K75" s="8"/>
      <c r="L75" s="8"/>
      <c r="M75" s="8"/>
      <c r="N75" t="s" s="14">
        <v>3404</v>
      </c>
    </row>
    <row r="76">
      <c r="D76" t="s" s="29">
        <v>3134</v>
      </c>
      <c r="E76" t="s" s="4">
        <v>3346</v>
      </c>
      <c r="F76" t="s" s="4">
        <v>3347</v>
      </c>
      <c r="G76" s="8"/>
      <c r="H76" s="8"/>
      <c r="I76" s="8"/>
      <c r="J76" s="8"/>
      <c r="K76" s="8"/>
      <c r="L76" s="8"/>
      <c r="M76" s="8"/>
      <c r="N76" t="s" s="14">
        <v>3405</v>
      </c>
    </row>
    <row r="77">
      <c r="D77" t="s" s="29">
        <v>3135</v>
      </c>
      <c r="E77" t="s" s="4">
        <v>3348</v>
      </c>
      <c r="F77" t="s" s="4">
        <v>3349</v>
      </c>
      <c r="G77" s="8"/>
      <c r="H77" s="8"/>
      <c r="I77" s="8"/>
      <c r="J77" s="8"/>
      <c r="K77" s="8"/>
      <c r="L77" s="8"/>
      <c r="M77" s="8"/>
      <c r="N77" t="s" s="14">
        <v>3406</v>
      </c>
    </row>
    <row r="78">
      <c r="D78" t="s" s="29">
        <v>3136</v>
      </c>
      <c r="E78" t="s" s="4">
        <v>3350</v>
      </c>
      <c r="F78" t="s" s="4">
        <v>3351</v>
      </c>
      <c r="G78" s="8"/>
      <c r="H78" s="8"/>
      <c r="I78" s="8"/>
      <c r="J78" s="8"/>
      <c r="K78" s="8"/>
      <c r="L78" s="8"/>
      <c r="M78" s="8"/>
      <c r="N78" t="s" s="14">
        <v>3407</v>
      </c>
    </row>
    <row r="79">
      <c r="D79" t="s" s="29">
        <v>3137</v>
      </c>
      <c r="E79" t="s" s="4">
        <v>3352</v>
      </c>
      <c r="F79" t="s" s="4">
        <v>3353</v>
      </c>
      <c r="G79" s="8"/>
      <c r="H79" s="8"/>
      <c r="I79" s="8"/>
      <c r="J79" s="8"/>
      <c r="K79" s="8"/>
      <c r="L79" s="8"/>
      <c r="M79" s="8"/>
      <c r="N79" t="s" s="14">
        <v>3408</v>
      </c>
    </row>
    <row r="80">
      <c r="D80" t="s" s="29">
        <v>3138</v>
      </c>
      <c r="E80" t="s" s="4">
        <v>3354</v>
      </c>
      <c r="F80" t="s" s="4">
        <v>3355</v>
      </c>
      <c r="G80" s="8"/>
      <c r="H80" s="8"/>
      <c r="I80" s="8"/>
      <c r="J80" s="8"/>
      <c r="K80" s="8"/>
      <c r="L80" s="8"/>
      <c r="M80" s="8"/>
      <c r="N80" t="s" s="14">
        <v>3409</v>
      </c>
    </row>
    <row r="81">
      <c r="D81" t="s" s="29">
        <v>3139</v>
      </c>
      <c r="E81" t="s" s="4">
        <v>3356</v>
      </c>
      <c r="F81" t="s" s="4">
        <v>3357</v>
      </c>
      <c r="G81" s="8"/>
      <c r="H81" s="8"/>
      <c r="I81" s="8"/>
      <c r="J81" s="8"/>
      <c r="K81" s="8"/>
      <c r="L81" s="8"/>
      <c r="M81" s="8"/>
      <c r="N81" t="s" s="14">
        <v>3410</v>
      </c>
    </row>
    <row r="82">
      <c r="D82" t="s" s="29">
        <v>3140</v>
      </c>
      <c r="E82" t="s" s="4">
        <v>3358</v>
      </c>
      <c r="F82" t="s" s="4">
        <v>3359</v>
      </c>
      <c r="G82" s="8"/>
      <c r="H82" s="8"/>
      <c r="I82" s="8"/>
      <c r="J82" s="8"/>
      <c r="K82" s="8"/>
      <c r="L82" s="8"/>
      <c r="M82" s="8"/>
      <c r="N82" t="s" s="14">
        <v>3411</v>
      </c>
    </row>
    <row r="83">
      <c r="D83" t="s" s="29">
        <v>3141</v>
      </c>
      <c r="E83" t="s" s="4">
        <v>3360</v>
      </c>
      <c r="F83" t="s" s="4">
        <v>3361</v>
      </c>
      <c r="G83" s="8"/>
      <c r="H83" s="8"/>
      <c r="I83" s="8"/>
      <c r="J83" s="8"/>
      <c r="K83" s="8"/>
      <c r="L83" s="8"/>
      <c r="M83" s="8"/>
      <c r="N83" t="s" s="14">
        <v>3412</v>
      </c>
    </row>
    <row r="84">
      <c r="D84" t="s" s="29">
        <v>3142</v>
      </c>
      <c r="E84" t="s" s="4">
        <v>3362</v>
      </c>
      <c r="F84" t="s" s="4">
        <v>3363</v>
      </c>
      <c r="G84" s="8"/>
      <c r="H84" s="8"/>
      <c r="I84" s="8"/>
      <c r="J84" t="s" s="4">
        <v>3364</v>
      </c>
      <c r="K84" t="s" s="4">
        <v>3365</v>
      </c>
      <c r="L84" t="s" s="4">
        <v>3366</v>
      </c>
      <c r="M84" t="s" s="4">
        <v>3367</v>
      </c>
      <c r="N84" t="s" s="14">
        <v>3413</v>
      </c>
      <c r="O84" t="s" s="14">
        <v>2336</v>
      </c>
    </row>
    <row r="85">
      <c r="D85" t="s" s="29">
        <v>3143</v>
      </c>
      <c r="E85" t="s" s="4">
        <v>3368</v>
      </c>
      <c r="F85" t="s" s="4">
        <v>3369</v>
      </c>
      <c r="G85" s="8"/>
      <c r="H85" s="8"/>
      <c r="I85" s="8"/>
      <c r="J85" t="s" s="4">
        <v>3370</v>
      </c>
      <c r="K85" t="s" s="4">
        <v>3371</v>
      </c>
      <c r="L85" t="s" s="4">
        <v>3372</v>
      </c>
      <c r="M85" t="s" s="4">
        <v>3373</v>
      </c>
      <c r="N85" t="s" s="14">
        <v>3414</v>
      </c>
      <c r="O85" t="s" s="14">
        <v>2336</v>
      </c>
    </row>
    <row r="86">
      <c r="D86" t="s" s="29">
        <v>3144</v>
      </c>
      <c r="E86" s="8"/>
      <c r="F86" s="8"/>
      <c r="G86" s="8"/>
      <c r="H86" s="8"/>
      <c r="I86" s="8"/>
      <c r="J86" t="s" s="4">
        <v>3374</v>
      </c>
      <c r="K86" s="8"/>
      <c r="L86" s="8"/>
      <c r="M86" t="s" s="4">
        <v>3375</v>
      </c>
      <c r="N86" t="s" s="14">
        <v>3414</v>
      </c>
      <c r="O86" t="s" s="14">
        <v>2333</v>
      </c>
    </row>
    <row r="87">
      <c r="D87" t="s" s="29">
        <v>3145</v>
      </c>
      <c r="E87" s="8"/>
      <c r="F87" s="8"/>
      <c r="G87" s="8"/>
      <c r="H87" s="8"/>
      <c r="I87" s="8"/>
      <c r="J87" t="s" s="4">
        <v>3376</v>
      </c>
      <c r="K87" s="8"/>
      <c r="L87" s="8"/>
      <c r="M87" t="s" s="4">
        <v>3377</v>
      </c>
      <c r="N87" t="s" s="14">
        <v>3414</v>
      </c>
    </row>
    <row r="88">
      <c r="E88" t="s" s="18">
        <v>3018</v>
      </c>
      <c r="F88" t="s" s="18">
        <v>3417</v>
      </c>
      <c r="G88" t="s" s="18">
        <v>3418</v>
      </c>
      <c r="H88" t="s" s="18">
        <v>3421</v>
      </c>
      <c r="I88" t="s" s="9">
        <v>3423</v>
      </c>
      <c r="J88" t="s" s="18">
        <v>2365</v>
      </c>
      <c r="K88" t="s" s="18">
        <v>3425</v>
      </c>
      <c r="L88" t="s" s="18">
        <v>3427</v>
      </c>
      <c r="M88" t="s" s="18">
        <v>2888</v>
      </c>
    </row>
    <row r="89">
      <c r="J89" t="s" s="14">
        <v>2338</v>
      </c>
      <c r="K89" t="s" s="14">
        <v>2338</v>
      </c>
      <c r="L89" t="s" s="14">
        <v>2338</v>
      </c>
      <c r="M89" t="s" s="14">
        <v>2338</v>
      </c>
    </row>
    <row r="90">
      <c r="E90" t="s" s="14">
        <v>3415</v>
      </c>
      <c r="G90" t="s" s="14">
        <v>3419</v>
      </c>
    </row>
    <row r="91">
      <c r="E91" t="s" s="14">
        <v>3416</v>
      </c>
    </row>
    <row r="92">
      <c r="E92" t="s" s="19">
        <v>360</v>
      </c>
      <c r="F92" t="s" s="19">
        <v>360</v>
      </c>
      <c r="G92" t="s" s="19">
        <v>360</v>
      </c>
      <c r="H92" t="s" s="19">
        <v>624</v>
      </c>
      <c r="I92" t="s" s="10">
        <v>3424</v>
      </c>
      <c r="J92" t="s" s="19">
        <v>360</v>
      </c>
      <c r="K92" t="s" s="19">
        <v>360</v>
      </c>
      <c r="L92" t="s" s="19">
        <v>360</v>
      </c>
      <c r="M92" t="s" s="19">
        <v>360</v>
      </c>
    </row>
    <row r="93">
      <c r="E93" t="s" s="19">
        <v>2326</v>
      </c>
      <c r="F93" t="s" s="19">
        <v>2326</v>
      </c>
      <c r="G93" t="s" s="19">
        <v>2326</v>
      </c>
      <c r="H93" t="s" s="19">
        <v>2326</v>
      </c>
      <c r="J93" t="s" s="19">
        <v>2326</v>
      </c>
      <c r="K93" t="s" s="19">
        <v>2326</v>
      </c>
      <c r="L93" t="s" s="19">
        <v>2326</v>
      </c>
      <c r="M93" t="s" s="19">
        <v>2326</v>
      </c>
    </row>
    <row r="94">
      <c r="E94" t="s" s="19">
        <v>3021</v>
      </c>
      <c r="F94" t="s" s="19">
        <v>2586</v>
      </c>
      <c r="G94" t="s" s="19">
        <v>3420</v>
      </c>
      <c r="J94" t="s" s="19">
        <v>1894</v>
      </c>
      <c r="K94" t="s" s="19">
        <v>1894</v>
      </c>
      <c r="L94" t="s" s="19">
        <v>1894</v>
      </c>
      <c r="M94" t="s" s="19">
        <v>1894</v>
      </c>
    </row>
    <row r="95">
      <c r="K95" t="s" s="19">
        <v>3426</v>
      </c>
      <c r="L95" t="s" s="19">
        <v>3428</v>
      </c>
      <c r="M95" t="s" s="19">
        <v>2889</v>
      </c>
    </row>
    <row r="96">
      <c r="H96" t="s" s="19">
        <v>3422</v>
      </c>
    </row>
    <row r="97">
      <c r="B97" t="s" s="11">
        <v>112</v>
      </c>
    </row>
    <row r="98">
      <c r="B98" t="s" s="11">
        <v>3081</v>
      </c>
    </row>
    <row r="99">
      <c r="B99" t="s" s="11">
        <v>489</v>
      </c>
    </row>
    <row r="100">
      <c r="B100" t="s" s="11">
        <v>113</v>
      </c>
    </row>
    <row r="101">
      <c r="B101" t="s" s="11">
        <v>2377</v>
      </c>
    </row>
    <row r="102">
      <c r="B102" t="s" s="26">
        <v>2339</v>
      </c>
    </row>
    <row r="103">
      <c r="B103" t="s" s="12">
        <v>5354</v>
      </c>
    </row>
    <row r="105">
      <c r="E105" t="s" s="20">
        <v>3098</v>
      </c>
      <c r="F105" t="s" s="20">
        <v>3099</v>
      </c>
      <c r="G105" t="s" s="20">
        <v>3100</v>
      </c>
      <c r="H105" t="s" s="20">
        <v>3101</v>
      </c>
      <c r="I105" t="s" s="20">
        <v>3103</v>
      </c>
      <c r="J105" t="s" s="20">
        <v>3104</v>
      </c>
      <c r="K105" t="s" s="20">
        <v>3105</v>
      </c>
      <c r="L105" t="s" s="20">
        <v>3106</v>
      </c>
    </row>
    <row r="106">
      <c r="D106" t="s" s="29">
        <v>3107</v>
      </c>
      <c r="E106" t="s" s="4">
        <v>987</v>
      </c>
      <c r="F106" t="s" s="4">
        <v>988</v>
      </c>
      <c r="G106" t="s" s="4">
        <v>989</v>
      </c>
      <c r="H106" t="s" s="4">
        <v>999</v>
      </c>
      <c r="I106" t="s" s="4">
        <v>3434</v>
      </c>
      <c r="J106" t="s" s="4">
        <v>1009</v>
      </c>
      <c r="K106" t="s" s="4">
        <v>3435</v>
      </c>
      <c r="L106" t="s" s="4">
        <v>3436</v>
      </c>
      <c r="M106" t="s" s="14">
        <v>3378</v>
      </c>
    </row>
    <row r="107">
      <c r="D107" t="s" s="29">
        <v>3108</v>
      </c>
      <c r="E107" t="s" s="4">
        <v>980</v>
      </c>
      <c r="F107" t="s" s="4">
        <v>3437</v>
      </c>
      <c r="G107" t="s" s="4">
        <v>990</v>
      </c>
      <c r="H107" t="s" s="4">
        <v>1000</v>
      </c>
      <c r="I107" t="s" s="4">
        <v>3438</v>
      </c>
      <c r="J107" t="s" s="4">
        <v>1010</v>
      </c>
      <c r="K107" t="s" s="4">
        <v>3439</v>
      </c>
      <c r="L107" t="s" s="4">
        <v>3440</v>
      </c>
      <c r="M107" t="s" s="14">
        <v>3379</v>
      </c>
    </row>
    <row r="108">
      <c r="D108" t="s" s="29">
        <v>3109</v>
      </c>
      <c r="E108" t="s" s="4">
        <v>3441</v>
      </c>
      <c r="F108" t="s" s="4">
        <v>3442</v>
      </c>
      <c r="G108" t="s" s="4">
        <v>3443</v>
      </c>
      <c r="H108" t="s" s="4">
        <v>3444</v>
      </c>
      <c r="I108" t="s" s="4">
        <v>3445</v>
      </c>
      <c r="J108" t="s" s="4">
        <v>3446</v>
      </c>
      <c r="K108" t="s" s="4">
        <v>3447</v>
      </c>
      <c r="L108" t="s" s="4">
        <v>3448</v>
      </c>
      <c r="M108" t="s" s="14">
        <v>3607</v>
      </c>
    </row>
    <row r="109">
      <c r="D109" t="s" s="29">
        <v>3110</v>
      </c>
      <c r="E109" t="s" s="4">
        <v>981</v>
      </c>
      <c r="F109" t="s" s="4">
        <v>3449</v>
      </c>
      <c r="G109" t="s" s="4">
        <v>991</v>
      </c>
      <c r="H109" t="s" s="4">
        <v>1001</v>
      </c>
      <c r="I109" t="s" s="4">
        <v>3450</v>
      </c>
      <c r="J109" t="s" s="4">
        <v>1011</v>
      </c>
      <c r="K109" t="s" s="4">
        <v>3451</v>
      </c>
      <c r="L109" t="s" s="4">
        <v>3452</v>
      </c>
      <c r="M109" t="s" s="14">
        <v>3608</v>
      </c>
    </row>
    <row r="110">
      <c r="D110" t="s" s="29">
        <v>3111</v>
      </c>
      <c r="E110" t="s" s="4">
        <v>3453</v>
      </c>
      <c r="F110" t="s" s="4">
        <v>3454</v>
      </c>
      <c r="G110" t="s" s="4">
        <v>3455</v>
      </c>
      <c r="H110" t="s" s="4">
        <v>3456</v>
      </c>
      <c r="I110" t="s" s="4">
        <v>3457</v>
      </c>
      <c r="J110" t="s" s="4">
        <v>3458</v>
      </c>
      <c r="K110" t="s" s="4">
        <v>3459</v>
      </c>
      <c r="L110" t="s" s="4">
        <v>3460</v>
      </c>
      <c r="M110" t="s" s="14">
        <v>3609</v>
      </c>
    </row>
    <row r="111">
      <c r="D111" t="s" s="29">
        <v>3112</v>
      </c>
      <c r="E111" t="s" s="4">
        <v>982</v>
      </c>
      <c r="F111" t="s" s="4">
        <v>3461</v>
      </c>
      <c r="G111" t="s" s="4">
        <v>992</v>
      </c>
      <c r="H111" t="s" s="4">
        <v>1002</v>
      </c>
      <c r="I111" t="s" s="4">
        <v>3462</v>
      </c>
      <c r="J111" t="s" s="4">
        <v>1012</v>
      </c>
      <c r="K111" t="s" s="4">
        <v>3463</v>
      </c>
      <c r="L111" t="s" s="4">
        <v>3464</v>
      </c>
      <c r="M111" t="s" s="14">
        <v>3380</v>
      </c>
    </row>
    <row r="112">
      <c r="D112" t="s" s="29">
        <v>3113</v>
      </c>
      <c r="E112" t="s" s="4">
        <v>983</v>
      </c>
      <c r="F112" t="s" s="4">
        <v>3465</v>
      </c>
      <c r="G112" t="s" s="4">
        <v>993</v>
      </c>
      <c r="H112" t="s" s="4">
        <v>1003</v>
      </c>
      <c r="I112" t="s" s="4">
        <v>3466</v>
      </c>
      <c r="J112" t="s" s="4">
        <v>1013</v>
      </c>
      <c r="K112" t="s" s="4">
        <v>3467</v>
      </c>
      <c r="L112" t="s" s="4">
        <v>3468</v>
      </c>
      <c r="M112" t="s" s="14">
        <v>3381</v>
      </c>
    </row>
    <row r="113">
      <c r="D113" t="s" s="29">
        <v>3114</v>
      </c>
      <c r="E113" t="s" s="4">
        <v>3469</v>
      </c>
      <c r="F113" t="s" s="4">
        <v>3470</v>
      </c>
      <c r="G113" t="s" s="4">
        <v>3471</v>
      </c>
      <c r="H113" t="s" s="4">
        <v>3472</v>
      </c>
      <c r="I113" t="s" s="4">
        <v>3473</v>
      </c>
      <c r="J113" t="s" s="4">
        <v>3474</v>
      </c>
      <c r="K113" t="s" s="4">
        <v>3475</v>
      </c>
      <c r="L113" t="s" s="4">
        <v>3476</v>
      </c>
      <c r="M113" t="s" s="14">
        <v>3383</v>
      </c>
    </row>
    <row r="114">
      <c r="D114" t="s" s="29">
        <v>3115</v>
      </c>
      <c r="E114" t="s" s="4">
        <v>3477</v>
      </c>
      <c r="F114" t="s" s="4">
        <v>3478</v>
      </c>
      <c r="G114" t="s" s="4">
        <v>994</v>
      </c>
      <c r="H114" t="s" s="4">
        <v>1004</v>
      </c>
      <c r="I114" t="s" s="4">
        <v>3479</v>
      </c>
      <c r="J114" t="s" s="4">
        <v>1014</v>
      </c>
      <c r="K114" t="s" s="4">
        <v>3480</v>
      </c>
      <c r="L114" t="s" s="4">
        <v>3481</v>
      </c>
      <c r="M114" t="s" s="14">
        <v>3384</v>
      </c>
    </row>
    <row r="115">
      <c r="D115" t="s" s="29">
        <v>3116</v>
      </c>
      <c r="E115" t="s" s="4">
        <v>984</v>
      </c>
      <c r="F115" t="s" s="4">
        <v>3482</v>
      </c>
      <c r="G115" t="s" s="4">
        <v>995</v>
      </c>
      <c r="H115" t="s" s="4">
        <v>1005</v>
      </c>
      <c r="I115" t="s" s="4">
        <v>3483</v>
      </c>
      <c r="J115" t="s" s="4">
        <v>1015</v>
      </c>
      <c r="K115" t="s" s="4">
        <v>3484</v>
      </c>
      <c r="L115" t="s" s="4">
        <v>3485</v>
      </c>
      <c r="M115" t="s" s="14">
        <v>3610</v>
      </c>
    </row>
    <row r="116">
      <c r="D116" t="s" s="29">
        <v>3117</v>
      </c>
      <c r="E116" t="s" s="4">
        <v>3486</v>
      </c>
      <c r="F116" t="s" s="4">
        <v>3487</v>
      </c>
      <c r="G116" t="s" s="4">
        <v>3488</v>
      </c>
      <c r="H116" t="s" s="4">
        <v>3489</v>
      </c>
      <c r="I116" t="s" s="4">
        <v>3490</v>
      </c>
      <c r="J116" t="s" s="4">
        <v>3491</v>
      </c>
      <c r="K116" t="s" s="4">
        <v>3492</v>
      </c>
      <c r="L116" t="s" s="4">
        <v>3493</v>
      </c>
      <c r="M116" t="s" s="14">
        <v>3611</v>
      </c>
    </row>
    <row r="117">
      <c r="D117" t="s" s="29">
        <v>3118</v>
      </c>
      <c r="E117" t="s" s="4">
        <v>985</v>
      </c>
      <c r="F117" t="s" s="4">
        <v>3494</v>
      </c>
      <c r="G117" t="s" s="4">
        <v>996</v>
      </c>
      <c r="H117" t="s" s="4">
        <v>1006</v>
      </c>
      <c r="I117" t="s" s="4">
        <v>3495</v>
      </c>
      <c r="J117" t="s" s="4">
        <v>1016</v>
      </c>
      <c r="K117" t="s" s="4">
        <v>3496</v>
      </c>
      <c r="L117" t="s" s="4">
        <v>3497</v>
      </c>
      <c r="M117" t="s" s="14">
        <v>3612</v>
      </c>
    </row>
    <row r="118">
      <c r="D118" t="s" s="29">
        <v>3119</v>
      </c>
      <c r="E118" t="s" s="4">
        <v>986</v>
      </c>
      <c r="F118" t="s" s="4">
        <v>3498</v>
      </c>
      <c r="G118" t="s" s="4">
        <v>997</v>
      </c>
      <c r="H118" t="s" s="4">
        <v>1007</v>
      </c>
      <c r="I118" t="s" s="4">
        <v>3499</v>
      </c>
      <c r="J118" t="s" s="4">
        <v>1017</v>
      </c>
      <c r="K118" t="s" s="4">
        <v>3500</v>
      </c>
      <c r="L118" t="s" s="4">
        <v>3501</v>
      </c>
      <c r="M118" t="s" s="14">
        <v>3613</v>
      </c>
    </row>
    <row r="119">
      <c r="D119" t="s" s="29">
        <v>3120</v>
      </c>
      <c r="E119" t="s" s="4">
        <v>3502</v>
      </c>
      <c r="F119" t="s" s="4">
        <v>3503</v>
      </c>
      <c r="G119" t="s" s="4">
        <v>998</v>
      </c>
      <c r="H119" t="s" s="4">
        <v>1008</v>
      </c>
      <c r="I119" t="s" s="4">
        <v>3504</v>
      </c>
      <c r="J119" t="s" s="4">
        <v>1018</v>
      </c>
      <c r="K119" t="s" s="4">
        <v>3505</v>
      </c>
      <c r="L119" t="s" s="4">
        <v>3506</v>
      </c>
      <c r="M119" t="s" s="14">
        <v>3614</v>
      </c>
    </row>
    <row r="120">
      <c r="D120" t="s" s="29">
        <v>3121</v>
      </c>
      <c r="E120" t="s" s="4">
        <v>3507</v>
      </c>
      <c r="F120" t="s" s="4">
        <v>3508</v>
      </c>
      <c r="G120" t="s" s="4">
        <v>3509</v>
      </c>
      <c r="H120" t="s" s="4">
        <v>3510</v>
      </c>
      <c r="I120" t="s" s="4">
        <v>3511</v>
      </c>
      <c r="J120" t="s" s="4">
        <v>3512</v>
      </c>
      <c r="K120" t="s" s="4">
        <v>3513</v>
      </c>
      <c r="L120" t="s" s="4">
        <v>3514</v>
      </c>
      <c r="M120" t="s" s="14">
        <v>3615</v>
      </c>
    </row>
    <row r="121">
      <c r="D121" t="s" s="29">
        <v>3122</v>
      </c>
      <c r="E121" t="s" s="4">
        <v>3515</v>
      </c>
      <c r="F121" t="s" s="4">
        <v>3516</v>
      </c>
      <c r="G121" t="s" s="4">
        <v>3517</v>
      </c>
      <c r="H121" t="s" s="4">
        <v>3518</v>
      </c>
      <c r="I121" t="s" s="4">
        <v>3519</v>
      </c>
      <c r="J121" t="s" s="4">
        <v>3520</v>
      </c>
      <c r="K121" t="s" s="4">
        <v>3521</v>
      </c>
      <c r="L121" t="s" s="4">
        <v>3522</v>
      </c>
      <c r="M121" t="s" s="14">
        <v>3616</v>
      </c>
    </row>
    <row r="122">
      <c r="D122" t="s" s="29">
        <v>3123</v>
      </c>
      <c r="E122" t="s" s="4">
        <v>3523</v>
      </c>
      <c r="F122" t="s" s="4">
        <v>3524</v>
      </c>
      <c r="G122" t="s" s="4">
        <v>3525</v>
      </c>
      <c r="H122" t="s" s="4">
        <v>3526</v>
      </c>
      <c r="I122" t="s" s="4">
        <v>3527</v>
      </c>
      <c r="J122" t="s" s="4">
        <v>3528</v>
      </c>
      <c r="K122" t="s" s="4">
        <v>3529</v>
      </c>
      <c r="L122" t="s" s="4">
        <v>3530</v>
      </c>
      <c r="M122" t="s" s="14">
        <v>3617</v>
      </c>
    </row>
    <row r="123">
      <c r="D123" t="s" s="29">
        <v>3124</v>
      </c>
      <c r="E123" t="s" s="4">
        <v>3531</v>
      </c>
      <c r="F123" t="s" s="4">
        <v>3532</v>
      </c>
      <c r="G123" t="s" s="4">
        <v>3533</v>
      </c>
      <c r="H123" t="s" s="4">
        <v>3534</v>
      </c>
      <c r="I123" t="s" s="4">
        <v>3535</v>
      </c>
      <c r="J123" t="s" s="4">
        <v>3536</v>
      </c>
      <c r="K123" t="s" s="4">
        <v>3537</v>
      </c>
      <c r="L123" t="s" s="4">
        <v>3538</v>
      </c>
      <c r="M123" t="s" s="14">
        <v>3394</v>
      </c>
    </row>
    <row r="124">
      <c r="D124" t="s" s="29">
        <v>3125</v>
      </c>
      <c r="E124" t="s" s="4">
        <v>3539</v>
      </c>
      <c r="F124" t="s" s="4">
        <v>3540</v>
      </c>
      <c r="G124" t="s" s="4">
        <v>3541</v>
      </c>
      <c r="H124" t="s" s="4">
        <v>3542</v>
      </c>
      <c r="I124" t="s" s="4">
        <v>3543</v>
      </c>
      <c r="J124" t="s" s="4">
        <v>3544</v>
      </c>
      <c r="K124" t="s" s="4">
        <v>3545</v>
      </c>
      <c r="L124" t="s" s="4">
        <v>3546</v>
      </c>
      <c r="M124" t="s" s="14">
        <v>3395</v>
      </c>
    </row>
    <row r="125">
      <c r="D125" t="s" s="29">
        <v>3126</v>
      </c>
      <c r="E125" t="s" s="4">
        <v>3547</v>
      </c>
      <c r="F125" t="s" s="4">
        <v>3548</v>
      </c>
      <c r="G125" t="s" s="4">
        <v>3549</v>
      </c>
      <c r="H125" t="s" s="4">
        <v>3550</v>
      </c>
      <c r="I125" t="s" s="4">
        <v>3551</v>
      </c>
      <c r="J125" t="s" s="4">
        <v>3552</v>
      </c>
      <c r="K125" t="s" s="4">
        <v>3553</v>
      </c>
      <c r="L125" t="s" s="4">
        <v>3554</v>
      </c>
      <c r="M125" t="s" s="14">
        <v>3396</v>
      </c>
    </row>
    <row r="126">
      <c r="D126" t="s" s="29">
        <v>3430</v>
      </c>
      <c r="E126" t="s" s="4">
        <v>3555</v>
      </c>
      <c r="F126" t="s" s="4">
        <v>3556</v>
      </c>
      <c r="G126" t="s" s="4">
        <v>3557</v>
      </c>
      <c r="H126" t="s" s="4">
        <v>3558</v>
      </c>
      <c r="I126" t="s" s="4">
        <v>3559</v>
      </c>
      <c r="J126" t="s" s="4">
        <v>3560</v>
      </c>
      <c r="K126" t="s" s="4">
        <v>3561</v>
      </c>
      <c r="L126" t="s" s="4">
        <v>3562</v>
      </c>
      <c r="M126" t="s" s="14">
        <v>3398</v>
      </c>
      <c r="N126" t="s" s="14">
        <v>2336</v>
      </c>
    </row>
    <row r="127">
      <c r="D127" t="s" s="29">
        <v>3128</v>
      </c>
      <c r="E127" t="s" s="4">
        <v>3563</v>
      </c>
      <c r="F127" t="s" s="4">
        <v>3564</v>
      </c>
      <c r="G127" s="8"/>
      <c r="H127" s="8"/>
      <c r="I127" s="8"/>
      <c r="J127" s="8"/>
      <c r="K127" s="8"/>
      <c r="L127" s="8"/>
      <c r="M127" t="s" s="14">
        <v>3399</v>
      </c>
    </row>
    <row r="128">
      <c r="D128" t="s" s="29">
        <v>3129</v>
      </c>
      <c r="E128" t="s" s="4">
        <v>3565</v>
      </c>
      <c r="F128" t="s" s="4">
        <v>3566</v>
      </c>
      <c r="G128" s="8"/>
      <c r="H128" s="8"/>
      <c r="I128" s="8"/>
      <c r="J128" s="8"/>
      <c r="K128" s="8"/>
      <c r="L128" s="8"/>
      <c r="M128" t="s" s="14">
        <v>3400</v>
      </c>
    </row>
    <row r="129">
      <c r="D129" t="s" s="29">
        <v>3130</v>
      </c>
      <c r="E129" t="s" s="4">
        <v>3567</v>
      </c>
      <c r="F129" t="s" s="4">
        <v>3568</v>
      </c>
      <c r="G129" s="8"/>
      <c r="H129" s="8"/>
      <c r="I129" s="8"/>
      <c r="J129" s="8"/>
      <c r="K129" s="8"/>
      <c r="L129" s="8"/>
      <c r="M129" t="s" s="14">
        <v>3401</v>
      </c>
    </row>
    <row r="130">
      <c r="D130" t="s" s="29">
        <v>3131</v>
      </c>
      <c r="E130" t="s" s="4">
        <v>3569</v>
      </c>
      <c r="F130" t="s" s="4">
        <v>3570</v>
      </c>
      <c r="G130" s="8"/>
      <c r="H130" s="8"/>
      <c r="I130" s="8"/>
      <c r="J130" s="8"/>
      <c r="K130" s="8"/>
      <c r="L130" s="8"/>
      <c r="M130" t="s" s="14">
        <v>3402</v>
      </c>
    </row>
    <row r="131">
      <c r="D131" t="s" s="29">
        <v>3132</v>
      </c>
      <c r="E131" t="s" s="4">
        <v>3571</v>
      </c>
      <c r="F131" t="s" s="4">
        <v>3572</v>
      </c>
      <c r="G131" s="8"/>
      <c r="H131" s="8"/>
      <c r="I131" s="8"/>
      <c r="J131" s="8"/>
      <c r="K131" s="8"/>
      <c r="L131" s="8"/>
      <c r="M131" t="s" s="14">
        <v>3403</v>
      </c>
    </row>
    <row r="132">
      <c r="D132" t="s" s="29">
        <v>3133</v>
      </c>
      <c r="E132" t="s" s="4">
        <v>3573</v>
      </c>
      <c r="F132" t="s" s="4">
        <v>3574</v>
      </c>
      <c r="G132" s="8"/>
      <c r="H132" s="8"/>
      <c r="I132" s="8"/>
      <c r="J132" s="8"/>
      <c r="K132" s="8"/>
      <c r="L132" s="8"/>
      <c r="M132" t="s" s="14">
        <v>3404</v>
      </c>
    </row>
    <row r="133">
      <c r="D133" t="s" s="29">
        <v>3134</v>
      </c>
      <c r="E133" t="s" s="4">
        <v>3575</v>
      </c>
      <c r="F133" t="s" s="4">
        <v>3576</v>
      </c>
      <c r="G133" s="8"/>
      <c r="H133" s="8"/>
      <c r="I133" s="8"/>
      <c r="J133" s="8"/>
      <c r="K133" s="8"/>
      <c r="L133" s="8"/>
      <c r="M133" t="s" s="14">
        <v>3405</v>
      </c>
    </row>
    <row r="134">
      <c r="D134" t="s" s="29">
        <v>3135</v>
      </c>
      <c r="E134" t="s" s="4">
        <v>3577</v>
      </c>
      <c r="F134" t="s" s="4">
        <v>3578</v>
      </c>
      <c r="G134" s="8"/>
      <c r="H134" s="8"/>
      <c r="I134" s="8"/>
      <c r="J134" s="8"/>
      <c r="K134" s="8"/>
      <c r="L134" s="8"/>
      <c r="M134" t="s" s="14">
        <v>3406</v>
      </c>
    </row>
    <row r="135">
      <c r="D135" t="s" s="29">
        <v>3136</v>
      </c>
      <c r="E135" t="s" s="4">
        <v>3579</v>
      </c>
      <c r="F135" t="s" s="4">
        <v>3580</v>
      </c>
      <c r="G135" s="8"/>
      <c r="H135" s="8"/>
      <c r="I135" s="8"/>
      <c r="J135" s="8"/>
      <c r="K135" s="8"/>
      <c r="L135" s="8"/>
      <c r="M135" t="s" s="14">
        <v>3407</v>
      </c>
    </row>
    <row r="136">
      <c r="D136" t="s" s="29">
        <v>3137</v>
      </c>
      <c r="E136" t="s" s="4">
        <v>3581</v>
      </c>
      <c r="F136" t="s" s="4">
        <v>3582</v>
      </c>
      <c r="G136" s="8"/>
      <c r="H136" s="8"/>
      <c r="I136" s="8"/>
      <c r="J136" s="8"/>
      <c r="K136" s="8"/>
      <c r="L136" s="8"/>
      <c r="M136" t="s" s="14">
        <v>3408</v>
      </c>
    </row>
    <row r="137">
      <c r="D137" t="s" s="29">
        <v>3138</v>
      </c>
      <c r="E137" t="s" s="4">
        <v>3583</v>
      </c>
      <c r="F137" t="s" s="4">
        <v>3584</v>
      </c>
      <c r="G137" s="8"/>
      <c r="H137" s="8"/>
      <c r="I137" s="8"/>
      <c r="J137" s="8"/>
      <c r="K137" s="8"/>
      <c r="L137" s="8"/>
      <c r="M137" t="s" s="14">
        <v>3409</v>
      </c>
    </row>
    <row r="138">
      <c r="D138" t="s" s="29">
        <v>3139</v>
      </c>
      <c r="E138" t="s" s="4">
        <v>3585</v>
      </c>
      <c r="F138" t="s" s="4">
        <v>3586</v>
      </c>
      <c r="G138" s="8"/>
      <c r="H138" s="8"/>
      <c r="I138" s="8"/>
      <c r="J138" s="8"/>
      <c r="K138" s="8"/>
      <c r="L138" s="8"/>
      <c r="M138" t="s" s="14">
        <v>3410</v>
      </c>
    </row>
    <row r="139">
      <c r="D139" t="s" s="29">
        <v>3140</v>
      </c>
      <c r="E139" t="s" s="4">
        <v>3587</v>
      </c>
      <c r="F139" t="s" s="4">
        <v>3588</v>
      </c>
      <c r="G139" s="8"/>
      <c r="H139" s="8"/>
      <c r="I139" s="8"/>
      <c r="J139" s="8"/>
      <c r="K139" s="8"/>
      <c r="L139" s="8"/>
      <c r="M139" t="s" s="14">
        <v>3411</v>
      </c>
    </row>
    <row r="140">
      <c r="D140" t="s" s="29">
        <v>3141</v>
      </c>
      <c r="E140" t="s" s="4">
        <v>3589</v>
      </c>
      <c r="F140" t="s" s="4">
        <v>3590</v>
      </c>
      <c r="G140" s="8"/>
      <c r="H140" s="8"/>
      <c r="I140" s="8"/>
      <c r="J140" s="8"/>
      <c r="K140" s="8"/>
      <c r="L140" s="8"/>
      <c r="M140" t="s" s="14">
        <v>3412</v>
      </c>
    </row>
    <row r="141">
      <c r="D141" t="s" s="29">
        <v>3431</v>
      </c>
      <c r="E141" t="s" s="4">
        <v>3591</v>
      </c>
      <c r="F141" t="s" s="4">
        <v>3592</v>
      </c>
      <c r="G141" s="8"/>
      <c r="H141" s="8"/>
      <c r="I141" t="s" s="4">
        <v>3593</v>
      </c>
      <c r="J141" t="s" s="4">
        <v>3594</v>
      </c>
      <c r="K141" t="s" s="4">
        <v>3595</v>
      </c>
      <c r="L141" t="s" s="4">
        <v>3596</v>
      </c>
      <c r="M141" t="s" s="14">
        <v>3413</v>
      </c>
      <c r="N141" t="s" s="14">
        <v>2336</v>
      </c>
    </row>
    <row r="142">
      <c r="D142" t="s" s="29">
        <v>3432</v>
      </c>
      <c r="E142" t="s" s="4">
        <v>3597</v>
      </c>
      <c r="F142" t="s" s="4">
        <v>3598</v>
      </c>
      <c r="G142" s="8"/>
      <c r="H142" s="8"/>
      <c r="I142" t="s" s="4">
        <v>3599</v>
      </c>
      <c r="J142" t="s" s="4">
        <v>3600</v>
      </c>
      <c r="K142" t="s" s="4">
        <v>3601</v>
      </c>
      <c r="L142" t="s" s="4">
        <v>3602</v>
      </c>
      <c r="M142" t="s" s="14">
        <v>3414</v>
      </c>
      <c r="N142" t="s" s="14">
        <v>2336</v>
      </c>
    </row>
    <row r="143">
      <c r="D143" t="s" s="29">
        <v>3144</v>
      </c>
      <c r="E143" s="8"/>
      <c r="F143" s="8"/>
      <c r="G143" s="8"/>
      <c r="H143" s="8"/>
      <c r="I143" t="s" s="4">
        <v>3603</v>
      </c>
      <c r="J143" s="8"/>
      <c r="K143" s="8"/>
      <c r="L143" t="s" s="4">
        <v>3604</v>
      </c>
      <c r="M143" t="s" s="14">
        <v>3414</v>
      </c>
      <c r="N143" t="s" s="14">
        <v>2333</v>
      </c>
    </row>
    <row r="144">
      <c r="D144" t="s" s="29">
        <v>3433</v>
      </c>
      <c r="E144" s="8"/>
      <c r="F144" s="8"/>
      <c r="G144" s="8"/>
      <c r="H144" s="8"/>
      <c r="I144" t="s" s="4">
        <v>3605</v>
      </c>
      <c r="J144" s="8"/>
      <c r="K144" s="8"/>
      <c r="L144" t="s" s="4">
        <v>3606</v>
      </c>
      <c r="M144" t="s" s="14">
        <v>3414</v>
      </c>
    </row>
    <row r="145">
      <c r="E145" t="s" s="18">
        <v>3018</v>
      </c>
      <c r="F145" t="s" s="18">
        <v>3417</v>
      </c>
      <c r="G145" t="s" s="18">
        <v>3418</v>
      </c>
      <c r="H145" t="s" s="18">
        <v>3421</v>
      </c>
      <c r="I145" t="s" s="18">
        <v>2365</v>
      </c>
      <c r="J145" t="s" s="18">
        <v>3425</v>
      </c>
      <c r="K145" t="s" s="18">
        <v>3427</v>
      </c>
      <c r="L145" t="s" s="18">
        <v>2888</v>
      </c>
    </row>
    <row r="146">
      <c r="I146" t="s" s="14">
        <v>2338</v>
      </c>
      <c r="J146" t="s" s="14">
        <v>2338</v>
      </c>
      <c r="K146" t="s" s="14">
        <v>2338</v>
      </c>
      <c r="L146" t="s" s="14">
        <v>2338</v>
      </c>
    </row>
    <row r="147">
      <c r="E147" t="s" s="14">
        <v>3415</v>
      </c>
      <c r="G147" t="s" s="14">
        <v>3419</v>
      </c>
    </row>
    <row r="148">
      <c r="E148" t="s" s="14">
        <v>3416</v>
      </c>
    </row>
    <row r="149">
      <c r="E149" t="s" s="19">
        <v>360</v>
      </c>
      <c r="F149" t="s" s="19">
        <v>360</v>
      </c>
      <c r="G149" t="s" s="19">
        <v>360</v>
      </c>
      <c r="H149" t="s" s="19">
        <v>624</v>
      </c>
      <c r="I149" t="s" s="19">
        <v>360</v>
      </c>
      <c r="J149" t="s" s="19">
        <v>360</v>
      </c>
      <c r="K149" t="s" s="19">
        <v>360</v>
      </c>
      <c r="L149" t="s" s="19">
        <v>360</v>
      </c>
    </row>
    <row r="150">
      <c r="E150" t="s" s="19">
        <v>2326</v>
      </c>
      <c r="F150" t="s" s="19">
        <v>2326</v>
      </c>
      <c r="G150" t="s" s="19">
        <v>2326</v>
      </c>
      <c r="H150" t="s" s="19">
        <v>2326</v>
      </c>
      <c r="I150" t="s" s="19">
        <v>2326</v>
      </c>
      <c r="J150" t="s" s="19">
        <v>2326</v>
      </c>
      <c r="K150" t="s" s="19">
        <v>2326</v>
      </c>
      <c r="L150" t="s" s="19">
        <v>2326</v>
      </c>
    </row>
    <row r="151">
      <c r="E151" t="s" s="19">
        <v>3021</v>
      </c>
      <c r="F151" t="s" s="19">
        <v>2586</v>
      </c>
      <c r="G151" t="s" s="19">
        <v>3420</v>
      </c>
      <c r="I151" t="s" s="19">
        <v>1894</v>
      </c>
      <c r="J151" t="s" s="19">
        <v>1894</v>
      </c>
      <c r="K151" t="s" s="19">
        <v>1894</v>
      </c>
      <c r="L151" t="s" s="19">
        <v>1894</v>
      </c>
    </row>
    <row r="152">
      <c r="J152" t="s" s="19">
        <v>3426</v>
      </c>
      <c r="K152" t="s" s="19">
        <v>3428</v>
      </c>
      <c r="L152" t="s" s="19">
        <v>2889</v>
      </c>
    </row>
    <row r="153">
      <c r="H153" t="s" s="19">
        <v>3422</v>
      </c>
    </row>
    <row r="154">
      <c r="B154" t="s" s="11">
        <v>112</v>
      </c>
    </row>
    <row r="155">
      <c r="B155" t="s" s="11">
        <v>3082</v>
      </c>
    </row>
    <row r="156">
      <c r="B156" t="s" s="11">
        <v>489</v>
      </c>
    </row>
    <row r="157">
      <c r="B157" t="s" s="11">
        <v>113</v>
      </c>
    </row>
    <row r="158">
      <c r="B158" t="s" s="11">
        <v>2377</v>
      </c>
    </row>
    <row r="159">
      <c r="B159" t="s" s="26">
        <v>2339</v>
      </c>
    </row>
    <row r="160">
      <c r="B160" t="s" s="12">
        <v>5355</v>
      </c>
    </row>
    <row r="162">
      <c r="E162" t="s" s="20">
        <v>3098</v>
      </c>
      <c r="F162" t="s" s="20">
        <v>3099</v>
      </c>
      <c r="G162" t="s" s="20">
        <v>3100</v>
      </c>
      <c r="H162" t="s" s="20">
        <v>3101</v>
      </c>
      <c r="I162" t="s" s="20">
        <v>3102</v>
      </c>
      <c r="J162" t="s" s="20">
        <v>3103</v>
      </c>
      <c r="K162" t="s" s="20">
        <v>3104</v>
      </c>
      <c r="L162" t="s" s="20">
        <v>3105</v>
      </c>
      <c r="M162" t="s" s="20">
        <v>3106</v>
      </c>
    </row>
    <row r="163">
      <c r="D163" t="s" s="29">
        <v>3107</v>
      </c>
      <c r="E163" t="s" s="4">
        <v>770</v>
      </c>
      <c r="F163" t="s" s="4">
        <v>783</v>
      </c>
      <c r="G163" t="s" s="4">
        <v>796</v>
      </c>
      <c r="H163" t="s" s="4">
        <v>809</v>
      </c>
      <c r="I163" t="s" s="4">
        <v>3623</v>
      </c>
      <c r="J163" t="s" s="4">
        <v>3624</v>
      </c>
      <c r="K163" t="s" s="4">
        <v>3625</v>
      </c>
      <c r="L163" t="s" s="4">
        <v>3626</v>
      </c>
      <c r="M163" t="s" s="4">
        <v>3627</v>
      </c>
      <c r="N163" t="s" s="14">
        <v>3378</v>
      </c>
    </row>
    <row r="164">
      <c r="D164" t="s" s="29">
        <v>3108</v>
      </c>
      <c r="E164" t="s" s="4">
        <v>771</v>
      </c>
      <c r="F164" t="s" s="4">
        <v>784</v>
      </c>
      <c r="G164" t="s" s="4">
        <v>797</v>
      </c>
      <c r="H164" t="s" s="4">
        <v>810</v>
      </c>
      <c r="I164" t="s" s="4">
        <v>3628</v>
      </c>
      <c r="J164" t="s" s="4">
        <v>3629</v>
      </c>
      <c r="K164" t="s" s="4">
        <v>3630</v>
      </c>
      <c r="L164" t="s" s="4">
        <v>3631</v>
      </c>
      <c r="M164" t="s" s="4">
        <v>3632</v>
      </c>
      <c r="N164" t="s" s="14">
        <v>3379</v>
      </c>
    </row>
    <row r="165">
      <c r="D165" t="s" s="29">
        <v>3109</v>
      </c>
      <c r="E165" t="s" s="4">
        <v>772</v>
      </c>
      <c r="F165" t="s" s="4">
        <v>785</v>
      </c>
      <c r="G165" t="s" s="4">
        <v>798</v>
      </c>
      <c r="H165" t="s" s="4">
        <v>811</v>
      </c>
      <c r="I165" t="s" s="4">
        <v>3633</v>
      </c>
      <c r="J165" t="s" s="4">
        <v>3634</v>
      </c>
      <c r="K165" t="s" s="4">
        <v>3635</v>
      </c>
      <c r="L165" t="s" s="4">
        <v>3636</v>
      </c>
      <c r="M165" t="s" s="4">
        <v>3637</v>
      </c>
      <c r="N165" t="s" s="14">
        <v>3607</v>
      </c>
    </row>
    <row r="166">
      <c r="D166" t="s" s="29">
        <v>3110</v>
      </c>
      <c r="E166" t="s" s="4">
        <v>773</v>
      </c>
      <c r="F166" t="s" s="4">
        <v>786</v>
      </c>
      <c r="G166" t="s" s="4">
        <v>799</v>
      </c>
      <c r="H166" t="s" s="4">
        <v>812</v>
      </c>
      <c r="I166" t="s" s="4">
        <v>3638</v>
      </c>
      <c r="J166" t="s" s="4">
        <v>3639</v>
      </c>
      <c r="K166" t="s" s="4">
        <v>3640</v>
      </c>
      <c r="L166" t="s" s="4">
        <v>3641</v>
      </c>
      <c r="M166" t="s" s="4">
        <v>3642</v>
      </c>
      <c r="N166" t="s" s="14">
        <v>3380</v>
      </c>
    </row>
    <row r="167">
      <c r="D167" t="s" s="29">
        <v>3111</v>
      </c>
      <c r="E167" t="s" s="4">
        <v>774</v>
      </c>
      <c r="F167" t="s" s="4">
        <v>787</v>
      </c>
      <c r="G167" t="s" s="4">
        <v>800</v>
      </c>
      <c r="H167" t="s" s="4">
        <v>813</v>
      </c>
      <c r="I167" t="s" s="4">
        <v>3643</v>
      </c>
      <c r="J167" t="s" s="4">
        <v>3644</v>
      </c>
      <c r="K167" t="s" s="4">
        <v>3645</v>
      </c>
      <c r="L167" t="s" s="4">
        <v>3646</v>
      </c>
      <c r="M167" t="s" s="4">
        <v>3647</v>
      </c>
      <c r="N167" t="s" s="14">
        <v>3381</v>
      </c>
    </row>
    <row r="168">
      <c r="D168" t="s" s="29">
        <v>3112</v>
      </c>
      <c r="E168" t="s" s="4">
        <v>775</v>
      </c>
      <c r="F168" t="s" s="4">
        <v>788</v>
      </c>
      <c r="G168" t="s" s="4">
        <v>801</v>
      </c>
      <c r="H168" t="s" s="4">
        <v>814</v>
      </c>
      <c r="I168" t="s" s="4">
        <v>3648</v>
      </c>
      <c r="J168" t="s" s="4">
        <v>3649</v>
      </c>
      <c r="K168" t="s" s="4">
        <v>3650</v>
      </c>
      <c r="L168" t="s" s="4">
        <v>3651</v>
      </c>
      <c r="M168" t="s" s="4">
        <v>3652</v>
      </c>
      <c r="N168" t="s" s="14">
        <v>3749</v>
      </c>
    </row>
    <row r="169">
      <c r="D169" t="s" s="29">
        <v>3113</v>
      </c>
      <c r="E169" t="s" s="4">
        <v>776</v>
      </c>
      <c r="F169" t="s" s="4">
        <v>789</v>
      </c>
      <c r="G169" t="s" s="4">
        <v>802</v>
      </c>
      <c r="H169" t="s" s="4">
        <v>815</v>
      </c>
      <c r="I169" t="s" s="4">
        <v>3653</v>
      </c>
      <c r="J169" t="s" s="4">
        <v>3654</v>
      </c>
      <c r="K169" t="s" s="4">
        <v>3655</v>
      </c>
      <c r="L169" t="s" s="4">
        <v>3656</v>
      </c>
      <c r="M169" t="s" s="4">
        <v>3657</v>
      </c>
      <c r="N169" t="s" s="14">
        <v>3384</v>
      </c>
    </row>
    <row r="170">
      <c r="D170" t="s" s="29">
        <v>3114</v>
      </c>
      <c r="E170" t="s" s="4">
        <v>3658</v>
      </c>
      <c r="F170" t="s" s="4">
        <v>3659</v>
      </c>
      <c r="G170" t="s" s="4">
        <v>3660</v>
      </c>
      <c r="H170" t="s" s="4">
        <v>3661</v>
      </c>
      <c r="I170" t="s" s="4">
        <v>3662</v>
      </c>
      <c r="J170" t="s" s="4">
        <v>3663</v>
      </c>
      <c r="K170" t="s" s="4">
        <v>3664</v>
      </c>
      <c r="L170" t="s" s="4">
        <v>3665</v>
      </c>
      <c r="M170" t="s" s="4">
        <v>3666</v>
      </c>
      <c r="N170" t="s" s="14">
        <v>3611</v>
      </c>
    </row>
    <row r="171">
      <c r="D171" t="s" s="29">
        <v>3115</v>
      </c>
      <c r="E171" t="s" s="4">
        <v>777</v>
      </c>
      <c r="F171" t="s" s="4">
        <v>790</v>
      </c>
      <c r="G171" t="s" s="4">
        <v>803</v>
      </c>
      <c r="H171" t="s" s="4">
        <v>816</v>
      </c>
      <c r="I171" t="s" s="4">
        <v>3667</v>
      </c>
      <c r="J171" t="s" s="4">
        <v>3668</v>
      </c>
      <c r="K171" t="s" s="4">
        <v>3669</v>
      </c>
      <c r="L171" t="s" s="4">
        <v>3670</v>
      </c>
      <c r="M171" t="s" s="4">
        <v>3671</v>
      </c>
      <c r="N171" t="s" s="14">
        <v>3612</v>
      </c>
    </row>
    <row r="172">
      <c r="D172" t="s" s="29">
        <v>3116</v>
      </c>
      <c r="E172" t="s" s="4">
        <v>778</v>
      </c>
      <c r="F172" t="s" s="4">
        <v>791</v>
      </c>
      <c r="G172" t="s" s="4">
        <v>804</v>
      </c>
      <c r="H172" t="s" s="4">
        <v>817</v>
      </c>
      <c r="I172" t="s" s="4">
        <v>3672</v>
      </c>
      <c r="J172" t="s" s="4">
        <v>3673</v>
      </c>
      <c r="K172" t="s" s="4">
        <v>3674</v>
      </c>
      <c r="L172" t="s" s="4">
        <v>3675</v>
      </c>
      <c r="M172" t="s" s="4">
        <v>3676</v>
      </c>
      <c r="N172" t="s" s="14">
        <v>3390</v>
      </c>
    </row>
    <row r="173">
      <c r="D173" t="s" s="29">
        <v>3117</v>
      </c>
      <c r="E173" t="s" s="4">
        <v>779</v>
      </c>
      <c r="F173" t="s" s="4">
        <v>792</v>
      </c>
      <c r="G173" t="s" s="4">
        <v>805</v>
      </c>
      <c r="H173" t="s" s="4">
        <v>818</v>
      </c>
      <c r="I173" t="s" s="4">
        <v>3677</v>
      </c>
      <c r="J173" t="s" s="4">
        <v>3678</v>
      </c>
      <c r="K173" t="s" s="4">
        <v>3679</v>
      </c>
      <c r="L173" t="s" s="4">
        <v>3680</v>
      </c>
      <c r="M173" t="s" s="4">
        <v>3681</v>
      </c>
      <c r="N173" t="s" s="14">
        <v>3615</v>
      </c>
    </row>
    <row r="174">
      <c r="D174" t="s" s="29">
        <v>3118</v>
      </c>
      <c r="E174" t="s" s="4">
        <v>780</v>
      </c>
      <c r="F174" t="s" s="4">
        <v>793</v>
      </c>
      <c r="G174" t="s" s="4">
        <v>806</v>
      </c>
      <c r="H174" t="s" s="4">
        <v>819</v>
      </c>
      <c r="I174" t="s" s="4">
        <v>3682</v>
      </c>
      <c r="J174" t="s" s="4">
        <v>3683</v>
      </c>
      <c r="K174" t="s" s="4">
        <v>3684</v>
      </c>
      <c r="L174" t="s" s="4">
        <v>3685</v>
      </c>
      <c r="M174" t="s" s="4">
        <v>3686</v>
      </c>
      <c r="N174" t="s" s="14">
        <v>3616</v>
      </c>
    </row>
    <row r="175">
      <c r="D175" t="s" s="29">
        <v>3119</v>
      </c>
      <c r="E175" t="s" s="4">
        <v>781</v>
      </c>
      <c r="F175" t="s" s="4">
        <v>794</v>
      </c>
      <c r="G175" t="s" s="4">
        <v>807</v>
      </c>
      <c r="H175" t="s" s="4">
        <v>820</v>
      </c>
      <c r="I175" t="s" s="4">
        <v>3687</v>
      </c>
      <c r="J175" t="s" s="4">
        <v>3688</v>
      </c>
      <c r="K175" t="s" s="4">
        <v>3689</v>
      </c>
      <c r="L175" t="s" s="4">
        <v>3690</v>
      </c>
      <c r="M175" t="s" s="4">
        <v>3691</v>
      </c>
      <c r="N175" t="s" s="14">
        <v>3617</v>
      </c>
    </row>
    <row r="176">
      <c r="D176" t="s" s="29">
        <v>3120</v>
      </c>
      <c r="E176" t="s" s="4">
        <v>782</v>
      </c>
      <c r="F176" t="s" s="4">
        <v>795</v>
      </c>
      <c r="G176" t="s" s="4">
        <v>808</v>
      </c>
      <c r="H176" t="s" s="4">
        <v>821</v>
      </c>
      <c r="I176" t="s" s="4">
        <v>3692</v>
      </c>
      <c r="J176" t="s" s="4">
        <v>3693</v>
      </c>
      <c r="K176" t="s" s="4">
        <v>3694</v>
      </c>
      <c r="L176" t="s" s="4">
        <v>3695</v>
      </c>
      <c r="M176" t="s" s="4">
        <v>3696</v>
      </c>
      <c r="N176" t="s" s="14">
        <v>3393</v>
      </c>
    </row>
    <row r="177">
      <c r="D177" t="s" s="29">
        <v>3619</v>
      </c>
      <c r="E177" t="s" s="4">
        <v>3697</v>
      </c>
      <c r="F177" t="s" s="4">
        <v>3698</v>
      </c>
      <c r="G177" t="s" s="4">
        <v>3699</v>
      </c>
      <c r="H177" t="s" s="4">
        <v>3700</v>
      </c>
      <c r="I177" s="8"/>
      <c r="J177" t="s" s="4">
        <v>3701</v>
      </c>
      <c r="K177" t="s" s="4">
        <v>3702</v>
      </c>
      <c r="L177" t="s" s="4">
        <v>3703</v>
      </c>
      <c r="M177" t="s" s="4">
        <v>3704</v>
      </c>
      <c r="N177" t="s" s="14">
        <v>3398</v>
      </c>
      <c r="O177" t="s" s="14">
        <v>2336</v>
      </c>
    </row>
    <row r="178">
      <c r="D178" t="s" s="29">
        <v>3128</v>
      </c>
      <c r="E178" t="s" s="4">
        <v>3705</v>
      </c>
      <c r="F178" t="s" s="4">
        <v>3706</v>
      </c>
      <c r="G178" s="8"/>
      <c r="H178" s="8"/>
      <c r="I178" s="8"/>
      <c r="J178" s="8"/>
      <c r="K178" s="8"/>
      <c r="L178" s="8"/>
      <c r="M178" s="8"/>
      <c r="N178" t="s" s="14">
        <v>3399</v>
      </c>
    </row>
    <row r="179">
      <c r="D179" t="s" s="29">
        <v>3129</v>
      </c>
      <c r="E179" t="s" s="4">
        <v>3707</v>
      </c>
      <c r="F179" t="s" s="4">
        <v>3708</v>
      </c>
      <c r="G179" s="8"/>
      <c r="H179" s="8"/>
      <c r="I179" s="8"/>
      <c r="J179" s="8"/>
      <c r="K179" s="8"/>
      <c r="L179" s="8"/>
      <c r="M179" s="8"/>
      <c r="N179" t="s" s="14">
        <v>3400</v>
      </c>
    </row>
    <row r="180">
      <c r="D180" t="s" s="29">
        <v>3130</v>
      </c>
      <c r="E180" t="s" s="4">
        <v>3709</v>
      </c>
      <c r="F180" t="s" s="4">
        <v>3710</v>
      </c>
      <c r="G180" s="8"/>
      <c r="H180" s="8"/>
      <c r="I180" s="8"/>
      <c r="J180" s="8"/>
      <c r="K180" s="8"/>
      <c r="L180" s="8"/>
      <c r="M180" s="8"/>
      <c r="N180" t="s" s="14">
        <v>3401</v>
      </c>
    </row>
    <row r="181">
      <c r="D181" t="s" s="29">
        <v>3131</v>
      </c>
      <c r="E181" t="s" s="4">
        <v>3711</v>
      </c>
      <c r="F181" t="s" s="4">
        <v>3712</v>
      </c>
      <c r="G181" s="8"/>
      <c r="H181" s="8"/>
      <c r="I181" s="8"/>
      <c r="J181" s="8"/>
      <c r="K181" s="8"/>
      <c r="L181" s="8"/>
      <c r="M181" s="8"/>
      <c r="N181" t="s" s="14">
        <v>3402</v>
      </c>
    </row>
    <row r="182">
      <c r="D182" t="s" s="29">
        <v>3132</v>
      </c>
      <c r="E182" t="s" s="4">
        <v>3713</v>
      </c>
      <c r="F182" t="s" s="4">
        <v>3714</v>
      </c>
      <c r="G182" s="8"/>
      <c r="H182" s="8"/>
      <c r="I182" s="8"/>
      <c r="J182" s="8"/>
      <c r="K182" s="8"/>
      <c r="L182" s="8"/>
      <c r="M182" s="8"/>
      <c r="N182" t="s" s="14">
        <v>3403</v>
      </c>
    </row>
    <row r="183">
      <c r="D183" t="s" s="29">
        <v>3133</v>
      </c>
      <c r="E183" t="s" s="4">
        <v>3715</v>
      </c>
      <c r="F183" t="s" s="4">
        <v>3716</v>
      </c>
      <c r="G183" s="8"/>
      <c r="H183" s="8"/>
      <c r="I183" s="8"/>
      <c r="J183" s="8"/>
      <c r="K183" s="8"/>
      <c r="L183" s="8"/>
      <c r="M183" s="8"/>
      <c r="N183" t="s" s="14">
        <v>3404</v>
      </c>
    </row>
    <row r="184">
      <c r="D184" t="s" s="29">
        <v>3134</v>
      </c>
      <c r="E184" t="s" s="4">
        <v>3717</v>
      </c>
      <c r="F184" t="s" s="4">
        <v>3718</v>
      </c>
      <c r="G184" s="8"/>
      <c r="H184" s="8"/>
      <c r="I184" s="8"/>
      <c r="J184" s="8"/>
      <c r="K184" s="8"/>
      <c r="L184" s="8"/>
      <c r="M184" s="8"/>
      <c r="N184" t="s" s="14">
        <v>3405</v>
      </c>
    </row>
    <row r="185">
      <c r="D185" t="s" s="29">
        <v>3135</v>
      </c>
      <c r="E185" t="s" s="4">
        <v>3719</v>
      </c>
      <c r="F185" t="s" s="4">
        <v>3720</v>
      </c>
      <c r="G185" s="8"/>
      <c r="H185" s="8"/>
      <c r="I185" s="8"/>
      <c r="J185" s="8"/>
      <c r="K185" s="8"/>
      <c r="L185" s="8"/>
      <c r="M185" s="8"/>
      <c r="N185" t="s" s="14">
        <v>3406</v>
      </c>
    </row>
    <row r="186">
      <c r="D186" t="s" s="29">
        <v>3136</v>
      </c>
      <c r="E186" t="s" s="4">
        <v>3721</v>
      </c>
      <c r="F186" t="s" s="4">
        <v>3722</v>
      </c>
      <c r="G186" s="8"/>
      <c r="H186" s="8"/>
      <c r="I186" s="8"/>
      <c r="J186" s="8"/>
      <c r="K186" s="8"/>
      <c r="L186" s="8"/>
      <c r="M186" s="8"/>
      <c r="N186" t="s" s="14">
        <v>3407</v>
      </c>
    </row>
    <row r="187">
      <c r="D187" t="s" s="29">
        <v>3137</v>
      </c>
      <c r="E187" t="s" s="4">
        <v>3723</v>
      </c>
      <c r="F187" t="s" s="4">
        <v>3724</v>
      </c>
      <c r="G187" s="8"/>
      <c r="H187" s="8"/>
      <c r="I187" s="8"/>
      <c r="J187" s="8"/>
      <c r="K187" s="8"/>
      <c r="L187" s="8"/>
      <c r="M187" s="8"/>
      <c r="N187" t="s" s="14">
        <v>3408</v>
      </c>
    </row>
    <row r="188">
      <c r="D188" t="s" s="29">
        <v>3138</v>
      </c>
      <c r="E188" t="s" s="4">
        <v>3725</v>
      </c>
      <c r="F188" t="s" s="4">
        <v>3726</v>
      </c>
      <c r="G188" s="8"/>
      <c r="H188" s="8"/>
      <c r="I188" s="8"/>
      <c r="J188" s="8"/>
      <c r="K188" s="8"/>
      <c r="L188" s="8"/>
      <c r="M188" s="8"/>
      <c r="N188" t="s" s="14">
        <v>3409</v>
      </c>
    </row>
    <row r="189">
      <c r="D189" t="s" s="29">
        <v>3139</v>
      </c>
      <c r="E189" t="s" s="4">
        <v>3727</v>
      </c>
      <c r="F189" t="s" s="4">
        <v>3728</v>
      </c>
      <c r="G189" s="8"/>
      <c r="H189" s="8"/>
      <c r="I189" s="8"/>
      <c r="J189" s="8"/>
      <c r="K189" s="8"/>
      <c r="L189" s="8"/>
      <c r="M189" s="8"/>
      <c r="N189" t="s" s="14">
        <v>3410</v>
      </c>
    </row>
    <row r="190">
      <c r="D190" t="s" s="29">
        <v>3140</v>
      </c>
      <c r="E190" t="s" s="4">
        <v>3729</v>
      </c>
      <c r="F190" t="s" s="4">
        <v>3730</v>
      </c>
      <c r="G190" s="8"/>
      <c r="H190" s="8"/>
      <c r="I190" s="8"/>
      <c r="J190" s="8"/>
      <c r="K190" s="8"/>
      <c r="L190" s="8"/>
      <c r="M190" s="8"/>
      <c r="N190" t="s" s="14">
        <v>3411</v>
      </c>
    </row>
    <row r="191">
      <c r="D191" t="s" s="29">
        <v>3141</v>
      </c>
      <c r="E191" t="s" s="4">
        <v>3731</v>
      </c>
      <c r="F191" t="s" s="4">
        <v>3732</v>
      </c>
      <c r="G191" s="8"/>
      <c r="H191" s="8"/>
      <c r="I191" s="8"/>
      <c r="J191" s="8"/>
      <c r="K191" s="8"/>
      <c r="L191" s="8"/>
      <c r="M191" s="8"/>
      <c r="N191" t="s" s="14">
        <v>3412</v>
      </c>
    </row>
    <row r="192">
      <c r="D192" t="s" s="29">
        <v>3620</v>
      </c>
      <c r="E192" t="s" s="4">
        <v>3733</v>
      </c>
      <c r="F192" t="s" s="4">
        <v>3734</v>
      </c>
      <c r="G192" s="8"/>
      <c r="H192" s="8"/>
      <c r="I192" s="8"/>
      <c r="J192" t="s" s="4">
        <v>3735</v>
      </c>
      <c r="K192" t="s" s="4">
        <v>3736</v>
      </c>
      <c r="L192" t="s" s="4">
        <v>3737</v>
      </c>
      <c r="M192" t="s" s="4">
        <v>3738</v>
      </c>
      <c r="N192" t="s" s="14">
        <v>3413</v>
      </c>
      <c r="O192" t="s" s="14">
        <v>2336</v>
      </c>
    </row>
    <row r="193">
      <c r="D193" t="s" s="29">
        <v>3621</v>
      </c>
      <c r="E193" t="s" s="4">
        <v>3739</v>
      </c>
      <c r="F193" t="s" s="4">
        <v>3740</v>
      </c>
      <c r="G193" s="8"/>
      <c r="H193" s="8"/>
      <c r="I193" s="8"/>
      <c r="J193" t="s" s="4">
        <v>3741</v>
      </c>
      <c r="K193" t="s" s="4">
        <v>3742</v>
      </c>
      <c r="L193" t="s" s="4">
        <v>3743</v>
      </c>
      <c r="M193" t="s" s="4">
        <v>3744</v>
      </c>
      <c r="N193" t="s" s="14">
        <v>3414</v>
      </c>
      <c r="O193" t="s" s="14">
        <v>2336</v>
      </c>
    </row>
    <row r="194">
      <c r="D194" t="s" s="29">
        <v>3144</v>
      </c>
      <c r="E194" s="8"/>
      <c r="F194" s="8"/>
      <c r="G194" s="8"/>
      <c r="H194" s="8"/>
      <c r="I194" s="8"/>
      <c r="J194" t="s" s="4">
        <v>3745</v>
      </c>
      <c r="K194" s="8"/>
      <c r="L194" s="8"/>
      <c r="M194" t="s" s="4">
        <v>3746</v>
      </c>
      <c r="N194" t="s" s="14">
        <v>3414</v>
      </c>
      <c r="O194" t="s" s="14">
        <v>2333</v>
      </c>
    </row>
    <row r="195">
      <c r="D195" t="s" s="29">
        <v>3622</v>
      </c>
      <c r="E195" s="8"/>
      <c r="F195" s="8"/>
      <c r="G195" s="8"/>
      <c r="H195" s="8"/>
      <c r="I195" s="8"/>
      <c r="J195" t="s" s="4">
        <v>3747</v>
      </c>
      <c r="K195" s="8"/>
      <c r="L195" s="8"/>
      <c r="M195" t="s" s="4">
        <v>3748</v>
      </c>
      <c r="N195" t="s" s="14">
        <v>3414</v>
      </c>
    </row>
    <row r="196">
      <c r="E196" t="s" s="18">
        <v>3018</v>
      </c>
      <c r="F196" t="s" s="18">
        <v>3417</v>
      </c>
      <c r="G196" t="s" s="18">
        <v>3418</v>
      </c>
      <c r="H196" t="s" s="18">
        <v>3421</v>
      </c>
      <c r="I196" t="s" s="9">
        <v>3423</v>
      </c>
      <c r="J196" t="s" s="18">
        <v>2365</v>
      </c>
      <c r="K196" t="s" s="18">
        <v>3425</v>
      </c>
      <c r="L196" t="s" s="18">
        <v>3427</v>
      </c>
      <c r="M196" t="s" s="18">
        <v>2888</v>
      </c>
    </row>
    <row r="197">
      <c r="J197" t="s" s="14">
        <v>2338</v>
      </c>
      <c r="K197" t="s" s="14">
        <v>2338</v>
      </c>
      <c r="L197" t="s" s="14">
        <v>2338</v>
      </c>
      <c r="M197" t="s" s="14">
        <v>2338</v>
      </c>
    </row>
    <row r="198">
      <c r="E198" t="s" s="14">
        <v>3415</v>
      </c>
      <c r="G198" t="s" s="14">
        <v>3419</v>
      </c>
    </row>
    <row r="199">
      <c r="E199" t="s" s="14">
        <v>3416</v>
      </c>
    </row>
    <row r="200">
      <c r="E200" t="s" s="19">
        <v>360</v>
      </c>
      <c r="F200" t="s" s="19">
        <v>360</v>
      </c>
      <c r="G200" t="s" s="19">
        <v>360</v>
      </c>
      <c r="H200" t="s" s="19">
        <v>624</v>
      </c>
      <c r="I200" t="s" s="10">
        <v>3424</v>
      </c>
      <c r="J200" t="s" s="19">
        <v>360</v>
      </c>
      <c r="K200" t="s" s="19">
        <v>360</v>
      </c>
      <c r="L200" t="s" s="19">
        <v>360</v>
      </c>
      <c r="M200" t="s" s="19">
        <v>360</v>
      </c>
    </row>
    <row r="201">
      <c r="E201" t="s" s="19">
        <v>2326</v>
      </c>
      <c r="F201" t="s" s="19">
        <v>2326</v>
      </c>
      <c r="G201" t="s" s="19">
        <v>2326</v>
      </c>
      <c r="H201" t="s" s="19">
        <v>2326</v>
      </c>
      <c r="J201" t="s" s="19">
        <v>2326</v>
      </c>
      <c r="K201" t="s" s="19">
        <v>2326</v>
      </c>
      <c r="L201" t="s" s="19">
        <v>2326</v>
      </c>
      <c r="M201" t="s" s="19">
        <v>2326</v>
      </c>
    </row>
    <row r="202">
      <c r="E202" t="s" s="19">
        <v>3021</v>
      </c>
      <c r="F202" t="s" s="19">
        <v>2586</v>
      </c>
      <c r="G202" t="s" s="19">
        <v>3420</v>
      </c>
      <c r="J202" t="s" s="19">
        <v>1894</v>
      </c>
      <c r="K202" t="s" s="19">
        <v>1894</v>
      </c>
      <c r="L202" t="s" s="19">
        <v>1894</v>
      </c>
      <c r="M202" t="s" s="19">
        <v>1894</v>
      </c>
    </row>
    <row r="203">
      <c r="K203" t="s" s="19">
        <v>3426</v>
      </c>
      <c r="L203" t="s" s="19">
        <v>3428</v>
      </c>
      <c r="M203" t="s" s="19">
        <v>2889</v>
      </c>
    </row>
    <row r="204">
      <c r="H204" t="s" s="19">
        <v>3422</v>
      </c>
    </row>
    <row r="205">
      <c r="B205" t="s" s="11">
        <v>112</v>
      </c>
    </row>
    <row r="206">
      <c r="B206" t="s" s="11">
        <v>3083</v>
      </c>
    </row>
    <row r="207">
      <c r="B207" t="s" s="11">
        <v>489</v>
      </c>
    </row>
    <row r="208">
      <c r="B208" t="s" s="11">
        <v>113</v>
      </c>
    </row>
    <row r="209">
      <c r="B209" t="s" s="11">
        <v>2377</v>
      </c>
    </row>
    <row r="210">
      <c r="B210" t="s" s="26">
        <v>2339</v>
      </c>
    </row>
    <row r="211">
      <c r="B211" t="s" s="12">
        <v>5356</v>
      </c>
    </row>
    <row r="213">
      <c r="E213" t="s" s="20">
        <v>3098</v>
      </c>
      <c r="F213" t="s" s="20">
        <v>3099</v>
      </c>
      <c r="G213" t="s" s="20">
        <v>3100</v>
      </c>
      <c r="H213" t="s" s="20">
        <v>3101</v>
      </c>
      <c r="I213" t="s" s="20">
        <v>3102</v>
      </c>
      <c r="J213" t="s" s="20">
        <v>3103</v>
      </c>
      <c r="K213" t="s" s="20">
        <v>3104</v>
      </c>
      <c r="L213" t="s" s="20">
        <v>3105</v>
      </c>
      <c r="M213" t="s" s="20">
        <v>3106</v>
      </c>
    </row>
    <row r="214">
      <c r="D214" t="s" s="29">
        <v>3107</v>
      </c>
      <c r="E214" t="s" s="4">
        <v>3755</v>
      </c>
      <c r="F214" t="s" s="4">
        <v>3756</v>
      </c>
      <c r="G214" t="s" s="4">
        <v>3757</v>
      </c>
      <c r="H214" t="s" s="4">
        <v>3758</v>
      </c>
      <c r="I214" t="s" s="4">
        <v>3759</v>
      </c>
      <c r="J214" t="s" s="4">
        <v>3760</v>
      </c>
      <c r="K214" t="s" s="4">
        <v>3761</v>
      </c>
      <c r="L214" t="s" s="4">
        <v>3762</v>
      </c>
      <c r="M214" t="s" s="4">
        <v>3763</v>
      </c>
      <c r="N214" t="s" s="14">
        <v>3378</v>
      </c>
    </row>
    <row r="215">
      <c r="D215" t="s" s="29">
        <v>3108</v>
      </c>
      <c r="E215" t="s" s="4">
        <v>3764</v>
      </c>
      <c r="F215" t="s" s="4">
        <v>3765</v>
      </c>
      <c r="G215" t="s" s="4">
        <v>3766</v>
      </c>
      <c r="H215" t="s" s="4">
        <v>3767</v>
      </c>
      <c r="I215" t="s" s="4">
        <v>3768</v>
      </c>
      <c r="J215" t="s" s="4">
        <v>3769</v>
      </c>
      <c r="K215" t="s" s="4">
        <v>3770</v>
      </c>
      <c r="L215" t="s" s="4">
        <v>3771</v>
      </c>
      <c r="M215" t="s" s="4">
        <v>3772</v>
      </c>
      <c r="N215" t="s" s="14">
        <v>3379</v>
      </c>
    </row>
    <row r="216">
      <c r="D216" t="s" s="29">
        <v>3109</v>
      </c>
      <c r="E216" t="s" s="4">
        <v>3773</v>
      </c>
      <c r="F216" t="s" s="4">
        <v>3774</v>
      </c>
      <c r="G216" t="s" s="4">
        <v>3775</v>
      </c>
      <c r="H216" t="s" s="4">
        <v>3776</v>
      </c>
      <c r="I216" t="s" s="4">
        <v>3777</v>
      </c>
      <c r="J216" t="s" s="4">
        <v>3778</v>
      </c>
      <c r="K216" t="s" s="4">
        <v>3779</v>
      </c>
      <c r="L216" t="s" s="4">
        <v>3780</v>
      </c>
      <c r="M216" t="s" s="4">
        <v>3781</v>
      </c>
      <c r="N216" t="s" s="14">
        <v>3381</v>
      </c>
    </row>
    <row r="217">
      <c r="D217" t="s" s="29">
        <v>3110</v>
      </c>
      <c r="E217" t="s" s="4">
        <v>3782</v>
      </c>
      <c r="F217" t="s" s="4">
        <v>3783</v>
      </c>
      <c r="G217" t="s" s="4">
        <v>3784</v>
      </c>
      <c r="H217" t="s" s="4">
        <v>3785</v>
      </c>
      <c r="I217" t="s" s="4">
        <v>3786</v>
      </c>
      <c r="J217" t="s" s="4">
        <v>3787</v>
      </c>
      <c r="K217" t="s" s="4">
        <v>3788</v>
      </c>
      <c r="L217" t="s" s="4">
        <v>3789</v>
      </c>
      <c r="M217" t="s" s="4">
        <v>3790</v>
      </c>
      <c r="N217" t="s" s="14">
        <v>3749</v>
      </c>
    </row>
    <row r="218">
      <c r="D218" t="s" s="29">
        <v>3111</v>
      </c>
      <c r="E218" t="s" s="4">
        <v>3791</v>
      </c>
      <c r="F218" t="s" s="4">
        <v>3792</v>
      </c>
      <c r="G218" t="s" s="4">
        <v>3793</v>
      </c>
      <c r="H218" t="s" s="4">
        <v>3794</v>
      </c>
      <c r="I218" t="s" s="4">
        <v>3795</v>
      </c>
      <c r="J218" t="s" s="4">
        <v>3796</v>
      </c>
      <c r="K218" t="s" s="4">
        <v>3797</v>
      </c>
      <c r="L218" t="s" s="4">
        <v>3798</v>
      </c>
      <c r="M218" t="s" s="4">
        <v>3799</v>
      </c>
      <c r="N218" t="s" s="14">
        <v>3384</v>
      </c>
    </row>
    <row r="219">
      <c r="D219" t="s" s="29">
        <v>3112</v>
      </c>
      <c r="E219" t="s" s="4">
        <v>3800</v>
      </c>
      <c r="F219" t="s" s="4">
        <v>3801</v>
      </c>
      <c r="G219" t="s" s="4">
        <v>3802</v>
      </c>
      <c r="H219" t="s" s="4">
        <v>3803</v>
      </c>
      <c r="I219" t="s" s="4">
        <v>3804</v>
      </c>
      <c r="J219" t="s" s="4">
        <v>3805</v>
      </c>
      <c r="K219" t="s" s="4">
        <v>3806</v>
      </c>
      <c r="L219" t="s" s="4">
        <v>3807</v>
      </c>
      <c r="M219" t="s" s="4">
        <v>3808</v>
      </c>
      <c r="N219" t="s" s="14">
        <v>3612</v>
      </c>
    </row>
    <row r="220">
      <c r="D220" t="s" s="29">
        <v>3113</v>
      </c>
      <c r="E220" t="s" s="4">
        <v>3809</v>
      </c>
      <c r="F220" t="s" s="4">
        <v>3810</v>
      </c>
      <c r="G220" t="s" s="4">
        <v>3811</v>
      </c>
      <c r="H220" t="s" s="4">
        <v>3812</v>
      </c>
      <c r="I220" t="s" s="4">
        <v>3813</v>
      </c>
      <c r="J220" t="s" s="4">
        <v>3814</v>
      </c>
      <c r="K220" t="s" s="4">
        <v>3815</v>
      </c>
      <c r="L220" t="s" s="4">
        <v>3816</v>
      </c>
      <c r="M220" t="s" s="4">
        <v>3817</v>
      </c>
      <c r="N220" t="s" s="14">
        <v>3387</v>
      </c>
    </row>
    <row r="221">
      <c r="D221" t="s" s="29">
        <v>3114</v>
      </c>
      <c r="E221" t="s" s="4">
        <v>3818</v>
      </c>
      <c r="F221" t="s" s="4">
        <v>3819</v>
      </c>
      <c r="G221" t="s" s="4">
        <v>3820</v>
      </c>
      <c r="H221" t="s" s="4">
        <v>3821</v>
      </c>
      <c r="I221" t="s" s="4">
        <v>3822</v>
      </c>
      <c r="J221" t="s" s="4">
        <v>3823</v>
      </c>
      <c r="K221" t="s" s="4">
        <v>3824</v>
      </c>
      <c r="L221" t="s" s="4">
        <v>3825</v>
      </c>
      <c r="M221" t="s" s="4">
        <v>3826</v>
      </c>
      <c r="N221" t="s" s="14">
        <v>3388</v>
      </c>
    </row>
    <row r="222">
      <c r="D222" t="s" s="29">
        <v>3115</v>
      </c>
      <c r="E222" t="s" s="4">
        <v>3827</v>
      </c>
      <c r="F222" t="s" s="4">
        <v>3828</v>
      </c>
      <c r="G222" t="s" s="4">
        <v>3829</v>
      </c>
      <c r="H222" t="s" s="4">
        <v>3830</v>
      </c>
      <c r="I222" t="s" s="4">
        <v>3831</v>
      </c>
      <c r="J222" t="s" s="4">
        <v>3832</v>
      </c>
      <c r="K222" t="s" s="4">
        <v>3833</v>
      </c>
      <c r="L222" t="s" s="4">
        <v>3834</v>
      </c>
      <c r="M222" t="s" s="4">
        <v>3835</v>
      </c>
      <c r="N222" t="s" s="14">
        <v>3391</v>
      </c>
    </row>
    <row r="223">
      <c r="D223" t="s" s="29">
        <v>3751</v>
      </c>
      <c r="E223" t="s" s="4">
        <v>3836</v>
      </c>
      <c r="F223" t="s" s="4">
        <v>3837</v>
      </c>
      <c r="G223" t="s" s="4">
        <v>3838</v>
      </c>
      <c r="H223" t="s" s="4">
        <v>3839</v>
      </c>
      <c r="I223" s="8"/>
      <c r="J223" t="s" s="4">
        <v>3840</v>
      </c>
      <c r="K223" t="s" s="4">
        <v>3841</v>
      </c>
      <c r="L223" t="s" s="4">
        <v>3842</v>
      </c>
      <c r="M223" t="s" s="4">
        <v>3843</v>
      </c>
      <c r="N223" t="s" s="14">
        <v>3398</v>
      </c>
      <c r="O223" t="s" s="14">
        <v>2336</v>
      </c>
    </row>
    <row r="224">
      <c r="D224" t="s" s="29">
        <v>3128</v>
      </c>
      <c r="E224" t="s" s="4">
        <v>3844</v>
      </c>
      <c r="F224" t="s" s="4">
        <v>3845</v>
      </c>
      <c r="G224" s="8"/>
      <c r="H224" s="8"/>
      <c r="I224" s="8"/>
      <c r="J224" s="8"/>
      <c r="K224" s="8"/>
      <c r="L224" s="8"/>
      <c r="M224" s="8"/>
      <c r="N224" t="s" s="14">
        <v>3399</v>
      </c>
    </row>
    <row r="225">
      <c r="D225" t="s" s="29">
        <v>3129</v>
      </c>
      <c r="E225" t="s" s="4">
        <v>3846</v>
      </c>
      <c r="F225" t="s" s="4">
        <v>3847</v>
      </c>
      <c r="G225" s="8"/>
      <c r="H225" s="8"/>
      <c r="I225" s="8"/>
      <c r="J225" s="8"/>
      <c r="K225" s="8"/>
      <c r="L225" s="8"/>
      <c r="M225" s="8"/>
      <c r="N225" t="s" s="14">
        <v>3400</v>
      </c>
    </row>
    <row r="226">
      <c r="D226" t="s" s="29">
        <v>3130</v>
      </c>
      <c r="E226" t="s" s="4">
        <v>3848</v>
      </c>
      <c r="F226" t="s" s="4">
        <v>3849</v>
      </c>
      <c r="G226" s="8"/>
      <c r="H226" s="8"/>
      <c r="I226" s="8"/>
      <c r="J226" s="8"/>
      <c r="K226" s="8"/>
      <c r="L226" s="8"/>
      <c r="M226" s="8"/>
      <c r="N226" t="s" s="14">
        <v>3401</v>
      </c>
    </row>
    <row r="227">
      <c r="D227" t="s" s="29">
        <v>3131</v>
      </c>
      <c r="E227" t="s" s="4">
        <v>3850</v>
      </c>
      <c r="F227" t="s" s="4">
        <v>3851</v>
      </c>
      <c r="G227" s="8"/>
      <c r="H227" s="8"/>
      <c r="I227" s="8"/>
      <c r="J227" s="8"/>
      <c r="K227" s="8"/>
      <c r="L227" s="8"/>
      <c r="M227" s="8"/>
      <c r="N227" t="s" s="14">
        <v>3402</v>
      </c>
    </row>
    <row r="228">
      <c r="D228" t="s" s="29">
        <v>3132</v>
      </c>
      <c r="E228" t="s" s="4">
        <v>3852</v>
      </c>
      <c r="F228" t="s" s="4">
        <v>3853</v>
      </c>
      <c r="G228" s="8"/>
      <c r="H228" s="8"/>
      <c r="I228" s="8"/>
      <c r="J228" s="8"/>
      <c r="K228" s="8"/>
      <c r="L228" s="8"/>
      <c r="M228" s="8"/>
      <c r="N228" t="s" s="14">
        <v>3403</v>
      </c>
    </row>
    <row r="229">
      <c r="D229" t="s" s="29">
        <v>3133</v>
      </c>
      <c r="E229" t="s" s="4">
        <v>3854</v>
      </c>
      <c r="F229" t="s" s="4">
        <v>3855</v>
      </c>
      <c r="G229" s="8"/>
      <c r="H229" s="8"/>
      <c r="I229" s="8"/>
      <c r="J229" s="8"/>
      <c r="K229" s="8"/>
      <c r="L229" s="8"/>
      <c r="M229" s="8"/>
      <c r="N229" t="s" s="14">
        <v>3404</v>
      </c>
    </row>
    <row r="230">
      <c r="D230" t="s" s="29">
        <v>3134</v>
      </c>
      <c r="E230" t="s" s="4">
        <v>3856</v>
      </c>
      <c r="F230" t="s" s="4">
        <v>3857</v>
      </c>
      <c r="G230" s="8"/>
      <c r="H230" s="8"/>
      <c r="I230" s="8"/>
      <c r="J230" s="8"/>
      <c r="K230" s="8"/>
      <c r="L230" s="8"/>
      <c r="M230" s="8"/>
      <c r="N230" t="s" s="14">
        <v>3405</v>
      </c>
    </row>
    <row r="231">
      <c r="D231" t="s" s="29">
        <v>3135</v>
      </c>
      <c r="E231" t="s" s="4">
        <v>3858</v>
      </c>
      <c r="F231" t="s" s="4">
        <v>3859</v>
      </c>
      <c r="G231" s="8"/>
      <c r="H231" s="8"/>
      <c r="I231" s="8"/>
      <c r="J231" s="8"/>
      <c r="K231" s="8"/>
      <c r="L231" s="8"/>
      <c r="M231" s="8"/>
      <c r="N231" t="s" s="14">
        <v>3406</v>
      </c>
    </row>
    <row r="232">
      <c r="D232" t="s" s="29">
        <v>3136</v>
      </c>
      <c r="E232" t="s" s="4">
        <v>3860</v>
      </c>
      <c r="F232" t="s" s="4">
        <v>3861</v>
      </c>
      <c r="G232" s="8"/>
      <c r="H232" s="8"/>
      <c r="I232" s="8"/>
      <c r="J232" s="8"/>
      <c r="K232" s="8"/>
      <c r="L232" s="8"/>
      <c r="M232" s="8"/>
      <c r="N232" t="s" s="14">
        <v>3407</v>
      </c>
    </row>
    <row r="233">
      <c r="D233" t="s" s="29">
        <v>3137</v>
      </c>
      <c r="E233" t="s" s="4">
        <v>3862</v>
      </c>
      <c r="F233" t="s" s="4">
        <v>3863</v>
      </c>
      <c r="G233" s="8"/>
      <c r="H233" s="8"/>
      <c r="I233" s="8"/>
      <c r="J233" s="8"/>
      <c r="K233" s="8"/>
      <c r="L233" s="8"/>
      <c r="M233" s="8"/>
      <c r="N233" t="s" s="14">
        <v>3408</v>
      </c>
    </row>
    <row r="234">
      <c r="D234" t="s" s="29">
        <v>3138</v>
      </c>
      <c r="E234" t="s" s="4">
        <v>3864</v>
      </c>
      <c r="F234" t="s" s="4">
        <v>3865</v>
      </c>
      <c r="G234" s="8"/>
      <c r="H234" s="8"/>
      <c r="I234" s="8"/>
      <c r="J234" s="8"/>
      <c r="K234" s="8"/>
      <c r="L234" s="8"/>
      <c r="M234" s="8"/>
      <c r="N234" t="s" s="14">
        <v>3409</v>
      </c>
    </row>
    <row r="235">
      <c r="D235" t="s" s="29">
        <v>3139</v>
      </c>
      <c r="E235" t="s" s="4">
        <v>3866</v>
      </c>
      <c r="F235" t="s" s="4">
        <v>3867</v>
      </c>
      <c r="G235" s="8"/>
      <c r="H235" s="8"/>
      <c r="I235" s="8"/>
      <c r="J235" s="8"/>
      <c r="K235" s="8"/>
      <c r="L235" s="8"/>
      <c r="M235" s="8"/>
      <c r="N235" t="s" s="14">
        <v>3410</v>
      </c>
    </row>
    <row r="236">
      <c r="D236" t="s" s="29">
        <v>3140</v>
      </c>
      <c r="E236" t="s" s="4">
        <v>3868</v>
      </c>
      <c r="F236" t="s" s="4">
        <v>3869</v>
      </c>
      <c r="G236" s="8"/>
      <c r="H236" s="8"/>
      <c r="I236" s="8"/>
      <c r="J236" s="8"/>
      <c r="K236" s="8"/>
      <c r="L236" s="8"/>
      <c r="M236" s="8"/>
      <c r="N236" t="s" s="14">
        <v>3411</v>
      </c>
    </row>
    <row r="237">
      <c r="D237" t="s" s="29">
        <v>3141</v>
      </c>
      <c r="E237" t="s" s="4">
        <v>3870</v>
      </c>
      <c r="F237" t="s" s="4">
        <v>3871</v>
      </c>
      <c r="G237" s="8"/>
      <c r="H237" s="8"/>
      <c r="I237" s="8"/>
      <c r="J237" s="8"/>
      <c r="K237" s="8"/>
      <c r="L237" s="8"/>
      <c r="M237" s="8"/>
      <c r="N237" t="s" s="14">
        <v>3412</v>
      </c>
    </row>
    <row r="238">
      <c r="D238" t="s" s="29">
        <v>3752</v>
      </c>
      <c r="E238" t="s" s="4">
        <v>3872</v>
      </c>
      <c r="F238" t="s" s="4">
        <v>3873</v>
      </c>
      <c r="G238" s="8"/>
      <c r="H238" s="8"/>
      <c r="I238" s="8"/>
      <c r="J238" t="s" s="4">
        <v>3874</v>
      </c>
      <c r="K238" t="s" s="4">
        <v>3875</v>
      </c>
      <c r="L238" t="s" s="4">
        <v>3876</v>
      </c>
      <c r="M238" t="s" s="4">
        <v>3877</v>
      </c>
      <c r="N238" t="s" s="14">
        <v>3413</v>
      </c>
      <c r="O238" t="s" s="14">
        <v>2336</v>
      </c>
    </row>
    <row r="239">
      <c r="D239" t="s" s="29">
        <v>3753</v>
      </c>
      <c r="E239" t="s" s="4">
        <v>3878</v>
      </c>
      <c r="F239" t="s" s="4">
        <v>3879</v>
      </c>
      <c r="G239" s="8"/>
      <c r="H239" s="8"/>
      <c r="I239" s="8"/>
      <c r="J239" t="s" s="4">
        <v>3880</v>
      </c>
      <c r="K239" t="s" s="4">
        <v>3881</v>
      </c>
      <c r="L239" t="s" s="4">
        <v>3882</v>
      </c>
      <c r="M239" t="s" s="4">
        <v>3883</v>
      </c>
      <c r="N239" t="s" s="14">
        <v>3414</v>
      </c>
      <c r="O239" t="s" s="14">
        <v>2336</v>
      </c>
    </row>
    <row r="240">
      <c r="D240" t="s" s="29">
        <v>3144</v>
      </c>
      <c r="E240" s="8"/>
      <c r="F240" s="8"/>
      <c r="G240" s="8"/>
      <c r="H240" s="8"/>
      <c r="I240" s="8"/>
      <c r="J240" t="s" s="4">
        <v>3884</v>
      </c>
      <c r="K240" s="8"/>
      <c r="L240" s="8"/>
      <c r="M240" t="s" s="4">
        <v>3885</v>
      </c>
      <c r="N240" t="s" s="14">
        <v>3414</v>
      </c>
      <c r="O240" t="s" s="14">
        <v>2333</v>
      </c>
    </row>
    <row r="241">
      <c r="D241" t="s" s="29">
        <v>3754</v>
      </c>
      <c r="E241" s="8"/>
      <c r="F241" s="8"/>
      <c r="G241" s="8"/>
      <c r="H241" s="8"/>
      <c r="I241" s="8"/>
      <c r="J241" t="s" s="4">
        <v>3886</v>
      </c>
      <c r="K241" s="8"/>
      <c r="L241" s="8"/>
      <c r="M241" t="s" s="4">
        <v>3887</v>
      </c>
      <c r="N241" t="s" s="14">
        <v>3414</v>
      </c>
    </row>
    <row r="242">
      <c r="E242" t="s" s="18">
        <v>3018</v>
      </c>
      <c r="F242" t="s" s="18">
        <v>3417</v>
      </c>
      <c r="G242" t="s" s="18">
        <v>3418</v>
      </c>
      <c r="H242" t="s" s="18">
        <v>3421</v>
      </c>
      <c r="I242" t="s" s="9">
        <v>3423</v>
      </c>
      <c r="J242" t="s" s="18">
        <v>2365</v>
      </c>
      <c r="K242" t="s" s="18">
        <v>3425</v>
      </c>
      <c r="L242" t="s" s="18">
        <v>3427</v>
      </c>
      <c r="M242" t="s" s="18">
        <v>2888</v>
      </c>
    </row>
    <row r="243">
      <c r="J243" t="s" s="14">
        <v>2338</v>
      </c>
      <c r="K243" t="s" s="14">
        <v>2338</v>
      </c>
      <c r="L243" t="s" s="14">
        <v>2338</v>
      </c>
      <c r="M243" t="s" s="14">
        <v>2338</v>
      </c>
    </row>
    <row r="244">
      <c r="E244" t="s" s="14">
        <v>3415</v>
      </c>
      <c r="G244" t="s" s="14">
        <v>3419</v>
      </c>
    </row>
    <row r="245">
      <c r="E245" t="s" s="14">
        <v>3416</v>
      </c>
    </row>
    <row r="246">
      <c r="E246" t="s" s="19">
        <v>360</v>
      </c>
      <c r="F246" t="s" s="19">
        <v>360</v>
      </c>
      <c r="G246" t="s" s="19">
        <v>360</v>
      </c>
      <c r="H246" t="s" s="19">
        <v>624</v>
      </c>
      <c r="I246" t="s" s="10">
        <v>3424</v>
      </c>
      <c r="J246" t="s" s="19">
        <v>360</v>
      </c>
      <c r="K246" t="s" s="19">
        <v>360</v>
      </c>
      <c r="L246" t="s" s="19">
        <v>360</v>
      </c>
      <c r="M246" t="s" s="19">
        <v>360</v>
      </c>
    </row>
    <row r="247">
      <c r="E247" t="s" s="19">
        <v>2326</v>
      </c>
      <c r="F247" t="s" s="19">
        <v>2326</v>
      </c>
      <c r="G247" t="s" s="19">
        <v>2326</v>
      </c>
      <c r="H247" t="s" s="19">
        <v>2326</v>
      </c>
      <c r="J247" t="s" s="19">
        <v>2326</v>
      </c>
      <c r="K247" t="s" s="19">
        <v>2326</v>
      </c>
      <c r="L247" t="s" s="19">
        <v>2326</v>
      </c>
      <c r="M247" t="s" s="19">
        <v>2326</v>
      </c>
    </row>
    <row r="248">
      <c r="E248" t="s" s="19">
        <v>3021</v>
      </c>
      <c r="F248" t="s" s="19">
        <v>2586</v>
      </c>
      <c r="G248" t="s" s="19">
        <v>3420</v>
      </c>
      <c r="J248" t="s" s="19">
        <v>1894</v>
      </c>
      <c r="K248" t="s" s="19">
        <v>1894</v>
      </c>
      <c r="L248" t="s" s="19">
        <v>1894</v>
      </c>
      <c r="M248" t="s" s="19">
        <v>1894</v>
      </c>
    </row>
    <row r="249">
      <c r="K249" t="s" s="19">
        <v>3426</v>
      </c>
      <c r="L249" t="s" s="19">
        <v>3428</v>
      </c>
      <c r="M249" t="s" s="19">
        <v>2889</v>
      </c>
    </row>
    <row r="250">
      <c r="H250" t="s" s="19">
        <v>3422</v>
      </c>
    </row>
    <row r="251">
      <c r="B251" t="s" s="11">
        <v>112</v>
      </c>
    </row>
    <row r="252">
      <c r="B252" t="s" s="11">
        <v>3084</v>
      </c>
    </row>
    <row r="253">
      <c r="B253" t="s" s="11">
        <v>489</v>
      </c>
    </row>
    <row r="254">
      <c r="B254" t="s" s="11">
        <v>113</v>
      </c>
    </row>
    <row r="255">
      <c r="B255" t="s" s="11">
        <v>2377</v>
      </c>
    </row>
    <row r="256">
      <c r="B256" t="s" s="26">
        <v>2339</v>
      </c>
    </row>
    <row r="257">
      <c r="B257" t="s" s="12">
        <v>5357</v>
      </c>
    </row>
    <row r="259">
      <c r="E259" t="s" s="20">
        <v>3098</v>
      </c>
      <c r="F259" t="s" s="20">
        <v>3099</v>
      </c>
      <c r="G259" t="s" s="20">
        <v>3100</v>
      </c>
      <c r="H259" t="s" s="20">
        <v>3101</v>
      </c>
      <c r="I259" t="s" s="20">
        <v>3103</v>
      </c>
      <c r="J259" t="s" s="20">
        <v>3104</v>
      </c>
      <c r="K259" t="s" s="20">
        <v>3105</v>
      </c>
      <c r="L259" t="s" s="20">
        <v>3106</v>
      </c>
    </row>
    <row r="260">
      <c r="D260" t="s" s="29">
        <v>3889</v>
      </c>
      <c r="E260" t="s" s="4">
        <v>3892</v>
      </c>
      <c r="F260" t="s" s="4">
        <v>3893</v>
      </c>
      <c r="G260" t="s" s="4">
        <v>3894</v>
      </c>
      <c r="H260" t="s" s="4">
        <v>3895</v>
      </c>
      <c r="I260" t="s" s="4">
        <v>3896</v>
      </c>
      <c r="J260" t="s" s="4">
        <v>3897</v>
      </c>
      <c r="K260" t="s" s="4">
        <v>3898</v>
      </c>
      <c r="L260" t="s" s="4">
        <v>3899</v>
      </c>
      <c r="M260" t="s" s="14">
        <v>2336</v>
      </c>
    </row>
    <row r="261">
      <c r="D261" t="s" s="29">
        <v>3890</v>
      </c>
      <c r="E261" s="8"/>
      <c r="F261" s="8"/>
      <c r="G261" s="8"/>
      <c r="H261" s="8"/>
      <c r="I261" t="s" s="4">
        <v>3900</v>
      </c>
      <c r="J261" s="8"/>
      <c r="K261" s="8"/>
      <c r="L261" t="s" s="4">
        <v>3901</v>
      </c>
      <c r="M261" t="s" s="14">
        <v>2333</v>
      </c>
    </row>
    <row r="262">
      <c r="D262" t="s" s="29">
        <v>3891</v>
      </c>
      <c r="E262" s="8"/>
      <c r="F262" s="8"/>
      <c r="G262" s="8"/>
      <c r="H262" s="8"/>
      <c r="I262" t="s" s="4">
        <v>3902</v>
      </c>
      <c r="J262" s="8"/>
      <c r="K262" s="8"/>
      <c r="L262" t="s" s="4">
        <v>3903</v>
      </c>
    </row>
    <row r="263">
      <c r="E263" t="s" s="18">
        <v>3018</v>
      </c>
      <c r="F263" t="s" s="18">
        <v>3417</v>
      </c>
      <c r="G263" t="s" s="18">
        <v>3418</v>
      </c>
      <c r="H263" t="s" s="18">
        <v>3421</v>
      </c>
      <c r="I263" t="s" s="18">
        <v>2365</v>
      </c>
      <c r="J263" t="s" s="18">
        <v>3425</v>
      </c>
      <c r="K263" t="s" s="18">
        <v>3427</v>
      </c>
      <c r="L263" t="s" s="18">
        <v>2888</v>
      </c>
    </row>
    <row r="264">
      <c r="I264" t="s" s="14">
        <v>2338</v>
      </c>
      <c r="J264" t="s" s="14">
        <v>2338</v>
      </c>
      <c r="K264" t="s" s="14">
        <v>2338</v>
      </c>
      <c r="L264" t="s" s="14">
        <v>2338</v>
      </c>
    </row>
    <row r="265">
      <c r="E265" t="s" s="14">
        <v>3415</v>
      </c>
      <c r="G265" t="s" s="14">
        <v>3419</v>
      </c>
    </row>
    <row r="266">
      <c r="E266" t="s" s="14">
        <v>3416</v>
      </c>
    </row>
    <row r="267">
      <c r="E267" t="s" s="19">
        <v>360</v>
      </c>
      <c r="F267" t="s" s="19">
        <v>360</v>
      </c>
      <c r="G267" t="s" s="19">
        <v>360</v>
      </c>
      <c r="H267" t="s" s="19">
        <v>624</v>
      </c>
      <c r="I267" t="s" s="19">
        <v>360</v>
      </c>
      <c r="J267" t="s" s="19">
        <v>360</v>
      </c>
      <c r="K267" t="s" s="19">
        <v>360</v>
      </c>
      <c r="L267" t="s" s="19">
        <v>360</v>
      </c>
    </row>
    <row r="268">
      <c r="E268" t="s" s="19">
        <v>2326</v>
      </c>
      <c r="F268" t="s" s="19">
        <v>2326</v>
      </c>
      <c r="G268" t="s" s="19">
        <v>2326</v>
      </c>
      <c r="H268" t="s" s="19">
        <v>2326</v>
      </c>
      <c r="I268" t="s" s="19">
        <v>2326</v>
      </c>
      <c r="J268" t="s" s="19">
        <v>2326</v>
      </c>
      <c r="K268" t="s" s="19">
        <v>2326</v>
      </c>
      <c r="L268" t="s" s="19">
        <v>2326</v>
      </c>
    </row>
    <row r="269">
      <c r="E269" t="s" s="19">
        <v>3021</v>
      </c>
      <c r="F269" t="s" s="19">
        <v>2586</v>
      </c>
      <c r="G269" t="s" s="19">
        <v>3420</v>
      </c>
      <c r="I269" t="s" s="19">
        <v>1894</v>
      </c>
      <c r="J269" t="s" s="19">
        <v>1894</v>
      </c>
      <c r="K269" t="s" s="19">
        <v>1894</v>
      </c>
      <c r="L269" t="s" s="19">
        <v>1894</v>
      </c>
    </row>
    <row r="270">
      <c r="J270" t="s" s="19">
        <v>3426</v>
      </c>
      <c r="K270" t="s" s="19">
        <v>3428</v>
      </c>
      <c r="L270" t="s" s="19">
        <v>2889</v>
      </c>
    </row>
    <row r="271">
      <c r="H271" t="s" s="19">
        <v>3422</v>
      </c>
    </row>
    <row r="272">
      <c r="B272" t="s" s="11">
        <v>112</v>
      </c>
    </row>
    <row r="273">
      <c r="B273" t="s" s="11">
        <v>3085</v>
      </c>
    </row>
    <row r="274">
      <c r="B274" t="s" s="11">
        <v>489</v>
      </c>
    </row>
    <row r="275">
      <c r="B275" t="s" s="11">
        <v>113</v>
      </c>
    </row>
    <row r="276">
      <c r="B276" t="s" s="11">
        <v>2377</v>
      </c>
    </row>
    <row r="277">
      <c r="B277" t="s" s="26">
        <v>2339</v>
      </c>
    </row>
    <row r="278">
      <c r="B278" t="s" s="12">
        <v>5358</v>
      </c>
    </row>
    <row r="280">
      <c r="E280" t="s" s="20">
        <v>3905</v>
      </c>
      <c r="F280" t="s" s="20">
        <v>3103</v>
      </c>
      <c r="G280" t="s" s="20">
        <v>3104</v>
      </c>
      <c r="H280" t="s" s="20">
        <v>3105</v>
      </c>
      <c r="I280" t="s" s="20">
        <v>3106</v>
      </c>
    </row>
    <row r="281">
      <c r="D281" t="s" s="29">
        <v>1088</v>
      </c>
      <c r="E281" t="s" s="4">
        <v>3906</v>
      </c>
      <c r="F281" t="s" s="4">
        <v>868</v>
      </c>
      <c r="G281" t="s" s="4">
        <v>3907</v>
      </c>
      <c r="H281" t="s" s="4">
        <v>3908</v>
      </c>
      <c r="I281" t="s" s="4">
        <v>3909</v>
      </c>
      <c r="J281" t="s" s="14">
        <v>3086</v>
      </c>
    </row>
    <row r="282">
      <c r="E282" t="s" s="18">
        <v>3018</v>
      </c>
      <c r="F282" t="s" s="18">
        <v>2365</v>
      </c>
      <c r="G282" t="s" s="18">
        <v>3425</v>
      </c>
      <c r="H282" t="s" s="18">
        <v>3427</v>
      </c>
      <c r="I282" t="s" s="18">
        <v>2888</v>
      </c>
    </row>
    <row r="283">
      <c r="F283" t="s" s="14">
        <v>2338</v>
      </c>
      <c r="G283" t="s" s="14">
        <v>2338</v>
      </c>
      <c r="H283" t="s" s="14">
        <v>2338</v>
      </c>
      <c r="I283" t="s" s="14">
        <v>2338</v>
      </c>
    </row>
    <row r="284">
      <c r="E284" t="s" s="14">
        <v>3415</v>
      </c>
    </row>
    <row r="285">
      <c r="E285" t="s" s="14">
        <v>3416</v>
      </c>
    </row>
    <row r="286">
      <c r="E286" t="s" s="19">
        <v>360</v>
      </c>
      <c r="F286" t="s" s="19">
        <v>360</v>
      </c>
      <c r="G286" t="s" s="19">
        <v>360</v>
      </c>
      <c r="H286" t="s" s="19">
        <v>360</v>
      </c>
      <c r="I286" t="s" s="19">
        <v>360</v>
      </c>
    </row>
    <row r="287">
      <c r="E287" t="s" s="19">
        <v>2326</v>
      </c>
      <c r="F287" t="s" s="19">
        <v>2326</v>
      </c>
      <c r="G287" t="s" s="19">
        <v>2326</v>
      </c>
      <c r="H287" t="s" s="19">
        <v>2326</v>
      </c>
      <c r="I287" t="s" s="19">
        <v>2326</v>
      </c>
    </row>
    <row r="288">
      <c r="E288" t="s" s="19">
        <v>3021</v>
      </c>
      <c r="F288" t="s" s="19">
        <v>1894</v>
      </c>
      <c r="G288" t="s" s="19">
        <v>1894</v>
      </c>
      <c r="H288" t="s" s="19">
        <v>1894</v>
      </c>
      <c r="I288" t="s" s="19">
        <v>1894</v>
      </c>
    </row>
    <row r="289">
      <c r="G289" t="s" s="19">
        <v>3426</v>
      </c>
      <c r="H289" t="s" s="19">
        <v>3428</v>
      </c>
      <c r="I289" t="s" s="19">
        <v>2889</v>
      </c>
    </row>
    <row r="290">
      <c r="B290" t="s" s="11">
        <v>112</v>
      </c>
    </row>
    <row r="291">
      <c r="B291" t="s" s="11">
        <v>489</v>
      </c>
    </row>
    <row r="292">
      <c r="B292" t="s" s="11">
        <v>113</v>
      </c>
    </row>
    <row r="293">
      <c r="B293" t="s" s="11">
        <v>2377</v>
      </c>
    </row>
    <row r="294">
      <c r="B294" t="s" s="26">
        <v>2339</v>
      </c>
    </row>
    <row r="295">
      <c r="B295" t="s" s="12">
        <v>5359</v>
      </c>
    </row>
    <row r="297">
      <c r="E297" t="s" s="20">
        <v>3911</v>
      </c>
      <c r="F297" t="s" s="20">
        <v>3912</v>
      </c>
      <c r="G297" t="s" s="20">
        <v>3913</v>
      </c>
      <c r="H297" t="s" s="20">
        <v>3104</v>
      </c>
      <c r="I297" t="s" s="20">
        <v>3105</v>
      </c>
      <c r="J297" t="s" s="20">
        <v>3914</v>
      </c>
    </row>
    <row r="298">
      <c r="D298" t="s" s="29">
        <v>1761</v>
      </c>
      <c r="E298" t="s" s="4">
        <v>3915</v>
      </c>
      <c r="F298" t="s" s="4">
        <v>3916</v>
      </c>
      <c r="G298" t="s" s="4">
        <v>3917</v>
      </c>
      <c r="H298" t="s" s="4">
        <v>3918</v>
      </c>
      <c r="I298" t="s" s="4">
        <v>3919</v>
      </c>
      <c r="J298" t="s" s="4">
        <v>3920</v>
      </c>
      <c r="K298" t="s" s="14">
        <v>3088</v>
      </c>
    </row>
    <row r="299">
      <c r="E299" t="s" s="18">
        <v>3921</v>
      </c>
      <c r="F299" t="s" s="18">
        <v>3923</v>
      </c>
      <c r="G299" t="s" s="18">
        <v>2365</v>
      </c>
      <c r="H299" t="s" s="18">
        <v>3425</v>
      </c>
      <c r="I299" t="s" s="18">
        <v>3427</v>
      </c>
      <c r="J299" t="s" s="18">
        <v>2888</v>
      </c>
    </row>
    <row r="300">
      <c r="G300" t="s" s="14">
        <v>2338</v>
      </c>
      <c r="H300" t="s" s="14">
        <v>2338</v>
      </c>
      <c r="I300" t="s" s="14">
        <v>2338</v>
      </c>
      <c r="J300" t="s" s="14">
        <v>2338</v>
      </c>
    </row>
    <row r="301">
      <c r="E301" t="s" s="19">
        <v>663</v>
      </c>
      <c r="F301" t="s" s="19">
        <v>663</v>
      </c>
      <c r="G301" t="s" s="19">
        <v>360</v>
      </c>
      <c r="H301" t="s" s="19">
        <v>360</v>
      </c>
      <c r="I301" t="s" s="19">
        <v>360</v>
      </c>
      <c r="J301" t="s" s="19">
        <v>360</v>
      </c>
    </row>
    <row r="302">
      <c r="E302" t="s" s="19">
        <v>2326</v>
      </c>
      <c r="F302" t="s" s="19">
        <v>2326</v>
      </c>
      <c r="G302" t="s" s="19">
        <v>2326</v>
      </c>
      <c r="H302" t="s" s="19">
        <v>2326</v>
      </c>
      <c r="I302" t="s" s="19">
        <v>2326</v>
      </c>
      <c r="J302" t="s" s="19">
        <v>2326</v>
      </c>
    </row>
    <row r="303">
      <c r="G303" t="s" s="19">
        <v>1894</v>
      </c>
      <c r="H303" t="s" s="19">
        <v>1894</v>
      </c>
      <c r="I303" t="s" s="19">
        <v>1894</v>
      </c>
      <c r="J303" t="s" s="19">
        <v>1894</v>
      </c>
    </row>
    <row r="304">
      <c r="H304" t="s" s="19">
        <v>3426</v>
      </c>
      <c r="I304" t="s" s="19">
        <v>3428</v>
      </c>
      <c r="J304" t="s" s="19">
        <v>2889</v>
      </c>
    </row>
    <row r="305">
      <c r="E305" t="s" s="19">
        <v>3922</v>
      </c>
      <c r="F305" t="s" s="19">
        <v>3924</v>
      </c>
    </row>
    <row r="306">
      <c r="B306" t="s" s="11">
        <v>112</v>
      </c>
    </row>
    <row r="307">
      <c r="B307" t="s" s="11">
        <v>489</v>
      </c>
    </row>
    <row r="308">
      <c r="B308" t="s" s="11">
        <v>113</v>
      </c>
    </row>
    <row r="309">
      <c r="B309" t="s" s="11">
        <v>2377</v>
      </c>
    </row>
    <row r="310">
      <c r="B310" t="s" s="26">
        <v>2339</v>
      </c>
    </row>
    <row r="311">
      <c r="B311" t="s" s="12">
        <v>5360</v>
      </c>
    </row>
    <row r="313">
      <c r="D313" s="2" t="s">
        <v>3926</v>
      </c>
      <c r="E313" s="2" t="s">
        <v>3929</v>
      </c>
      <c r="F313" s="2" t="s">
        <v>3933</v>
      </c>
      <c r="G313" s="2" t="s">
        <v>3937</v>
      </c>
      <c r="H313" s="2" t="s">
        <v>3941</v>
      </c>
      <c r="I313" s="2" t="s">
        <v>3104</v>
      </c>
      <c r="J313" s="2" t="s">
        <v>3105</v>
      </c>
      <c r="K313" s="2" t="s">
        <v>3949</v>
      </c>
    </row>
    <row r="314">
      <c r="D314" t="s" s="13">
        <v>3927</v>
      </c>
      <c r="E314" s="16"/>
      <c r="F314" s="16"/>
      <c r="G314" s="16"/>
      <c r="H314" s="16"/>
      <c r="I314" s="16"/>
      <c r="J314" s="16"/>
      <c r="K314" s="16"/>
    </row>
    <row r="315">
      <c r="D315" t="s" s="15">
        <v>3928</v>
      </c>
      <c r="E315" t="s" s="17">
        <v>3930</v>
      </c>
      <c r="F315" t="s" s="17">
        <v>3934</v>
      </c>
      <c r="G315" t="s" s="17">
        <v>3938</v>
      </c>
      <c r="H315" t="s" s="17">
        <v>3942</v>
      </c>
      <c r="I315" t="s" s="17">
        <v>3945</v>
      </c>
      <c r="J315" t="s" s="17">
        <v>3947</v>
      </c>
      <c r="K315" t="s" s="17">
        <v>3950</v>
      </c>
    </row>
    <row r="316">
      <c r="D316" t="s">
        <v>176</v>
      </c>
      <c r="E316" t="s" s="18">
        <v>3931</v>
      </c>
      <c r="F316" t="s" s="18">
        <v>3935</v>
      </c>
      <c r="G316" t="s" s="18">
        <v>3939</v>
      </c>
      <c r="H316" t="s" s="18">
        <v>3943</v>
      </c>
      <c r="I316" t="s" s="18">
        <v>3946</v>
      </c>
      <c r="J316" t="s" s="18">
        <v>3948</v>
      </c>
      <c r="K316" t="s" s="18">
        <v>3951</v>
      </c>
    </row>
    <row r="317">
      <c r="E317" t="s" s="19">
        <v>360</v>
      </c>
      <c r="F317" t="s" s="19">
        <v>360</v>
      </c>
      <c r="G317" t="s" s="19">
        <v>360</v>
      </c>
      <c r="H317" t="s" s="19">
        <v>360</v>
      </c>
      <c r="I317" t="s" s="19">
        <v>360</v>
      </c>
      <c r="J317" t="s" s="19">
        <v>360</v>
      </c>
      <c r="K317" t="s" s="19">
        <v>360</v>
      </c>
    </row>
    <row r="318">
      <c r="E318" t="s" s="19">
        <v>2326</v>
      </c>
      <c r="F318" t="s" s="19">
        <v>2326</v>
      </c>
      <c r="G318" t="s" s="19">
        <v>2326</v>
      </c>
      <c r="H318" t="s" s="19">
        <v>2326</v>
      </c>
      <c r="I318" t="s" s="19">
        <v>2326</v>
      </c>
      <c r="J318" t="s" s="19">
        <v>2326</v>
      </c>
      <c r="K318" t="s" s="19">
        <v>2326</v>
      </c>
    </row>
    <row r="319">
      <c r="E319" t="s" s="19">
        <v>1894</v>
      </c>
      <c r="F319" t="s" s="19">
        <v>1894</v>
      </c>
      <c r="G319" t="s" s="19">
        <v>1894</v>
      </c>
      <c r="H319" t="s" s="19">
        <v>1894</v>
      </c>
      <c r="I319" t="s" s="19">
        <v>1894</v>
      </c>
      <c r="J319" t="s" s="19">
        <v>1894</v>
      </c>
      <c r="K319" t="s" s="19">
        <v>1894</v>
      </c>
    </row>
    <row r="320">
      <c r="E320" t="s" s="19">
        <v>3932</v>
      </c>
      <c r="F320" t="s" s="19">
        <v>3936</v>
      </c>
      <c r="G320" t="s" s="19">
        <v>3940</v>
      </c>
      <c r="H320" t="s" s="19">
        <v>3944</v>
      </c>
      <c r="I320" t="s" s="19">
        <v>3944</v>
      </c>
      <c r="J320" t="s" s="19">
        <v>3944</v>
      </c>
      <c r="K320" t="s" s="19">
        <v>3944</v>
      </c>
    </row>
    <row r="321">
      <c r="E321" t="s" s="19">
        <v>2338</v>
      </c>
      <c r="F321" t="s" s="19">
        <v>2338</v>
      </c>
      <c r="G321" t="s" s="19">
        <v>2338</v>
      </c>
      <c r="H321" t="s" s="19">
        <v>2338</v>
      </c>
      <c r="I321" t="s" s="19">
        <v>3426</v>
      </c>
      <c r="J321" t="s" s="19">
        <v>3428</v>
      </c>
      <c r="K321" t="s" s="19">
        <v>2889</v>
      </c>
    </row>
    <row r="322">
      <c r="I322" t="s" s="19">
        <v>2338</v>
      </c>
      <c r="J322" t="s" s="19">
        <v>2338</v>
      </c>
      <c r="K322" t="s" s="19">
        <v>2338</v>
      </c>
    </row>
    <row r="323">
      <c r="B323" t="s" s="11">
        <v>112</v>
      </c>
    </row>
    <row r="324">
      <c r="B324" t="s" s="11">
        <v>489</v>
      </c>
    </row>
    <row r="325">
      <c r="B325" t="s" s="11">
        <v>113</v>
      </c>
    </row>
    <row r="326">
      <c r="B326" t="s" s="11">
        <v>2377</v>
      </c>
    </row>
    <row r="327">
      <c r="B327" t="s" s="26">
        <v>2339</v>
      </c>
    </row>
    <row r="328">
      <c r="B328" t="s" s="12">
        <v>5361</v>
      </c>
    </row>
    <row r="330">
      <c r="D330" s="2" t="s">
        <v>3953</v>
      </c>
      <c r="E330" s="2" t="s">
        <v>3956</v>
      </c>
      <c r="F330" s="2" t="s">
        <v>3960</v>
      </c>
      <c r="G330" s="2" t="s">
        <v>3964</v>
      </c>
      <c r="H330" s="2" t="s">
        <v>3968</v>
      </c>
      <c r="I330" s="2" t="s">
        <v>3972</v>
      </c>
      <c r="J330" s="2" t="s">
        <v>3976</v>
      </c>
      <c r="K330" s="2" t="s">
        <v>3104</v>
      </c>
      <c r="L330" s="2" t="s">
        <v>3105</v>
      </c>
      <c r="M330" s="2" t="s">
        <v>3984</v>
      </c>
    </row>
    <row r="331">
      <c r="D331" t="s" s="13">
        <v>3954</v>
      </c>
      <c r="E331" s="16"/>
      <c r="F331" s="16"/>
      <c r="G331" s="16"/>
      <c r="H331" s="16"/>
      <c r="I331" s="16"/>
      <c r="J331" s="16"/>
      <c r="K331" s="16"/>
      <c r="L331" s="16"/>
      <c r="M331" s="16"/>
    </row>
    <row r="332">
      <c r="D332" t="s" s="15">
        <v>3955</v>
      </c>
      <c r="E332" t="s" s="17">
        <v>3957</v>
      </c>
      <c r="F332" t="s" s="17">
        <v>3961</v>
      </c>
      <c r="G332" t="s" s="17">
        <v>3965</v>
      </c>
      <c r="H332" t="s" s="17">
        <v>3969</v>
      </c>
      <c r="I332" t="s" s="17">
        <v>3973</v>
      </c>
      <c r="J332" t="s" s="17">
        <v>3977</v>
      </c>
      <c r="K332" t="s" s="17">
        <v>3980</v>
      </c>
      <c r="L332" t="s" s="17">
        <v>3982</v>
      </c>
      <c r="M332" t="s" s="17">
        <v>3985</v>
      </c>
    </row>
    <row r="333">
      <c r="D333" t="s">
        <v>176</v>
      </c>
      <c r="E333" t="s" s="18">
        <v>3958</v>
      </c>
      <c r="F333" t="s" s="18">
        <v>3962</v>
      </c>
      <c r="G333" t="s" s="18">
        <v>3966</v>
      </c>
      <c r="H333" t="s" s="18">
        <v>3970</v>
      </c>
      <c r="I333" t="s" s="18">
        <v>3974</v>
      </c>
      <c r="J333" t="s" s="18">
        <v>3978</v>
      </c>
      <c r="K333" t="s" s="18">
        <v>3981</v>
      </c>
      <c r="L333" t="s" s="18">
        <v>3983</v>
      </c>
      <c r="M333" t="s" s="18">
        <v>3986</v>
      </c>
    </row>
    <row r="334">
      <c r="E334" t="s" s="19">
        <v>360</v>
      </c>
      <c r="F334" t="s" s="19">
        <v>360</v>
      </c>
      <c r="G334" t="s" s="19">
        <v>360</v>
      </c>
      <c r="H334" t="s" s="19">
        <v>360</v>
      </c>
      <c r="I334" t="s" s="19">
        <v>360</v>
      </c>
      <c r="J334" t="s" s="19">
        <v>360</v>
      </c>
      <c r="K334" t="s" s="19">
        <v>360</v>
      </c>
      <c r="L334" t="s" s="19">
        <v>360</v>
      </c>
      <c r="M334" t="s" s="19">
        <v>360</v>
      </c>
    </row>
    <row r="335">
      <c r="E335" t="s" s="19">
        <v>2326</v>
      </c>
      <c r="F335" t="s" s="19">
        <v>2326</v>
      </c>
      <c r="G335" t="s" s="19">
        <v>2326</v>
      </c>
      <c r="H335" t="s" s="19">
        <v>2326</v>
      </c>
      <c r="I335" t="s" s="19">
        <v>2326</v>
      </c>
      <c r="J335" t="s" s="19">
        <v>2326</v>
      </c>
      <c r="K335" t="s" s="19">
        <v>2326</v>
      </c>
      <c r="L335" t="s" s="19">
        <v>2326</v>
      </c>
      <c r="M335" t="s" s="19">
        <v>2326</v>
      </c>
    </row>
    <row r="336">
      <c r="E336" t="s" s="19">
        <v>1894</v>
      </c>
      <c r="F336" t="s" s="19">
        <v>1894</v>
      </c>
      <c r="G336" t="s" s="19">
        <v>1894</v>
      </c>
      <c r="H336" t="s" s="19">
        <v>1894</v>
      </c>
      <c r="I336" t="s" s="19">
        <v>1894</v>
      </c>
      <c r="J336" t="s" s="19">
        <v>1894</v>
      </c>
      <c r="K336" t="s" s="19">
        <v>1894</v>
      </c>
      <c r="L336" t="s" s="19">
        <v>1894</v>
      </c>
      <c r="M336" t="s" s="19">
        <v>1894</v>
      </c>
    </row>
    <row r="337">
      <c r="E337" t="s" s="19">
        <v>3959</v>
      </c>
      <c r="F337" t="s" s="19">
        <v>3963</v>
      </c>
      <c r="G337" t="s" s="19">
        <v>3967</v>
      </c>
      <c r="H337" t="s" s="19">
        <v>3971</v>
      </c>
      <c r="I337" t="s" s="19">
        <v>3975</v>
      </c>
      <c r="J337" t="s" s="19">
        <v>3979</v>
      </c>
      <c r="K337" t="s" s="19">
        <v>3979</v>
      </c>
      <c r="L337" t="s" s="19">
        <v>3979</v>
      </c>
      <c r="M337" t="s" s="19">
        <v>3979</v>
      </c>
    </row>
    <row r="338">
      <c r="E338" t="s" s="19">
        <v>2338</v>
      </c>
      <c r="F338" t="s" s="19">
        <v>2338</v>
      </c>
      <c r="G338" t="s" s="19">
        <v>2338</v>
      </c>
      <c r="H338" t="s" s="19">
        <v>2338</v>
      </c>
      <c r="I338" t="s" s="19">
        <v>2338</v>
      </c>
      <c r="J338" t="s" s="19">
        <v>2338</v>
      </c>
      <c r="K338" t="s" s="19">
        <v>3426</v>
      </c>
      <c r="L338" t="s" s="19">
        <v>3428</v>
      </c>
      <c r="M338" t="s" s="19">
        <v>2889</v>
      </c>
    </row>
    <row r="339">
      <c r="K339" t="s" s="19">
        <v>2338</v>
      </c>
      <c r="L339" t="s" s="19">
        <v>2338</v>
      </c>
      <c r="M339" t="s" s="19">
        <v>2338</v>
      </c>
    </row>
    <row r="340">
      <c r="B340" t="s" s="11">
        <v>112</v>
      </c>
    </row>
    <row r="341">
      <c r="B341" t="s" s="11">
        <v>489</v>
      </c>
    </row>
    <row r="342">
      <c r="B342" t="s" s="11">
        <v>113</v>
      </c>
    </row>
    <row r="343">
      <c r="B343" t="s" s="11">
        <v>2377</v>
      </c>
    </row>
    <row r="344">
      <c r="B344" t="s" s="26">
        <v>2339</v>
      </c>
    </row>
    <row r="345">
      <c r="B345" t="s" s="12">
        <v>5362</v>
      </c>
    </row>
    <row r="347">
      <c r="E347" t="s" s="20">
        <v>3988</v>
      </c>
      <c r="F347" t="s" s="20">
        <v>3989</v>
      </c>
      <c r="G347" t="s" s="20">
        <v>3990</v>
      </c>
    </row>
    <row r="348">
      <c r="D348" t="s" s="29">
        <v>3991</v>
      </c>
      <c r="E348" t="s" s="4">
        <v>3994</v>
      </c>
      <c r="F348" t="s" s="4">
        <v>3995</v>
      </c>
      <c r="G348" t="s" s="4">
        <v>3996</v>
      </c>
      <c r="H348" t="s" s="14">
        <v>2336</v>
      </c>
    </row>
    <row r="349">
      <c r="D349" t="s" s="29">
        <v>3992</v>
      </c>
      <c r="E349" t="s" s="4">
        <v>3997</v>
      </c>
      <c r="F349" t="s" s="4">
        <v>3998</v>
      </c>
      <c r="G349" t="s" s="4">
        <v>3999</v>
      </c>
      <c r="H349" t="s" s="14">
        <v>2333</v>
      </c>
    </row>
    <row r="350">
      <c r="D350" t="s" s="29">
        <v>3993</v>
      </c>
      <c r="E350" t="s" s="4">
        <v>4000</v>
      </c>
      <c r="F350" t="s" s="4">
        <v>4001</v>
      </c>
      <c r="G350" t="s" s="4">
        <v>4002</v>
      </c>
      <c r="H350" t="s" s="14">
        <v>4003</v>
      </c>
    </row>
    <row r="351">
      <c r="E351" t="s" s="18">
        <v>2365</v>
      </c>
      <c r="F351" t="s" s="18">
        <v>3095</v>
      </c>
      <c r="G351" t="s" s="18">
        <v>2888</v>
      </c>
    </row>
    <row r="352">
      <c r="E352" t="s" s="14">
        <v>3089</v>
      </c>
      <c r="F352" t="s" s="14">
        <v>3089</v>
      </c>
      <c r="G352" t="s" s="14">
        <v>3089</v>
      </c>
    </row>
    <row r="353">
      <c r="E353" t="s" s="14">
        <v>2338</v>
      </c>
      <c r="F353" t="s" s="14">
        <v>2338</v>
      </c>
      <c r="G353" t="s" s="14">
        <v>2338</v>
      </c>
    </row>
    <row r="354">
      <c r="E354" t="s" s="19">
        <v>360</v>
      </c>
      <c r="F354" t="s" s="19">
        <v>360</v>
      </c>
      <c r="G354" t="s" s="19">
        <v>360</v>
      </c>
    </row>
    <row r="355">
      <c r="E355" t="s" s="19">
        <v>2326</v>
      </c>
      <c r="F355" t="s" s="19">
        <v>2326</v>
      </c>
      <c r="G355" t="s" s="19">
        <v>2326</v>
      </c>
    </row>
    <row r="356">
      <c r="E356" t="s" s="19">
        <v>1894</v>
      </c>
      <c r="F356" t="s" s="19">
        <v>1894</v>
      </c>
      <c r="G356" t="s" s="19">
        <v>1894</v>
      </c>
    </row>
    <row r="357">
      <c r="F357" t="s" s="19">
        <v>3096</v>
      </c>
      <c r="G357" t="s" s="19">
        <v>2889</v>
      </c>
    </row>
    <row r="358">
      <c r="B358" t="s" s="11">
        <v>112</v>
      </c>
    </row>
    <row r="359">
      <c r="B359" t="s" s="11">
        <v>489</v>
      </c>
    </row>
    <row r="360">
      <c r="B360" t="s" s="11">
        <v>113</v>
      </c>
    </row>
    <row r="361">
      <c r="B361" t="s" s="11">
        <v>2377</v>
      </c>
    </row>
    <row r="362">
      <c r="B362" t="s" s="26">
        <v>2339</v>
      </c>
    </row>
    <row r="363">
      <c r="B363" t="s" s="12">
        <v>5363</v>
      </c>
    </row>
    <row r="365">
      <c r="E365" t="s" s="20">
        <v>4005</v>
      </c>
      <c r="F365" t="s" s="20">
        <v>4006</v>
      </c>
      <c r="G365" t="s" s="20">
        <v>4007</v>
      </c>
      <c r="H365" t="s" s="20">
        <v>3104</v>
      </c>
      <c r="I365" t="s" s="20">
        <v>3105</v>
      </c>
      <c r="J365" t="s" s="20">
        <v>4008</v>
      </c>
    </row>
    <row r="366">
      <c r="D366" t="s" s="29">
        <v>4007</v>
      </c>
      <c r="E366" t="s" s="4">
        <v>881</v>
      </c>
      <c r="F366" t="s" s="4">
        <v>4009</v>
      </c>
      <c r="G366" t="s" s="4">
        <v>4010</v>
      </c>
      <c r="H366" t="s" s="4">
        <v>4011</v>
      </c>
      <c r="I366" t="s" s="4">
        <v>4012</v>
      </c>
      <c r="J366" t="s" s="4">
        <v>4013</v>
      </c>
    </row>
    <row r="367">
      <c r="E367" t="s" s="18">
        <v>2365</v>
      </c>
      <c r="F367" t="s" s="18">
        <v>2365</v>
      </c>
      <c r="G367" t="s" s="18">
        <v>2365</v>
      </c>
      <c r="H367" t="s" s="18">
        <v>3425</v>
      </c>
      <c r="I367" t="s" s="18">
        <v>3427</v>
      </c>
      <c r="J367" t="s" s="18">
        <v>2888</v>
      </c>
    </row>
    <row r="368">
      <c r="E368" t="s" s="14">
        <v>4014</v>
      </c>
      <c r="F368" t="s" s="14">
        <v>4015</v>
      </c>
      <c r="G368" t="s" s="14">
        <v>3090</v>
      </c>
      <c r="H368" t="s" s="14">
        <v>3090</v>
      </c>
      <c r="I368" t="s" s="14">
        <v>3090</v>
      </c>
      <c r="J368" t="s" s="14">
        <v>3090</v>
      </c>
    </row>
    <row r="369">
      <c r="E369" t="s" s="14">
        <v>2338</v>
      </c>
      <c r="F369" t="s" s="14">
        <v>2338</v>
      </c>
      <c r="G369" t="s" s="14">
        <v>2338</v>
      </c>
      <c r="H369" t="s" s="14">
        <v>2338</v>
      </c>
      <c r="I369" t="s" s="14">
        <v>2338</v>
      </c>
      <c r="J369" t="s" s="14">
        <v>2338</v>
      </c>
    </row>
    <row r="370">
      <c r="E370" t="s" s="19">
        <v>360</v>
      </c>
      <c r="F370" t="s" s="19">
        <v>360</v>
      </c>
      <c r="G370" t="s" s="19">
        <v>360</v>
      </c>
      <c r="H370" t="s" s="19">
        <v>360</v>
      </c>
      <c r="I370" t="s" s="19">
        <v>360</v>
      </c>
      <c r="J370" t="s" s="19">
        <v>360</v>
      </c>
    </row>
    <row r="371">
      <c r="E371" t="s" s="19">
        <v>2326</v>
      </c>
      <c r="F371" t="s" s="19">
        <v>2326</v>
      </c>
      <c r="G371" t="s" s="19">
        <v>2326</v>
      </c>
      <c r="H371" t="s" s="19">
        <v>2326</v>
      </c>
      <c r="I371" t="s" s="19">
        <v>2326</v>
      </c>
      <c r="J371" t="s" s="19">
        <v>2326</v>
      </c>
    </row>
    <row r="372">
      <c r="E372" t="s" s="19">
        <v>1894</v>
      </c>
      <c r="F372" t="s" s="19">
        <v>1894</v>
      </c>
      <c r="G372" t="s" s="19">
        <v>1894</v>
      </c>
      <c r="H372" t="s" s="19">
        <v>1894</v>
      </c>
      <c r="I372" t="s" s="19">
        <v>1894</v>
      </c>
      <c r="J372" t="s" s="19">
        <v>1894</v>
      </c>
    </row>
    <row r="373">
      <c r="H373" t="s" s="19">
        <v>3426</v>
      </c>
      <c r="I373" t="s" s="19">
        <v>3428</v>
      </c>
      <c r="J373" t="s" s="19">
        <v>2889</v>
      </c>
    </row>
    <row r="374">
      <c r="B374" t="s" s="11">
        <v>112</v>
      </c>
    </row>
    <row r="375">
      <c r="B375" t="s" s="11">
        <v>489</v>
      </c>
    </row>
    <row r="376">
      <c r="B376" t="s" s="11">
        <v>113</v>
      </c>
    </row>
    <row r="377">
      <c r="B377" t="s" s="11">
        <v>2377</v>
      </c>
    </row>
    <row r="378">
      <c r="B378" t="s" s="26">
        <v>2339</v>
      </c>
    </row>
    <row r="379">
      <c r="B379" t="s" s="12">
        <v>5364</v>
      </c>
    </row>
    <row r="381">
      <c r="E381" t="s" s="20">
        <v>4017</v>
      </c>
      <c r="F381" t="s" s="20">
        <v>3104</v>
      </c>
      <c r="G381" t="s" s="20">
        <v>3105</v>
      </c>
      <c r="H381" t="s" s="20">
        <v>4018</v>
      </c>
    </row>
    <row r="382">
      <c r="D382" t="s" s="29">
        <v>1761</v>
      </c>
      <c r="E382" t="s" s="4">
        <v>931</v>
      </c>
      <c r="F382" t="s" s="4">
        <v>932</v>
      </c>
      <c r="G382" t="s" s="4">
        <v>4019</v>
      </c>
      <c r="H382" t="s" s="4">
        <v>933</v>
      </c>
      <c r="I382" t="s" s="14">
        <v>3091</v>
      </c>
    </row>
    <row r="383">
      <c r="E383" t="s" s="18">
        <v>2365</v>
      </c>
      <c r="F383" t="s" s="18">
        <v>3425</v>
      </c>
      <c r="G383" t="s" s="18">
        <v>3427</v>
      </c>
      <c r="H383" t="s" s="18">
        <v>2888</v>
      </c>
    </row>
    <row r="384">
      <c r="E384" t="s" s="19">
        <v>360</v>
      </c>
      <c r="F384" t="s" s="19">
        <v>360</v>
      </c>
      <c r="G384" t="s" s="19">
        <v>360</v>
      </c>
      <c r="H384" t="s" s="19">
        <v>360</v>
      </c>
    </row>
    <row r="385">
      <c r="E385" t="s" s="19">
        <v>2326</v>
      </c>
      <c r="F385" t="s" s="19">
        <v>2326</v>
      </c>
      <c r="G385" t="s" s="19">
        <v>2326</v>
      </c>
      <c r="H385" t="s" s="19">
        <v>2326</v>
      </c>
    </row>
    <row r="386">
      <c r="E386" t="s" s="19">
        <v>1894</v>
      </c>
      <c r="F386" t="s" s="19">
        <v>1894</v>
      </c>
      <c r="G386" t="s" s="19">
        <v>1894</v>
      </c>
      <c r="H386" t="s" s="19">
        <v>1894</v>
      </c>
    </row>
    <row r="387">
      <c r="F387" t="s" s="19">
        <v>3426</v>
      </c>
      <c r="G387" t="s" s="19">
        <v>3428</v>
      </c>
      <c r="H387" t="s" s="19">
        <v>2889</v>
      </c>
    </row>
    <row r="388">
      <c r="B388" t="s" s="11">
        <v>112</v>
      </c>
    </row>
    <row r="389">
      <c r="B389" t="s" s="11">
        <v>489</v>
      </c>
    </row>
    <row r="390">
      <c r="B390" t="s" s="11">
        <v>2338</v>
      </c>
    </row>
    <row r="391">
      <c r="B391" t="s" s="11">
        <v>113</v>
      </c>
    </row>
    <row r="392">
      <c r="B392" t="s" s="11">
        <v>2377</v>
      </c>
    </row>
    <row r="393">
      <c r="B393" t="s" s="26">
        <v>2339</v>
      </c>
    </row>
    <row r="394">
      <c r="B394" t="s" s="12">
        <v>5365</v>
      </c>
    </row>
    <row r="396">
      <c r="E396" t="s" s="20">
        <v>4021</v>
      </c>
      <c r="F396" t="s" s="20">
        <v>4022</v>
      </c>
      <c r="G396" t="s" s="20">
        <v>4023</v>
      </c>
      <c r="H396" t="s" s="20">
        <v>4024</v>
      </c>
      <c r="I396" t="s" s="20">
        <v>3104</v>
      </c>
      <c r="J396" t="s" s="20">
        <v>3105</v>
      </c>
      <c r="K396" t="s" s="20">
        <v>4025</v>
      </c>
    </row>
    <row r="397">
      <c r="D397" t="s" s="29">
        <v>4026</v>
      </c>
      <c r="E397" t="s" s="4">
        <v>4031</v>
      </c>
      <c r="F397" t="s" s="4">
        <v>4032</v>
      </c>
      <c r="G397" t="s" s="4">
        <v>4033</v>
      </c>
      <c r="H397" t="s" s="4">
        <v>4034</v>
      </c>
      <c r="I397" t="s" s="4">
        <v>4035</v>
      </c>
      <c r="J397" t="s" s="4">
        <v>4036</v>
      </c>
      <c r="K397" t="s" s="4">
        <v>4037</v>
      </c>
      <c r="L397" t="s" s="14">
        <v>4071</v>
      </c>
    </row>
    <row r="398">
      <c r="D398" t="s" s="29">
        <v>4027</v>
      </c>
      <c r="E398" t="s" s="4">
        <v>4038</v>
      </c>
      <c r="F398" t="s" s="4">
        <v>4039</v>
      </c>
      <c r="G398" t="s" s="4">
        <v>4040</v>
      </c>
      <c r="H398" t="s" s="4">
        <v>4041</v>
      </c>
      <c r="I398" t="s" s="4">
        <v>4042</v>
      </c>
      <c r="J398" t="s" s="4">
        <v>4043</v>
      </c>
      <c r="K398" t="s" s="4">
        <v>4044</v>
      </c>
      <c r="L398" t="s" s="14">
        <v>4072</v>
      </c>
    </row>
    <row r="399">
      <c r="D399" t="s" s="29">
        <v>4028</v>
      </c>
      <c r="E399" t="s" s="4">
        <v>4045</v>
      </c>
      <c r="F399" t="s" s="4">
        <v>4046</v>
      </c>
      <c r="G399" t="s" s="4">
        <v>4047</v>
      </c>
      <c r="H399" t="s" s="4">
        <v>4048</v>
      </c>
      <c r="I399" t="s" s="4">
        <v>4049</v>
      </c>
      <c r="J399" t="s" s="4">
        <v>4050</v>
      </c>
      <c r="K399" t="s" s="4">
        <v>4051</v>
      </c>
      <c r="L399" t="s" s="14">
        <v>4073</v>
      </c>
    </row>
    <row r="400">
      <c r="D400" t="s" s="29">
        <v>4029</v>
      </c>
      <c r="E400" t="s" s="4">
        <v>4052</v>
      </c>
      <c r="F400" t="s" s="4">
        <v>4053</v>
      </c>
      <c r="G400" t="s" s="4">
        <v>4054</v>
      </c>
      <c r="H400" t="s" s="4">
        <v>4055</v>
      </c>
      <c r="I400" t="s" s="4">
        <v>4056</v>
      </c>
      <c r="J400" t="s" s="4">
        <v>4057</v>
      </c>
      <c r="K400" t="s" s="4">
        <v>4058</v>
      </c>
      <c r="L400" t="s" s="14">
        <v>4074</v>
      </c>
    </row>
    <row r="401">
      <c r="D401" t="s" s="29">
        <v>4030</v>
      </c>
      <c r="E401" t="s" s="4">
        <v>4059</v>
      </c>
      <c r="F401" t="s" s="4">
        <v>4060</v>
      </c>
      <c r="G401" t="s" s="4">
        <v>4061</v>
      </c>
      <c r="H401" t="s" s="4">
        <v>4062</v>
      </c>
      <c r="I401" t="s" s="4">
        <v>4063</v>
      </c>
      <c r="J401" t="s" s="4">
        <v>4064</v>
      </c>
      <c r="K401" t="s" s="4">
        <v>4065</v>
      </c>
      <c r="L401" t="s" s="14">
        <v>4075</v>
      </c>
    </row>
    <row r="402">
      <c r="D402" t="s" s="29">
        <v>1761</v>
      </c>
      <c r="E402" t="s" s="4">
        <v>4066</v>
      </c>
      <c r="F402" s="8"/>
      <c r="G402" s="8"/>
      <c r="H402" t="s" s="4">
        <v>4067</v>
      </c>
      <c r="I402" t="s" s="4">
        <v>4068</v>
      </c>
      <c r="J402" t="s" s="4">
        <v>4069</v>
      </c>
      <c r="K402" t="s" s="4">
        <v>4070</v>
      </c>
      <c r="L402" t="s" s="14">
        <v>3092</v>
      </c>
      <c r="M402" t="s" s="14">
        <v>2336</v>
      </c>
    </row>
    <row r="403">
      <c r="E403" t="s" s="18">
        <v>3018</v>
      </c>
      <c r="F403" t="s" s="18">
        <v>4076</v>
      </c>
      <c r="G403" t="s" s="18">
        <v>4078</v>
      </c>
      <c r="H403" t="s" s="18">
        <v>2365</v>
      </c>
      <c r="I403" t="s" s="18">
        <v>3425</v>
      </c>
      <c r="J403" t="s" s="18">
        <v>3427</v>
      </c>
      <c r="K403" t="s" s="18">
        <v>2888</v>
      </c>
    </row>
    <row r="404">
      <c r="H404" t="s" s="14">
        <v>2338</v>
      </c>
      <c r="I404" t="s" s="14">
        <v>2338</v>
      </c>
      <c r="J404" t="s" s="14">
        <v>2338</v>
      </c>
      <c r="K404" t="s" s="14">
        <v>2338</v>
      </c>
    </row>
    <row r="405">
      <c r="E405" t="s" s="14">
        <v>3020</v>
      </c>
    </row>
    <row r="406">
      <c r="E406" t="s" s="14">
        <v>3019</v>
      </c>
    </row>
    <row r="407">
      <c r="E407" t="s" s="19">
        <v>360</v>
      </c>
      <c r="F407" t="s" s="19">
        <v>360</v>
      </c>
      <c r="G407" t="s" s="19">
        <v>663</v>
      </c>
      <c r="H407" t="s" s="19">
        <v>360</v>
      </c>
      <c r="I407" t="s" s="19">
        <v>360</v>
      </c>
      <c r="J407" t="s" s="19">
        <v>360</v>
      </c>
      <c r="K407" t="s" s="19">
        <v>360</v>
      </c>
    </row>
    <row r="408">
      <c r="E408" t="s" s="19">
        <v>2326</v>
      </c>
      <c r="F408" t="s" s="19">
        <v>2326</v>
      </c>
      <c r="G408" t="s" s="19">
        <v>2326</v>
      </c>
      <c r="H408" t="s" s="19">
        <v>2326</v>
      </c>
      <c r="I408" t="s" s="19">
        <v>2326</v>
      </c>
      <c r="J408" t="s" s="19">
        <v>2326</v>
      </c>
      <c r="K408" t="s" s="19">
        <v>2326</v>
      </c>
    </row>
    <row r="409">
      <c r="E409" t="s" s="19">
        <v>3021</v>
      </c>
      <c r="F409" t="s" s="19">
        <v>4077</v>
      </c>
      <c r="H409" t="s" s="19">
        <v>1894</v>
      </c>
      <c r="I409" t="s" s="19">
        <v>1894</v>
      </c>
      <c r="J409" t="s" s="19">
        <v>1894</v>
      </c>
      <c r="K409" t="s" s="19">
        <v>1894</v>
      </c>
    </row>
    <row r="410">
      <c r="I410" t="s" s="19">
        <v>3426</v>
      </c>
      <c r="J410" t="s" s="19">
        <v>3428</v>
      </c>
      <c r="K410" t="s" s="19">
        <v>2889</v>
      </c>
    </row>
    <row r="411">
      <c r="G411" t="s" s="19">
        <v>4079</v>
      </c>
    </row>
    <row r="412">
      <c r="B412" t="s" s="11">
        <v>112</v>
      </c>
    </row>
    <row r="413">
      <c r="B413" t="s" s="11">
        <v>489</v>
      </c>
    </row>
    <row r="414">
      <c r="B414" t="s" s="11">
        <v>113</v>
      </c>
    </row>
    <row r="415">
      <c r="B415" t="s" s="11">
        <v>2377</v>
      </c>
    </row>
    <row r="416">
      <c r="B416" t="s" s="26">
        <v>2339</v>
      </c>
    </row>
    <row r="417">
      <c r="B417" t="s" s="12">
        <v>5366</v>
      </c>
    </row>
    <row r="419">
      <c r="E419" t="s" s="20">
        <v>4024</v>
      </c>
      <c r="F419" t="s" s="20">
        <v>3989</v>
      </c>
      <c r="G419" t="s" s="20">
        <v>4025</v>
      </c>
    </row>
    <row r="420">
      <c r="D420" t="s" s="29">
        <v>3991</v>
      </c>
      <c r="E420" t="s" s="4">
        <v>4082</v>
      </c>
      <c r="F420" t="s" s="4">
        <v>4083</v>
      </c>
      <c r="G420" t="s" s="4">
        <v>4084</v>
      </c>
      <c r="H420" t="s" s="14">
        <v>2336</v>
      </c>
    </row>
    <row r="421">
      <c r="D421" t="s" s="29">
        <v>4081</v>
      </c>
      <c r="E421" t="s" s="4">
        <v>4085</v>
      </c>
      <c r="F421" t="s" s="4">
        <v>4086</v>
      </c>
      <c r="G421" t="s" s="4">
        <v>4087</v>
      </c>
      <c r="H421" t="s" s="14">
        <v>2333</v>
      </c>
    </row>
    <row r="422">
      <c r="D422" t="s" s="29">
        <v>3993</v>
      </c>
      <c r="E422" t="s" s="4">
        <v>4088</v>
      </c>
      <c r="F422" t="s" s="4">
        <v>4089</v>
      </c>
      <c r="G422" t="s" s="4">
        <v>4090</v>
      </c>
      <c r="H422" t="s" s="14">
        <v>4003</v>
      </c>
    </row>
    <row r="423">
      <c r="E423" t="s" s="18">
        <v>2365</v>
      </c>
      <c r="F423" t="s" s="18">
        <v>3095</v>
      </c>
      <c r="G423" t="s" s="18">
        <v>2888</v>
      </c>
    </row>
    <row r="424">
      <c r="E424" t="s" s="19">
        <v>360</v>
      </c>
      <c r="F424" t="s" s="19">
        <v>360</v>
      </c>
      <c r="G424" t="s" s="19">
        <v>360</v>
      </c>
    </row>
    <row r="425">
      <c r="E425" t="s" s="19">
        <v>2326</v>
      </c>
      <c r="F425" t="s" s="19">
        <v>2326</v>
      </c>
      <c r="G425" t="s" s="19">
        <v>2326</v>
      </c>
    </row>
    <row r="426">
      <c r="E426" t="s" s="19">
        <v>1894</v>
      </c>
      <c r="F426" t="s" s="19">
        <v>1894</v>
      </c>
      <c r="G426" t="s" s="19">
        <v>1894</v>
      </c>
    </row>
    <row r="427">
      <c r="F427" t="s" s="19">
        <v>3096</v>
      </c>
      <c r="G427" t="s" s="19">
        <v>2889</v>
      </c>
    </row>
    <row r="428">
      <c r="B428" t="s" s="11">
        <v>112</v>
      </c>
    </row>
    <row r="429">
      <c r="B429" t="s" s="11">
        <v>489</v>
      </c>
    </row>
    <row r="430">
      <c r="B430" t="s" s="11">
        <v>3092</v>
      </c>
    </row>
    <row r="431">
      <c r="B431" t="s" s="11">
        <v>2338</v>
      </c>
    </row>
    <row r="432">
      <c r="B432" t="s" s="11">
        <v>113</v>
      </c>
    </row>
    <row r="433">
      <c r="B433" t="s" s="11">
        <v>2377</v>
      </c>
    </row>
    <row r="434">
      <c r="B434" t="s" s="26">
        <v>2339</v>
      </c>
    </row>
    <row r="435">
      <c r="B435" t="s" s="12">
        <v>5367</v>
      </c>
    </row>
    <row r="437">
      <c r="E437" t="s" s="20">
        <v>4092</v>
      </c>
      <c r="F437" t="s" s="20">
        <v>4093</v>
      </c>
      <c r="G437" t="s" s="20">
        <v>4094</v>
      </c>
      <c r="H437" t="s" s="20">
        <v>3104</v>
      </c>
      <c r="I437" t="s" s="20">
        <v>3105</v>
      </c>
      <c r="J437" t="s" s="20">
        <v>4095</v>
      </c>
    </row>
    <row r="438">
      <c r="D438" t="s" s="29">
        <v>4096</v>
      </c>
      <c r="E438" t="s" s="4">
        <v>4098</v>
      </c>
      <c r="F438" t="s" s="4">
        <v>4099</v>
      </c>
      <c r="G438" t="s" s="4">
        <v>4100</v>
      </c>
      <c r="H438" t="s" s="4">
        <v>4101</v>
      </c>
      <c r="I438" t="s" s="4">
        <v>4102</v>
      </c>
      <c r="J438" t="s" s="4">
        <v>4103</v>
      </c>
      <c r="K438" t="s" s="14">
        <v>4116</v>
      </c>
    </row>
    <row r="439">
      <c r="D439" t="s" s="29">
        <v>4097</v>
      </c>
      <c r="E439" t="s" s="4">
        <v>4104</v>
      </c>
      <c r="F439" t="s" s="4">
        <v>4105</v>
      </c>
      <c r="G439" t="s" s="4">
        <v>4106</v>
      </c>
      <c r="H439" t="s" s="4">
        <v>4107</v>
      </c>
      <c r="I439" t="s" s="4">
        <v>4108</v>
      </c>
      <c r="J439" t="s" s="4">
        <v>4109</v>
      </c>
      <c r="K439" t="s" s="14">
        <v>4117</v>
      </c>
    </row>
    <row r="440">
      <c r="D440" t="s" s="29">
        <v>1761</v>
      </c>
      <c r="E440" t="s" s="4">
        <v>4110</v>
      </c>
      <c r="F440" t="s" s="4">
        <v>4111</v>
      </c>
      <c r="G440" t="s" s="4">
        <v>4112</v>
      </c>
      <c r="H440" t="s" s="4">
        <v>4113</v>
      </c>
      <c r="I440" t="s" s="4">
        <v>4114</v>
      </c>
      <c r="J440" t="s" s="4">
        <v>4115</v>
      </c>
      <c r="K440" t="s" s="14">
        <v>4118</v>
      </c>
    </row>
    <row r="441">
      <c r="E441" t="s" s="18">
        <v>3417</v>
      </c>
      <c r="F441" t="s" s="18">
        <v>4119</v>
      </c>
      <c r="G441" t="s" s="18">
        <v>2365</v>
      </c>
      <c r="H441" t="s" s="18">
        <v>3425</v>
      </c>
      <c r="I441" t="s" s="18">
        <v>3427</v>
      </c>
      <c r="J441" t="s" s="18">
        <v>2888</v>
      </c>
    </row>
    <row r="442">
      <c r="G442" t="s" s="14">
        <v>2338</v>
      </c>
      <c r="H442" t="s" s="14">
        <v>2338</v>
      </c>
      <c r="I442" t="s" s="14">
        <v>2338</v>
      </c>
      <c r="J442" t="s" s="14">
        <v>2338</v>
      </c>
    </row>
    <row r="443">
      <c r="E443" t="s" s="19">
        <v>360</v>
      </c>
      <c r="F443" t="s" s="19">
        <v>624</v>
      </c>
      <c r="G443" t="s" s="19">
        <v>360</v>
      </c>
      <c r="H443" t="s" s="19">
        <v>360</v>
      </c>
      <c r="I443" t="s" s="19">
        <v>360</v>
      </c>
      <c r="J443" t="s" s="19">
        <v>360</v>
      </c>
    </row>
    <row r="444">
      <c r="E444" t="s" s="19">
        <v>2326</v>
      </c>
      <c r="F444" t="s" s="19">
        <v>2326</v>
      </c>
      <c r="G444" t="s" s="19">
        <v>2326</v>
      </c>
      <c r="H444" t="s" s="19">
        <v>2326</v>
      </c>
      <c r="I444" t="s" s="19">
        <v>2326</v>
      </c>
      <c r="J444" t="s" s="19">
        <v>2326</v>
      </c>
    </row>
    <row r="445">
      <c r="E445" t="s" s="19">
        <v>2586</v>
      </c>
      <c r="G445" t="s" s="19">
        <v>1894</v>
      </c>
      <c r="H445" t="s" s="19">
        <v>1894</v>
      </c>
      <c r="I445" t="s" s="19">
        <v>1894</v>
      </c>
      <c r="J445" t="s" s="19">
        <v>1894</v>
      </c>
    </row>
    <row r="446">
      <c r="H446" t="s" s="19">
        <v>3426</v>
      </c>
      <c r="I446" t="s" s="19">
        <v>3428</v>
      </c>
      <c r="J446" t="s" s="19">
        <v>2889</v>
      </c>
    </row>
    <row r="447">
      <c r="F447" t="s" s="19">
        <v>4120</v>
      </c>
    </row>
    <row r="448">
      <c r="B448" t="s" s="11">
        <v>112</v>
      </c>
    </row>
    <row r="449">
      <c r="B449" t="s" s="11">
        <v>489</v>
      </c>
    </row>
    <row r="450">
      <c r="B450" t="s" s="11">
        <v>113</v>
      </c>
    </row>
    <row r="451">
      <c r="B451" t="s" s="11">
        <v>2377</v>
      </c>
    </row>
    <row r="452">
      <c r="B452" t="s" s="26">
        <v>2339</v>
      </c>
    </row>
    <row r="453">
      <c r="B453" t="s" s="12">
        <v>5368</v>
      </c>
    </row>
    <row r="455">
      <c r="E455" t="s" s="20">
        <v>4021</v>
      </c>
      <c r="F455" t="s" s="20">
        <v>4122</v>
      </c>
      <c r="G455" t="s" s="20">
        <v>3104</v>
      </c>
      <c r="H455" t="s" s="20">
        <v>3105</v>
      </c>
      <c r="I455" t="s" s="20">
        <v>4123</v>
      </c>
    </row>
    <row r="456">
      <c r="D456" t="s" s="29">
        <v>1761</v>
      </c>
      <c r="E456" t="s" s="4">
        <v>4124</v>
      </c>
      <c r="F456" t="s" s="4">
        <v>4125</v>
      </c>
      <c r="G456" t="s" s="4">
        <v>4126</v>
      </c>
      <c r="H456" t="s" s="4">
        <v>4127</v>
      </c>
      <c r="I456" t="s" s="4">
        <v>4128</v>
      </c>
    </row>
    <row r="457">
      <c r="E457" t="s" s="18">
        <v>3018</v>
      </c>
      <c r="F457" t="s" s="18">
        <v>2365</v>
      </c>
      <c r="G457" t="s" s="18">
        <v>3425</v>
      </c>
      <c r="H457" t="s" s="18">
        <v>3427</v>
      </c>
      <c r="I457" t="s" s="18">
        <v>2888</v>
      </c>
    </row>
    <row r="458">
      <c r="F458" t="s" s="14">
        <v>2338</v>
      </c>
      <c r="G458" t="s" s="14">
        <v>2338</v>
      </c>
      <c r="H458" t="s" s="14">
        <v>2338</v>
      </c>
      <c r="I458" t="s" s="14">
        <v>2338</v>
      </c>
    </row>
    <row r="459">
      <c r="E459" t="s" s="14">
        <v>3020</v>
      </c>
    </row>
    <row r="460">
      <c r="E460" t="s" s="14">
        <v>3019</v>
      </c>
    </row>
    <row r="461">
      <c r="E461" t="s" s="19">
        <v>360</v>
      </c>
      <c r="F461" t="s" s="19">
        <v>360</v>
      </c>
      <c r="G461" t="s" s="19">
        <v>360</v>
      </c>
      <c r="H461" t="s" s="19">
        <v>360</v>
      </c>
      <c r="I461" t="s" s="19">
        <v>360</v>
      </c>
    </row>
    <row r="462">
      <c r="E462" t="s" s="19">
        <v>2326</v>
      </c>
      <c r="F462" t="s" s="19">
        <v>2326</v>
      </c>
      <c r="G462" t="s" s="19">
        <v>2326</v>
      </c>
      <c r="H462" t="s" s="19">
        <v>2326</v>
      </c>
      <c r="I462" t="s" s="19">
        <v>2326</v>
      </c>
    </row>
    <row r="463">
      <c r="E463" t="s" s="19">
        <v>3021</v>
      </c>
      <c r="F463" t="s" s="19">
        <v>1894</v>
      </c>
      <c r="G463" t="s" s="19">
        <v>1894</v>
      </c>
      <c r="H463" t="s" s="19">
        <v>1894</v>
      </c>
      <c r="I463" t="s" s="19">
        <v>1894</v>
      </c>
    </row>
    <row r="464">
      <c r="G464" t="s" s="19">
        <v>3426</v>
      </c>
      <c r="H464" t="s" s="19">
        <v>3428</v>
      </c>
      <c r="I464" t="s" s="19">
        <v>2889</v>
      </c>
    </row>
    <row r="465">
      <c r="B465" t="s" s="11">
        <v>112</v>
      </c>
    </row>
    <row r="466">
      <c r="B466" t="s" s="11">
        <v>489</v>
      </c>
    </row>
    <row r="467">
      <c r="B467" t="s" s="11">
        <v>4129</v>
      </c>
    </row>
    <row r="468">
      <c r="B468" t="s" s="11">
        <v>113</v>
      </c>
    </row>
    <row r="469">
      <c r="B469" t="s" s="11">
        <v>2377</v>
      </c>
    </row>
    <row r="470">
      <c r="B470" t="s" s="26">
        <v>2339</v>
      </c>
    </row>
    <row r="471">
      <c r="B471" t="s" s="12">
        <v>5369</v>
      </c>
    </row>
    <row r="473">
      <c r="E473" t="s" s="20">
        <v>4131</v>
      </c>
      <c r="F473" t="s" s="20">
        <v>3989</v>
      </c>
      <c r="G473" t="s" s="20">
        <v>4132</v>
      </c>
    </row>
    <row r="474">
      <c r="D474" t="s" s="29">
        <v>3991</v>
      </c>
      <c r="E474" t="s" s="4">
        <v>4133</v>
      </c>
      <c r="F474" t="s" s="4">
        <v>4134</v>
      </c>
      <c r="G474" t="s" s="4">
        <v>4135</v>
      </c>
      <c r="H474" t="s" s="14">
        <v>2336</v>
      </c>
    </row>
    <row r="475">
      <c r="D475" t="s" s="29">
        <v>3992</v>
      </c>
      <c r="E475" t="s" s="4">
        <v>4136</v>
      </c>
      <c r="F475" t="s" s="4">
        <v>4137</v>
      </c>
      <c r="G475" t="s" s="4">
        <v>4138</v>
      </c>
      <c r="H475" t="s" s="14">
        <v>2333</v>
      </c>
    </row>
    <row r="476">
      <c r="D476" t="s" s="29">
        <v>3993</v>
      </c>
      <c r="E476" t="s" s="4">
        <v>4139</v>
      </c>
      <c r="F476" t="s" s="4">
        <v>4140</v>
      </c>
      <c r="G476" t="s" s="4">
        <v>4141</v>
      </c>
      <c r="H476" t="s" s="14">
        <v>4003</v>
      </c>
    </row>
    <row r="477">
      <c r="E477" t="s" s="18">
        <v>2365</v>
      </c>
      <c r="F477" t="s" s="18">
        <v>3095</v>
      </c>
      <c r="G477" t="s" s="18">
        <v>2888</v>
      </c>
    </row>
    <row r="478">
      <c r="E478" t="s" s="19">
        <v>360</v>
      </c>
      <c r="F478" t="s" s="19">
        <v>360</v>
      </c>
      <c r="G478" t="s" s="19">
        <v>360</v>
      </c>
    </row>
    <row r="479">
      <c r="E479" t="s" s="19">
        <v>2326</v>
      </c>
      <c r="F479" t="s" s="19">
        <v>2326</v>
      </c>
      <c r="G479" t="s" s="19">
        <v>2326</v>
      </c>
    </row>
    <row r="480">
      <c r="E480" t="s" s="19">
        <v>1894</v>
      </c>
      <c r="F480" t="s" s="19">
        <v>1894</v>
      </c>
      <c r="G480" t="s" s="19">
        <v>1894</v>
      </c>
    </row>
    <row r="481">
      <c r="F481" t="s" s="19">
        <v>3096</v>
      </c>
      <c r="G481" t="s" s="19">
        <v>2889</v>
      </c>
    </row>
    <row r="482">
      <c r="B482" t="s" s="11">
        <v>112</v>
      </c>
    </row>
    <row r="483">
      <c r="B483" t="s" s="11">
        <v>489</v>
      </c>
    </row>
    <row r="484">
      <c r="B484" t="s" s="11">
        <v>3093</v>
      </c>
    </row>
    <row r="485">
      <c r="B485" t="s" s="11">
        <v>2338</v>
      </c>
    </row>
    <row r="486">
      <c r="B486" t="s" s="11">
        <v>113</v>
      </c>
    </row>
    <row r="487">
      <c r="B487" t="s" s="11">
        <v>2377</v>
      </c>
    </row>
    <row r="488">
      <c r="B488" t="s" s="26">
        <v>2339</v>
      </c>
    </row>
    <row r="489">
      <c r="B489" t="s" s="12">
        <v>5370</v>
      </c>
    </row>
    <row r="491">
      <c r="E491" t="s" s="20">
        <v>3098</v>
      </c>
      <c r="F491" t="s" s="20">
        <v>4143</v>
      </c>
      <c r="G491" t="s" s="20">
        <v>3989</v>
      </c>
      <c r="H491" t="s" s="20">
        <v>4144</v>
      </c>
    </row>
    <row r="492">
      <c r="D492" t="s" s="29">
        <v>4145</v>
      </c>
      <c r="E492" t="s" s="4">
        <v>4150</v>
      </c>
      <c r="F492" t="s" s="4">
        <v>4151</v>
      </c>
      <c r="G492" s="8"/>
      <c r="H492" s="8"/>
      <c r="I492" t="s" s="14">
        <v>4169</v>
      </c>
    </row>
    <row r="493">
      <c r="D493" t="s" s="29">
        <v>4146</v>
      </c>
      <c r="E493" t="s" s="4">
        <v>4152</v>
      </c>
      <c r="F493" t="s" s="4">
        <v>4153</v>
      </c>
      <c r="G493" s="8"/>
      <c r="H493" s="8"/>
      <c r="I493" t="s" s="14">
        <v>4170</v>
      </c>
    </row>
    <row r="494">
      <c r="D494" t="s" s="29">
        <v>1083</v>
      </c>
      <c r="E494" t="s" s="4">
        <v>4154</v>
      </c>
      <c r="F494" t="s" s="4">
        <v>4155</v>
      </c>
      <c r="G494" s="8"/>
      <c r="H494" s="8"/>
      <c r="I494" t="s" s="14">
        <v>4171</v>
      </c>
    </row>
    <row r="495">
      <c r="D495" t="s" s="29">
        <v>4147</v>
      </c>
      <c r="E495" t="s" s="4">
        <v>4156</v>
      </c>
      <c r="F495" t="s" s="4">
        <v>4157</v>
      </c>
      <c r="G495" s="8"/>
      <c r="H495" s="8"/>
      <c r="I495" t="s" s="14">
        <v>4172</v>
      </c>
    </row>
    <row r="496">
      <c r="D496" t="s" s="29">
        <v>4148</v>
      </c>
      <c r="E496" t="s" s="4">
        <v>4158</v>
      </c>
      <c r="F496" t="s" s="4">
        <v>4159</v>
      </c>
      <c r="G496" s="8"/>
      <c r="H496" s="8"/>
      <c r="I496" t="s" s="14">
        <v>4173</v>
      </c>
    </row>
    <row r="497">
      <c r="D497" t="s" s="29">
        <v>3991</v>
      </c>
      <c r="E497" s="8"/>
      <c r="F497" t="s" s="4">
        <v>4160</v>
      </c>
      <c r="G497" t="s" s="4">
        <v>4161</v>
      </c>
      <c r="H497" t="s" s="4">
        <v>4162</v>
      </c>
      <c r="I497" t="s" s="14">
        <v>3094</v>
      </c>
      <c r="J497" t="s" s="14">
        <v>2336</v>
      </c>
    </row>
    <row r="498">
      <c r="D498" t="s" s="29">
        <v>4149</v>
      </c>
      <c r="E498" s="8"/>
      <c r="F498" t="s" s="4">
        <v>4163</v>
      </c>
      <c r="G498" t="s" s="4">
        <v>4164</v>
      </c>
      <c r="H498" t="s" s="4">
        <v>4165</v>
      </c>
      <c r="I498" t="s" s="14">
        <v>3094</v>
      </c>
      <c r="J498" t="s" s="14">
        <v>2333</v>
      </c>
    </row>
    <row r="499">
      <c r="D499" t="s" s="29">
        <v>3993</v>
      </c>
      <c r="E499" s="8"/>
      <c r="F499" t="s" s="4">
        <v>4166</v>
      </c>
      <c r="G499" t="s" s="4">
        <v>4167</v>
      </c>
      <c r="H499" t="s" s="4">
        <v>4168</v>
      </c>
      <c r="I499" t="s" s="14">
        <v>3094</v>
      </c>
      <c r="J499" t="s" s="14">
        <v>4003</v>
      </c>
    </row>
    <row r="500">
      <c r="E500" t="s" s="18">
        <v>3018</v>
      </c>
      <c r="F500" t="s" s="18">
        <v>2365</v>
      </c>
      <c r="G500" t="s" s="18">
        <v>3095</v>
      </c>
      <c r="H500" t="s" s="18">
        <v>2888</v>
      </c>
    </row>
    <row r="501">
      <c r="F501" t="s" s="14">
        <v>2338</v>
      </c>
      <c r="G501" t="s" s="14">
        <v>2338</v>
      </c>
      <c r="H501" t="s" s="14">
        <v>2338</v>
      </c>
    </row>
    <row r="502">
      <c r="E502" t="s" s="14">
        <v>3416</v>
      </c>
    </row>
    <row r="503">
      <c r="E503" t="s" s="19">
        <v>360</v>
      </c>
      <c r="F503" t="s" s="19">
        <v>360</v>
      </c>
      <c r="G503" t="s" s="19">
        <v>360</v>
      </c>
      <c r="H503" t="s" s="19">
        <v>360</v>
      </c>
    </row>
    <row r="504">
      <c r="E504" t="s" s="19">
        <v>2326</v>
      </c>
      <c r="F504" t="s" s="19">
        <v>2326</v>
      </c>
      <c r="G504" t="s" s="19">
        <v>2326</v>
      </c>
      <c r="H504" t="s" s="19">
        <v>2326</v>
      </c>
    </row>
    <row r="505">
      <c r="E505" t="s" s="19">
        <v>3021</v>
      </c>
      <c r="F505" t="s" s="19">
        <v>1894</v>
      </c>
      <c r="G505" t="s" s="19">
        <v>1894</v>
      </c>
      <c r="H505" t="s" s="19">
        <v>1894</v>
      </c>
    </row>
    <row r="506">
      <c r="G506" t="s" s="19">
        <v>3096</v>
      </c>
      <c r="H506" t="s" s="19">
        <v>2889</v>
      </c>
    </row>
    <row r="507">
      <c r="B507" t="s" s="11">
        <v>112</v>
      </c>
    </row>
    <row r="508">
      <c r="B508" t="s" s="11">
        <v>489</v>
      </c>
    </row>
    <row r="509">
      <c r="B509" t="s" s="11">
        <v>113</v>
      </c>
    </row>
    <row r="510">
      <c r="B510" t="s" s="11">
        <v>2377</v>
      </c>
    </row>
    <row r="511">
      <c r="B511" t="s" s="26">
        <v>2339</v>
      </c>
    </row>
    <row r="512">
      <c r="B512" t="s" s="12">
        <v>5371</v>
      </c>
    </row>
    <row r="514">
      <c r="E514" t="s" s="20">
        <v>4175</v>
      </c>
      <c r="G514" t="s" s="20">
        <v>4178</v>
      </c>
      <c r="I514" t="s" s="20">
        <v>4179</v>
      </c>
      <c r="K514" t="s" s="20">
        <v>4180</v>
      </c>
      <c r="M514" t="s" s="20">
        <v>4181</v>
      </c>
      <c r="O514" t="s" s="20">
        <v>3103</v>
      </c>
      <c r="P514" t="s" s="20">
        <v>3104</v>
      </c>
      <c r="Q514" t="s" s="20">
        <v>3105</v>
      </c>
      <c r="R514" t="s" s="20">
        <v>3106</v>
      </c>
    </row>
    <row r="515">
      <c r="E515" t="s" s="20">
        <v>4176</v>
      </c>
      <c r="F515" t="s" s="20">
        <v>4177</v>
      </c>
      <c r="G515" t="s" s="20">
        <v>4176</v>
      </c>
      <c r="H515" t="s" s="20">
        <v>4177</v>
      </c>
      <c r="I515" t="s" s="20">
        <v>4176</v>
      </c>
      <c r="J515" t="s" s="20">
        <v>4177</v>
      </c>
      <c r="K515" t="s" s="20">
        <v>4176</v>
      </c>
      <c r="L515" t="s" s="20">
        <v>4177</v>
      </c>
      <c r="M515" t="s" s="20">
        <v>4176</v>
      </c>
      <c r="N515" t="s" s="20">
        <v>4177</v>
      </c>
    </row>
    <row r="516">
      <c r="D516" t="s" s="29">
        <v>4182</v>
      </c>
      <c r="E516" t="s" s="4">
        <v>4216</v>
      </c>
      <c r="F516" t="s" s="4">
        <v>4217</v>
      </c>
      <c r="G516" t="s" s="4">
        <v>4218</v>
      </c>
      <c r="H516" t="s" s="4">
        <v>4219</v>
      </c>
      <c r="I516" t="s" s="4">
        <v>4220</v>
      </c>
      <c r="J516" t="s" s="4">
        <v>4221</v>
      </c>
      <c r="K516" t="s" s="4">
        <v>4222</v>
      </c>
      <c r="L516" t="s" s="4">
        <v>4223</v>
      </c>
      <c r="M516" t="s" s="4">
        <v>4224</v>
      </c>
      <c r="N516" t="s" s="4">
        <v>4225</v>
      </c>
      <c r="O516" t="s" s="4">
        <v>4226</v>
      </c>
      <c r="P516" t="s" s="4">
        <v>4227</v>
      </c>
      <c r="Q516" t="s" s="4">
        <v>4228</v>
      </c>
      <c r="R516" t="s" s="4">
        <v>4229</v>
      </c>
      <c r="S516" t="s" s="14">
        <v>3378</v>
      </c>
    </row>
    <row r="517">
      <c r="D517" t="s" s="29">
        <v>4183</v>
      </c>
      <c r="E517" t="s" s="4">
        <v>4230</v>
      </c>
      <c r="F517" t="s" s="4">
        <v>4231</v>
      </c>
      <c r="G517" t="s" s="4">
        <v>4232</v>
      </c>
      <c r="H517" t="s" s="4">
        <v>4233</v>
      </c>
      <c r="I517" t="s" s="4">
        <v>4234</v>
      </c>
      <c r="J517" t="s" s="4">
        <v>4235</v>
      </c>
      <c r="K517" t="s" s="4">
        <v>4236</v>
      </c>
      <c r="L517" t="s" s="4">
        <v>4237</v>
      </c>
      <c r="M517" t="s" s="4">
        <v>4238</v>
      </c>
      <c r="N517" t="s" s="4">
        <v>4239</v>
      </c>
      <c r="O517" t="s" s="4">
        <v>4240</v>
      </c>
      <c r="P517" t="s" s="4">
        <v>4241</v>
      </c>
      <c r="Q517" t="s" s="4">
        <v>4242</v>
      </c>
      <c r="R517" t="s" s="4">
        <v>4243</v>
      </c>
      <c r="S517" t="s" s="14">
        <v>3379</v>
      </c>
    </row>
    <row r="518">
      <c r="D518" t="s" s="29">
        <v>4184</v>
      </c>
      <c r="E518" t="s" s="4">
        <v>4244</v>
      </c>
      <c r="F518" t="s" s="4">
        <v>4245</v>
      </c>
      <c r="G518" t="s" s="4">
        <v>4246</v>
      </c>
      <c r="H518" t="s" s="4">
        <v>4247</v>
      </c>
      <c r="I518" t="s" s="4">
        <v>4248</v>
      </c>
      <c r="J518" t="s" s="4">
        <v>4249</v>
      </c>
      <c r="K518" t="s" s="4">
        <v>4250</v>
      </c>
      <c r="L518" t="s" s="4">
        <v>4251</v>
      </c>
      <c r="M518" t="s" s="4">
        <v>4252</v>
      </c>
      <c r="N518" t="s" s="4">
        <v>4253</v>
      </c>
      <c r="O518" t="s" s="4">
        <v>4254</v>
      </c>
      <c r="P518" t="s" s="4">
        <v>4255</v>
      </c>
      <c r="Q518" t="s" s="4">
        <v>4256</v>
      </c>
      <c r="R518" t="s" s="4">
        <v>4257</v>
      </c>
      <c r="S518" t="s" s="14">
        <v>3607</v>
      </c>
    </row>
    <row r="519">
      <c r="D519" t="s" s="29">
        <v>4185</v>
      </c>
      <c r="E519" t="s" s="4">
        <v>4258</v>
      </c>
      <c r="F519" t="s" s="4">
        <v>4259</v>
      </c>
      <c r="G519" t="s" s="4">
        <v>4260</v>
      </c>
      <c r="H519" t="s" s="4">
        <v>4261</v>
      </c>
      <c r="I519" t="s" s="4">
        <v>4262</v>
      </c>
      <c r="J519" t="s" s="4">
        <v>4263</v>
      </c>
      <c r="K519" t="s" s="4">
        <v>4264</v>
      </c>
      <c r="L519" t="s" s="4">
        <v>4265</v>
      </c>
      <c r="M519" t="s" s="4">
        <v>4266</v>
      </c>
      <c r="N519" t="s" s="4">
        <v>4267</v>
      </c>
      <c r="O519" t="s" s="4">
        <v>4268</v>
      </c>
      <c r="P519" t="s" s="4">
        <v>4269</v>
      </c>
      <c r="Q519" t="s" s="4">
        <v>4270</v>
      </c>
      <c r="R519" t="s" s="4">
        <v>4271</v>
      </c>
      <c r="S519" t="s" s="14">
        <v>3608</v>
      </c>
    </row>
    <row r="520">
      <c r="D520" t="s" s="29">
        <v>4186</v>
      </c>
      <c r="E520" t="s" s="4">
        <v>4272</v>
      </c>
      <c r="F520" t="s" s="4">
        <v>4273</v>
      </c>
      <c r="G520" t="s" s="4">
        <v>4274</v>
      </c>
      <c r="H520" t="s" s="4">
        <v>4275</v>
      </c>
      <c r="I520" t="s" s="4">
        <v>4276</v>
      </c>
      <c r="J520" t="s" s="4">
        <v>4277</v>
      </c>
      <c r="K520" t="s" s="4">
        <v>4278</v>
      </c>
      <c r="L520" t="s" s="4">
        <v>4279</v>
      </c>
      <c r="M520" t="s" s="4">
        <v>4280</v>
      </c>
      <c r="N520" t="s" s="4">
        <v>4281</v>
      </c>
      <c r="O520" t="s" s="4">
        <v>4282</v>
      </c>
      <c r="P520" t="s" s="4">
        <v>4283</v>
      </c>
      <c r="Q520" t="s" s="4">
        <v>4284</v>
      </c>
      <c r="R520" t="s" s="4">
        <v>4285</v>
      </c>
      <c r="S520" t="s" s="14">
        <v>3609</v>
      </c>
    </row>
    <row r="521">
      <c r="D521" t="s" s="29">
        <v>4187</v>
      </c>
      <c r="E521" t="s" s="4">
        <v>4286</v>
      </c>
      <c r="F521" t="s" s="4">
        <v>4287</v>
      </c>
      <c r="G521" t="s" s="4">
        <v>4288</v>
      </c>
      <c r="H521" t="s" s="4">
        <v>4289</v>
      </c>
      <c r="I521" t="s" s="4">
        <v>4290</v>
      </c>
      <c r="J521" t="s" s="4">
        <v>4291</v>
      </c>
      <c r="K521" t="s" s="4">
        <v>4292</v>
      </c>
      <c r="L521" t="s" s="4">
        <v>4293</v>
      </c>
      <c r="M521" t="s" s="4">
        <v>4294</v>
      </c>
      <c r="N521" t="s" s="4">
        <v>4295</v>
      </c>
      <c r="O521" t="s" s="4">
        <v>4296</v>
      </c>
      <c r="P521" t="s" s="4">
        <v>4297</v>
      </c>
      <c r="Q521" t="s" s="4">
        <v>4298</v>
      </c>
      <c r="R521" t="s" s="4">
        <v>4299</v>
      </c>
      <c r="S521" t="s" s="14">
        <v>3380</v>
      </c>
    </row>
    <row r="522">
      <c r="D522" t="s" s="29">
        <v>4188</v>
      </c>
      <c r="E522" t="s" s="4">
        <v>4300</v>
      </c>
      <c r="F522" t="s" s="4">
        <v>4301</v>
      </c>
      <c r="G522" t="s" s="4">
        <v>4302</v>
      </c>
      <c r="H522" t="s" s="4">
        <v>4303</v>
      </c>
      <c r="I522" t="s" s="4">
        <v>4304</v>
      </c>
      <c r="J522" t="s" s="4">
        <v>4305</v>
      </c>
      <c r="K522" t="s" s="4">
        <v>4306</v>
      </c>
      <c r="L522" t="s" s="4">
        <v>4307</v>
      </c>
      <c r="M522" t="s" s="4">
        <v>4308</v>
      </c>
      <c r="N522" t="s" s="4">
        <v>4309</v>
      </c>
      <c r="O522" t="s" s="4">
        <v>4310</v>
      </c>
      <c r="P522" t="s" s="4">
        <v>4311</v>
      </c>
      <c r="Q522" t="s" s="4">
        <v>4312</v>
      </c>
      <c r="R522" t="s" s="4">
        <v>4313</v>
      </c>
      <c r="S522" t="s" s="14">
        <v>3382</v>
      </c>
    </row>
    <row r="523">
      <c r="D523" t="s" s="29">
        <v>4189</v>
      </c>
      <c r="E523" t="s" s="4">
        <v>4314</v>
      </c>
      <c r="F523" t="s" s="4">
        <v>4315</v>
      </c>
      <c r="G523" t="s" s="4">
        <v>4316</v>
      </c>
      <c r="H523" t="s" s="4">
        <v>4317</v>
      </c>
      <c r="I523" t="s" s="4">
        <v>4318</v>
      </c>
      <c r="J523" t="s" s="4">
        <v>4319</v>
      </c>
      <c r="K523" t="s" s="4">
        <v>4320</v>
      </c>
      <c r="L523" t="s" s="4">
        <v>4321</v>
      </c>
      <c r="M523" t="s" s="4">
        <v>4322</v>
      </c>
      <c r="N523" t="s" s="4">
        <v>4323</v>
      </c>
      <c r="O523" t="s" s="4">
        <v>4324</v>
      </c>
      <c r="P523" t="s" s="4">
        <v>4325</v>
      </c>
      <c r="Q523" t="s" s="4">
        <v>4326</v>
      </c>
      <c r="R523" t="s" s="4">
        <v>4327</v>
      </c>
      <c r="S523" t="s" s="14">
        <v>4658</v>
      </c>
    </row>
    <row r="524">
      <c r="D524" t="s" s="29">
        <v>4190</v>
      </c>
      <c r="E524" t="s" s="4">
        <v>4328</v>
      </c>
      <c r="F524" t="s" s="4">
        <v>4329</v>
      </c>
      <c r="G524" t="s" s="4">
        <v>4330</v>
      </c>
      <c r="H524" t="s" s="4">
        <v>4331</v>
      </c>
      <c r="I524" t="s" s="4">
        <v>4332</v>
      </c>
      <c r="J524" t="s" s="4">
        <v>4333</v>
      </c>
      <c r="K524" t="s" s="4">
        <v>4334</v>
      </c>
      <c r="L524" t="s" s="4">
        <v>4335</v>
      </c>
      <c r="M524" t="s" s="4">
        <v>4336</v>
      </c>
      <c r="N524" t="s" s="4">
        <v>4337</v>
      </c>
      <c r="O524" t="s" s="4">
        <v>4338</v>
      </c>
      <c r="P524" t="s" s="4">
        <v>4339</v>
      </c>
      <c r="Q524" t="s" s="4">
        <v>4340</v>
      </c>
      <c r="R524" t="s" s="4">
        <v>4341</v>
      </c>
      <c r="S524" t="s" s="14">
        <v>4659</v>
      </c>
    </row>
    <row r="525">
      <c r="D525" t="s" s="29">
        <v>4191</v>
      </c>
      <c r="E525" t="s" s="4">
        <v>4342</v>
      </c>
      <c r="F525" t="s" s="4">
        <v>4343</v>
      </c>
      <c r="G525" t="s" s="4">
        <v>4344</v>
      </c>
      <c r="H525" t="s" s="4">
        <v>4345</v>
      </c>
      <c r="I525" t="s" s="4">
        <v>4346</v>
      </c>
      <c r="J525" t="s" s="4">
        <v>4347</v>
      </c>
      <c r="K525" t="s" s="4">
        <v>4348</v>
      </c>
      <c r="L525" t="s" s="4">
        <v>4349</v>
      </c>
      <c r="M525" t="s" s="4">
        <v>4350</v>
      </c>
      <c r="N525" t="s" s="4">
        <v>4351</v>
      </c>
      <c r="O525" t="s" s="4">
        <v>4352</v>
      </c>
      <c r="P525" t="s" s="4">
        <v>4353</v>
      </c>
      <c r="Q525" t="s" s="4">
        <v>4354</v>
      </c>
      <c r="R525" t="s" s="4">
        <v>4355</v>
      </c>
      <c r="S525" t="s" s="14">
        <v>4660</v>
      </c>
    </row>
    <row r="526">
      <c r="D526" t="s" s="29">
        <v>4192</v>
      </c>
      <c r="E526" t="s" s="4">
        <v>4356</v>
      </c>
      <c r="F526" t="s" s="4">
        <v>4357</v>
      </c>
      <c r="G526" t="s" s="4">
        <v>4358</v>
      </c>
      <c r="H526" t="s" s="4">
        <v>4359</v>
      </c>
      <c r="I526" t="s" s="4">
        <v>4360</v>
      </c>
      <c r="J526" t="s" s="4">
        <v>4361</v>
      </c>
      <c r="K526" t="s" s="4">
        <v>4362</v>
      </c>
      <c r="L526" t="s" s="4">
        <v>4363</v>
      </c>
      <c r="M526" t="s" s="4">
        <v>4364</v>
      </c>
      <c r="N526" t="s" s="4">
        <v>4365</v>
      </c>
      <c r="O526" t="s" s="4">
        <v>4366</v>
      </c>
      <c r="P526" t="s" s="4">
        <v>4367</v>
      </c>
      <c r="Q526" t="s" s="4">
        <v>4368</v>
      </c>
      <c r="R526" t="s" s="4">
        <v>4369</v>
      </c>
      <c r="S526" t="s" s="14">
        <v>3610</v>
      </c>
    </row>
    <row r="527">
      <c r="D527" t="s" s="29">
        <v>4193</v>
      </c>
      <c r="E527" t="s" s="4">
        <v>4370</v>
      </c>
      <c r="F527" t="s" s="4">
        <v>4371</v>
      </c>
      <c r="G527" t="s" s="4">
        <v>4372</v>
      </c>
      <c r="H527" t="s" s="4">
        <v>4373</v>
      </c>
      <c r="I527" t="s" s="4">
        <v>4374</v>
      </c>
      <c r="J527" t="s" s="4">
        <v>4375</v>
      </c>
      <c r="K527" t="s" s="4">
        <v>4376</v>
      </c>
      <c r="L527" t="s" s="4">
        <v>4377</v>
      </c>
      <c r="M527" t="s" s="4">
        <v>4378</v>
      </c>
      <c r="N527" t="s" s="4">
        <v>4379</v>
      </c>
      <c r="O527" t="s" s="4">
        <v>4380</v>
      </c>
      <c r="P527" t="s" s="4">
        <v>4381</v>
      </c>
      <c r="Q527" t="s" s="4">
        <v>4382</v>
      </c>
      <c r="R527" t="s" s="4">
        <v>4383</v>
      </c>
      <c r="S527" t="s" s="14">
        <v>3384</v>
      </c>
    </row>
    <row r="528">
      <c r="D528" t="s" s="29">
        <v>4194</v>
      </c>
      <c r="E528" t="s" s="4">
        <v>4384</v>
      </c>
      <c r="F528" t="s" s="4">
        <v>4385</v>
      </c>
      <c r="G528" t="s" s="4">
        <v>4386</v>
      </c>
      <c r="H528" t="s" s="4">
        <v>4387</v>
      </c>
      <c r="I528" t="s" s="4">
        <v>4388</v>
      </c>
      <c r="J528" t="s" s="4">
        <v>4389</v>
      </c>
      <c r="K528" t="s" s="4">
        <v>4390</v>
      </c>
      <c r="L528" t="s" s="4">
        <v>4391</v>
      </c>
      <c r="M528" t="s" s="4">
        <v>4392</v>
      </c>
      <c r="N528" t="s" s="4">
        <v>4393</v>
      </c>
      <c r="O528" t="s" s="4">
        <v>4394</v>
      </c>
      <c r="P528" t="s" s="4">
        <v>4395</v>
      </c>
      <c r="Q528" t="s" s="4">
        <v>4396</v>
      </c>
      <c r="R528" t="s" s="4">
        <v>4397</v>
      </c>
      <c r="S528" t="s" s="14">
        <v>3611</v>
      </c>
    </row>
    <row r="529">
      <c r="D529" t="s" s="29">
        <v>4195</v>
      </c>
      <c r="E529" t="s" s="4">
        <v>4398</v>
      </c>
      <c r="F529" t="s" s="4">
        <v>4399</v>
      </c>
      <c r="G529" t="s" s="4">
        <v>4400</v>
      </c>
      <c r="H529" t="s" s="4">
        <v>4401</v>
      </c>
      <c r="I529" t="s" s="4">
        <v>4402</v>
      </c>
      <c r="J529" t="s" s="4">
        <v>4403</v>
      </c>
      <c r="K529" t="s" s="4">
        <v>4404</v>
      </c>
      <c r="L529" t="s" s="4">
        <v>4405</v>
      </c>
      <c r="M529" t="s" s="4">
        <v>4406</v>
      </c>
      <c r="N529" t="s" s="4">
        <v>4407</v>
      </c>
      <c r="O529" t="s" s="4">
        <v>4408</v>
      </c>
      <c r="P529" t="s" s="4">
        <v>4409</v>
      </c>
      <c r="Q529" t="s" s="4">
        <v>4410</v>
      </c>
      <c r="R529" t="s" s="4">
        <v>4411</v>
      </c>
      <c r="S529" t="s" s="14">
        <v>3385</v>
      </c>
    </row>
    <row r="530">
      <c r="D530" t="s" s="29">
        <v>4196</v>
      </c>
      <c r="E530" t="s" s="4">
        <v>4412</v>
      </c>
      <c r="F530" t="s" s="4">
        <v>4413</v>
      </c>
      <c r="G530" t="s" s="4">
        <v>4414</v>
      </c>
      <c r="H530" t="s" s="4">
        <v>4415</v>
      </c>
      <c r="I530" t="s" s="4">
        <v>4416</v>
      </c>
      <c r="J530" t="s" s="4">
        <v>4417</v>
      </c>
      <c r="K530" t="s" s="4">
        <v>4418</v>
      </c>
      <c r="L530" t="s" s="4">
        <v>4419</v>
      </c>
      <c r="M530" t="s" s="4">
        <v>4420</v>
      </c>
      <c r="N530" t="s" s="4">
        <v>4421</v>
      </c>
      <c r="O530" t="s" s="4">
        <v>4422</v>
      </c>
      <c r="P530" t="s" s="4">
        <v>4423</v>
      </c>
      <c r="Q530" t="s" s="4">
        <v>4424</v>
      </c>
      <c r="R530" t="s" s="4">
        <v>4425</v>
      </c>
      <c r="S530" t="s" s="14">
        <v>3386</v>
      </c>
    </row>
    <row r="531">
      <c r="D531" t="s" s="29">
        <v>4197</v>
      </c>
      <c r="E531" t="s" s="4">
        <v>4426</v>
      </c>
      <c r="F531" t="s" s="4">
        <v>4427</v>
      </c>
      <c r="G531" t="s" s="4">
        <v>4428</v>
      </c>
      <c r="H531" t="s" s="4">
        <v>4429</v>
      </c>
      <c r="I531" t="s" s="4">
        <v>4430</v>
      </c>
      <c r="J531" t="s" s="4">
        <v>4431</v>
      </c>
      <c r="K531" t="s" s="4">
        <v>4432</v>
      </c>
      <c r="L531" t="s" s="4">
        <v>4433</v>
      </c>
      <c r="M531" t="s" s="4">
        <v>4434</v>
      </c>
      <c r="N531" t="s" s="4">
        <v>4435</v>
      </c>
      <c r="O531" t="s" s="4">
        <v>4436</v>
      </c>
      <c r="P531" t="s" s="4">
        <v>4437</v>
      </c>
      <c r="Q531" t="s" s="4">
        <v>4438</v>
      </c>
      <c r="R531" t="s" s="4">
        <v>4439</v>
      </c>
      <c r="S531" t="s" s="14">
        <v>4661</v>
      </c>
    </row>
    <row r="532">
      <c r="D532" t="s" s="29">
        <v>4198</v>
      </c>
      <c r="E532" t="s" s="4">
        <v>4440</v>
      </c>
      <c r="F532" t="s" s="4">
        <v>4441</v>
      </c>
      <c r="G532" t="s" s="4">
        <v>4442</v>
      </c>
      <c r="H532" t="s" s="4">
        <v>4443</v>
      </c>
      <c r="I532" t="s" s="4">
        <v>4444</v>
      </c>
      <c r="J532" t="s" s="4">
        <v>4445</v>
      </c>
      <c r="K532" t="s" s="4">
        <v>4446</v>
      </c>
      <c r="L532" t="s" s="4">
        <v>4447</v>
      </c>
      <c r="M532" t="s" s="4">
        <v>4448</v>
      </c>
      <c r="N532" t="s" s="4">
        <v>4449</v>
      </c>
      <c r="O532" t="s" s="4">
        <v>4450</v>
      </c>
      <c r="P532" t="s" s="4">
        <v>4451</v>
      </c>
      <c r="Q532" t="s" s="4">
        <v>4452</v>
      </c>
      <c r="R532" t="s" s="4">
        <v>4453</v>
      </c>
      <c r="S532" t="s" s="14">
        <v>4662</v>
      </c>
    </row>
    <row r="533">
      <c r="D533" t="s" s="29">
        <v>4199</v>
      </c>
      <c r="E533" t="s" s="4">
        <v>4454</v>
      </c>
      <c r="F533" t="s" s="4">
        <v>4455</v>
      </c>
      <c r="G533" t="s" s="4">
        <v>4456</v>
      </c>
      <c r="H533" t="s" s="4">
        <v>4457</v>
      </c>
      <c r="I533" t="s" s="4">
        <v>4458</v>
      </c>
      <c r="J533" t="s" s="4">
        <v>4459</v>
      </c>
      <c r="K533" t="s" s="4">
        <v>4460</v>
      </c>
      <c r="L533" t="s" s="4">
        <v>4461</v>
      </c>
      <c r="M533" t="s" s="4">
        <v>4462</v>
      </c>
      <c r="N533" t="s" s="4">
        <v>4463</v>
      </c>
      <c r="O533" t="s" s="4">
        <v>4464</v>
      </c>
      <c r="P533" t="s" s="4">
        <v>4465</v>
      </c>
      <c r="Q533" t="s" s="4">
        <v>4466</v>
      </c>
      <c r="R533" t="s" s="4">
        <v>4467</v>
      </c>
      <c r="S533" t="s" s="14">
        <v>4663</v>
      </c>
    </row>
    <row r="534">
      <c r="D534" t="s" s="29">
        <v>4200</v>
      </c>
      <c r="E534" t="s" s="4">
        <v>4468</v>
      </c>
      <c r="F534" t="s" s="4">
        <v>4469</v>
      </c>
      <c r="G534" t="s" s="4">
        <v>4470</v>
      </c>
      <c r="H534" t="s" s="4">
        <v>4471</v>
      </c>
      <c r="I534" t="s" s="4">
        <v>4472</v>
      </c>
      <c r="J534" t="s" s="4">
        <v>4473</v>
      </c>
      <c r="K534" t="s" s="4">
        <v>4474</v>
      </c>
      <c r="L534" t="s" s="4">
        <v>4475</v>
      </c>
      <c r="M534" t="s" s="4">
        <v>4476</v>
      </c>
      <c r="N534" t="s" s="4">
        <v>4477</v>
      </c>
      <c r="O534" t="s" s="4">
        <v>4478</v>
      </c>
      <c r="P534" t="s" s="4">
        <v>4479</v>
      </c>
      <c r="Q534" t="s" s="4">
        <v>4480</v>
      </c>
      <c r="R534" t="s" s="4">
        <v>4481</v>
      </c>
      <c r="S534" t="s" s="14">
        <v>3387</v>
      </c>
    </row>
    <row r="535">
      <c r="D535" t="s" s="29">
        <v>4201</v>
      </c>
      <c r="E535" t="s" s="4">
        <v>4482</v>
      </c>
      <c r="F535" t="s" s="4">
        <v>4483</v>
      </c>
      <c r="G535" t="s" s="4">
        <v>4484</v>
      </c>
      <c r="H535" t="s" s="4">
        <v>4485</v>
      </c>
      <c r="I535" t="s" s="4">
        <v>4486</v>
      </c>
      <c r="J535" t="s" s="4">
        <v>4487</v>
      </c>
      <c r="K535" t="s" s="4">
        <v>4488</v>
      </c>
      <c r="L535" t="s" s="4">
        <v>4489</v>
      </c>
      <c r="M535" t="s" s="4">
        <v>4490</v>
      </c>
      <c r="N535" t="s" s="4">
        <v>4491</v>
      </c>
      <c r="O535" t="s" s="4">
        <v>4492</v>
      </c>
      <c r="P535" t="s" s="4">
        <v>4493</v>
      </c>
      <c r="Q535" t="s" s="4">
        <v>4494</v>
      </c>
      <c r="R535" t="s" s="4">
        <v>4495</v>
      </c>
      <c r="S535" t="s" s="14">
        <v>3613</v>
      </c>
    </row>
    <row r="536">
      <c r="D536" t="s" s="29">
        <v>4202</v>
      </c>
      <c r="E536" t="s" s="4">
        <v>4496</v>
      </c>
      <c r="F536" t="s" s="4">
        <v>4497</v>
      </c>
      <c r="G536" t="s" s="4">
        <v>4498</v>
      </c>
      <c r="H536" t="s" s="4">
        <v>4499</v>
      </c>
      <c r="I536" t="s" s="4">
        <v>4500</v>
      </c>
      <c r="J536" t="s" s="4">
        <v>4501</v>
      </c>
      <c r="K536" t="s" s="4">
        <v>4502</v>
      </c>
      <c r="L536" t="s" s="4">
        <v>4503</v>
      </c>
      <c r="M536" t="s" s="4">
        <v>4504</v>
      </c>
      <c r="N536" t="s" s="4">
        <v>4505</v>
      </c>
      <c r="O536" t="s" s="4">
        <v>4506</v>
      </c>
      <c r="P536" t="s" s="4">
        <v>4507</v>
      </c>
      <c r="Q536" t="s" s="4">
        <v>4508</v>
      </c>
      <c r="R536" t="s" s="4">
        <v>4509</v>
      </c>
      <c r="S536" t="s" s="14">
        <v>3388</v>
      </c>
    </row>
    <row r="537">
      <c r="D537" t="s" s="29">
        <v>4203</v>
      </c>
      <c r="E537" t="s" s="4">
        <v>4510</v>
      </c>
      <c r="F537" t="s" s="4">
        <v>4511</v>
      </c>
      <c r="G537" t="s" s="4">
        <v>4512</v>
      </c>
      <c r="H537" t="s" s="4">
        <v>4513</v>
      </c>
      <c r="I537" t="s" s="4">
        <v>4514</v>
      </c>
      <c r="J537" t="s" s="4">
        <v>4515</v>
      </c>
      <c r="K537" t="s" s="4">
        <v>4516</v>
      </c>
      <c r="L537" t="s" s="4">
        <v>4517</v>
      </c>
      <c r="M537" t="s" s="4">
        <v>4518</v>
      </c>
      <c r="N537" t="s" s="4">
        <v>4519</v>
      </c>
      <c r="O537" t="s" s="4">
        <v>4520</v>
      </c>
      <c r="P537" t="s" s="4">
        <v>4521</v>
      </c>
      <c r="Q537" t="s" s="4">
        <v>4522</v>
      </c>
      <c r="R537" t="s" s="4">
        <v>4523</v>
      </c>
      <c r="S537" t="s" s="14">
        <v>3389</v>
      </c>
    </row>
    <row r="538">
      <c r="D538" t="s" s="29">
        <v>4204</v>
      </c>
      <c r="E538" t="s" s="4">
        <v>4524</v>
      </c>
      <c r="F538" t="s" s="4">
        <v>4525</v>
      </c>
      <c r="G538" t="s" s="4">
        <v>4526</v>
      </c>
      <c r="H538" t="s" s="4">
        <v>4527</v>
      </c>
      <c r="I538" t="s" s="4">
        <v>4528</v>
      </c>
      <c r="J538" t="s" s="4">
        <v>4529</v>
      </c>
      <c r="K538" t="s" s="4">
        <v>4530</v>
      </c>
      <c r="L538" t="s" s="4">
        <v>4531</v>
      </c>
      <c r="M538" t="s" s="4">
        <v>4532</v>
      </c>
      <c r="N538" t="s" s="4">
        <v>4533</v>
      </c>
      <c r="O538" t="s" s="4">
        <v>4534</v>
      </c>
      <c r="P538" t="s" s="4">
        <v>4535</v>
      </c>
      <c r="Q538" t="s" s="4">
        <v>4536</v>
      </c>
      <c r="R538" t="s" s="4">
        <v>4537</v>
      </c>
      <c r="S538" t="s" s="14">
        <v>3390</v>
      </c>
    </row>
    <row r="539">
      <c r="D539" t="s" s="29">
        <v>4205</v>
      </c>
      <c r="E539" t="s" s="4">
        <v>4538</v>
      </c>
      <c r="F539" t="s" s="4">
        <v>4539</v>
      </c>
      <c r="G539" t="s" s="4">
        <v>4540</v>
      </c>
      <c r="H539" t="s" s="4">
        <v>4541</v>
      </c>
      <c r="I539" t="s" s="4">
        <v>4542</v>
      </c>
      <c r="J539" t="s" s="4">
        <v>4543</v>
      </c>
      <c r="K539" t="s" s="4">
        <v>4544</v>
      </c>
      <c r="L539" t="s" s="4">
        <v>4545</v>
      </c>
      <c r="M539" t="s" s="4">
        <v>4546</v>
      </c>
      <c r="N539" t="s" s="4">
        <v>4547</v>
      </c>
      <c r="O539" t="s" s="4">
        <v>4548</v>
      </c>
      <c r="P539" t="s" s="4">
        <v>4549</v>
      </c>
      <c r="Q539" t="s" s="4">
        <v>4550</v>
      </c>
      <c r="R539" t="s" s="4">
        <v>4551</v>
      </c>
      <c r="S539" t="s" s="14">
        <v>3614</v>
      </c>
    </row>
    <row r="540">
      <c r="D540" t="s" s="29">
        <v>4206</v>
      </c>
      <c r="E540" t="s" s="4">
        <v>4552</v>
      </c>
      <c r="F540" t="s" s="4">
        <v>4553</v>
      </c>
      <c r="G540" t="s" s="4">
        <v>4554</v>
      </c>
      <c r="H540" t="s" s="4">
        <v>4555</v>
      </c>
      <c r="I540" t="s" s="4">
        <v>4556</v>
      </c>
      <c r="J540" t="s" s="4">
        <v>4557</v>
      </c>
      <c r="K540" t="s" s="4">
        <v>4558</v>
      </c>
      <c r="L540" t="s" s="4">
        <v>4559</v>
      </c>
      <c r="M540" t="s" s="4">
        <v>4560</v>
      </c>
      <c r="N540" t="s" s="4">
        <v>4561</v>
      </c>
      <c r="O540" t="s" s="4">
        <v>4562</v>
      </c>
      <c r="P540" t="s" s="4">
        <v>4563</v>
      </c>
      <c r="Q540" t="s" s="4">
        <v>4564</v>
      </c>
      <c r="R540" t="s" s="4">
        <v>4565</v>
      </c>
      <c r="S540" t="s" s="14">
        <v>3615</v>
      </c>
    </row>
    <row r="541">
      <c r="D541" t="s" s="29">
        <v>4207</v>
      </c>
      <c r="E541" t="s" s="4">
        <v>4566</v>
      </c>
      <c r="F541" t="s" s="4">
        <v>4567</v>
      </c>
      <c r="G541" t="s" s="4">
        <v>4568</v>
      </c>
      <c r="H541" t="s" s="4">
        <v>4569</v>
      </c>
      <c r="I541" t="s" s="4">
        <v>4570</v>
      </c>
      <c r="J541" t="s" s="4">
        <v>4571</v>
      </c>
      <c r="K541" t="s" s="4">
        <v>4572</v>
      </c>
      <c r="L541" t="s" s="4">
        <v>4573</v>
      </c>
      <c r="M541" t="s" s="4">
        <v>4574</v>
      </c>
      <c r="N541" t="s" s="4">
        <v>4575</v>
      </c>
      <c r="O541" t="s" s="4">
        <v>4576</v>
      </c>
      <c r="P541" t="s" s="4">
        <v>4577</v>
      </c>
      <c r="Q541" t="s" s="4">
        <v>4578</v>
      </c>
      <c r="R541" t="s" s="4">
        <v>4579</v>
      </c>
      <c r="S541" t="s" s="14">
        <v>3616</v>
      </c>
    </row>
    <row r="542">
      <c r="D542" t="s" s="29">
        <v>4208</v>
      </c>
      <c r="E542" t="s" s="4">
        <v>4580</v>
      </c>
      <c r="F542" t="s" s="4">
        <v>4581</v>
      </c>
      <c r="G542" t="s" s="4">
        <v>4582</v>
      </c>
      <c r="H542" t="s" s="4">
        <v>4583</v>
      </c>
      <c r="I542" t="s" s="4">
        <v>4584</v>
      </c>
      <c r="J542" t="s" s="4">
        <v>4585</v>
      </c>
      <c r="K542" t="s" s="4">
        <v>4586</v>
      </c>
      <c r="L542" t="s" s="4">
        <v>4587</v>
      </c>
      <c r="M542" t="s" s="4">
        <v>4588</v>
      </c>
      <c r="N542" t="s" s="4">
        <v>4589</v>
      </c>
      <c r="O542" t="s" s="4">
        <v>4590</v>
      </c>
      <c r="P542" t="s" s="4">
        <v>4591</v>
      </c>
      <c r="Q542" t="s" s="4">
        <v>4592</v>
      </c>
      <c r="R542" t="s" s="4">
        <v>4593</v>
      </c>
      <c r="S542" t="s" s="14">
        <v>3617</v>
      </c>
    </row>
    <row r="543">
      <c r="D543" t="s" s="29">
        <v>4209</v>
      </c>
      <c r="E543" t="s" s="4">
        <v>4594</v>
      </c>
      <c r="F543" t="s" s="4">
        <v>4595</v>
      </c>
      <c r="G543" t="s" s="4">
        <v>4596</v>
      </c>
      <c r="H543" t="s" s="4">
        <v>4597</v>
      </c>
      <c r="I543" t="s" s="4">
        <v>4598</v>
      </c>
      <c r="J543" t="s" s="4">
        <v>4599</v>
      </c>
      <c r="K543" t="s" s="4">
        <v>4600</v>
      </c>
      <c r="L543" t="s" s="4">
        <v>4601</v>
      </c>
      <c r="M543" t="s" s="4">
        <v>4602</v>
      </c>
      <c r="N543" t="s" s="4">
        <v>4603</v>
      </c>
      <c r="O543" t="s" s="4">
        <v>4604</v>
      </c>
      <c r="P543" t="s" s="4">
        <v>4605</v>
      </c>
      <c r="Q543" t="s" s="4">
        <v>4606</v>
      </c>
      <c r="R543" t="s" s="4">
        <v>4607</v>
      </c>
      <c r="S543" t="s" s="14">
        <v>4664</v>
      </c>
    </row>
    <row r="544">
      <c r="D544" t="s" s="29">
        <v>4210</v>
      </c>
      <c r="E544" t="s" s="4">
        <v>4608</v>
      </c>
      <c r="F544" t="s" s="4">
        <v>4609</v>
      </c>
      <c r="G544" t="s" s="4">
        <v>4610</v>
      </c>
      <c r="H544" t="s" s="4">
        <v>4611</v>
      </c>
      <c r="I544" t="s" s="4">
        <v>4612</v>
      </c>
      <c r="J544" t="s" s="4">
        <v>4613</v>
      </c>
      <c r="K544" t="s" s="4">
        <v>4614</v>
      </c>
      <c r="L544" t="s" s="4">
        <v>4615</v>
      </c>
      <c r="M544" t="s" s="4">
        <v>4616</v>
      </c>
      <c r="N544" t="s" s="4">
        <v>4617</v>
      </c>
      <c r="O544" t="s" s="4">
        <v>4618</v>
      </c>
      <c r="P544" t="s" s="4">
        <v>4619</v>
      </c>
      <c r="Q544" t="s" s="4">
        <v>4620</v>
      </c>
      <c r="R544" t="s" s="4">
        <v>4621</v>
      </c>
      <c r="S544" t="s" s="14">
        <v>3392</v>
      </c>
    </row>
    <row r="545">
      <c r="D545" t="s" s="29">
        <v>4211</v>
      </c>
      <c r="E545" t="s" s="4">
        <v>4622</v>
      </c>
      <c r="F545" t="s" s="4">
        <v>4623</v>
      </c>
      <c r="G545" t="s" s="4">
        <v>4624</v>
      </c>
      <c r="H545" t="s" s="4">
        <v>4625</v>
      </c>
      <c r="I545" t="s" s="4">
        <v>4626</v>
      </c>
      <c r="J545" t="s" s="4">
        <v>4627</v>
      </c>
      <c r="K545" t="s" s="4">
        <v>4628</v>
      </c>
      <c r="L545" t="s" s="4">
        <v>4629</v>
      </c>
      <c r="M545" t="s" s="4">
        <v>4630</v>
      </c>
      <c r="N545" t="s" s="4">
        <v>4631</v>
      </c>
      <c r="O545" t="s" s="4">
        <v>4632</v>
      </c>
      <c r="P545" t="s" s="4">
        <v>4633</v>
      </c>
      <c r="Q545" t="s" s="4">
        <v>4634</v>
      </c>
      <c r="R545" t="s" s="4">
        <v>4635</v>
      </c>
      <c r="S545" t="s" s="14">
        <v>4665</v>
      </c>
    </row>
    <row r="546">
      <c r="D546" t="s" s="29">
        <v>4212</v>
      </c>
      <c r="E546" t="s" s="4">
        <v>4636</v>
      </c>
      <c r="F546" t="s" s="4">
        <v>4637</v>
      </c>
      <c r="G546" t="s" s="4">
        <v>4638</v>
      </c>
      <c r="H546" t="s" s="4">
        <v>4639</v>
      </c>
      <c r="I546" t="s" s="4">
        <v>4640</v>
      </c>
      <c r="J546" t="s" s="4">
        <v>4641</v>
      </c>
      <c r="K546" t="s" s="4">
        <v>4642</v>
      </c>
      <c r="L546" t="s" s="4">
        <v>4643</v>
      </c>
      <c r="M546" t="s" s="4">
        <v>4644</v>
      </c>
      <c r="N546" t="s" s="4">
        <v>4645</v>
      </c>
      <c r="O546" t="s" s="4">
        <v>4646</v>
      </c>
      <c r="P546" t="s" s="4">
        <v>4647</v>
      </c>
      <c r="Q546" t="s" s="4">
        <v>4648</v>
      </c>
      <c r="R546" t="s" s="4">
        <v>4649</v>
      </c>
      <c r="S546" t="s" s="14">
        <v>3393</v>
      </c>
    </row>
    <row r="547">
      <c r="D547" t="s" s="29">
        <v>4213</v>
      </c>
      <c r="E547" s="8"/>
      <c r="F547" s="8"/>
      <c r="G547" s="8"/>
      <c r="H547" s="8"/>
      <c r="I547" s="8"/>
      <c r="J547" s="8"/>
      <c r="K547" s="8"/>
      <c r="L547" s="8"/>
      <c r="M547" s="8"/>
      <c r="N547" s="8"/>
      <c r="O547" t="s" s="4">
        <v>4650</v>
      </c>
      <c r="P547" t="s" s="4">
        <v>4651</v>
      </c>
      <c r="Q547" t="s" s="4">
        <v>4652</v>
      </c>
      <c r="R547" t="s" s="4">
        <v>4653</v>
      </c>
      <c r="S547" t="s" s="14">
        <v>3414</v>
      </c>
      <c r="T547" t="s" s="14">
        <v>2336</v>
      </c>
    </row>
    <row r="548">
      <c r="D548" t="s" s="29">
        <v>4214</v>
      </c>
      <c r="E548" s="8"/>
      <c r="F548" s="8"/>
      <c r="G548" s="8"/>
      <c r="H548" s="8"/>
      <c r="I548" s="8"/>
      <c r="J548" s="8"/>
      <c r="K548" s="8"/>
      <c r="L548" s="8"/>
      <c r="M548" s="8"/>
      <c r="N548" s="8"/>
      <c r="O548" t="s" s="4">
        <v>4654</v>
      </c>
      <c r="P548" s="8"/>
      <c r="Q548" s="8"/>
      <c r="R548" t="s" s="4">
        <v>4655</v>
      </c>
      <c r="S548" t="s" s="14">
        <v>3414</v>
      </c>
      <c r="T548" t="s" s="14">
        <v>2333</v>
      </c>
    </row>
    <row r="549">
      <c r="D549" t="s" s="29">
        <v>4215</v>
      </c>
      <c r="E549" s="8"/>
      <c r="F549" s="8"/>
      <c r="G549" s="8"/>
      <c r="H549" s="8"/>
      <c r="I549" s="8"/>
      <c r="J549" s="8"/>
      <c r="K549" s="8"/>
      <c r="L549" s="8"/>
      <c r="M549" s="8"/>
      <c r="N549" s="8"/>
      <c r="O549" t="s" s="4">
        <v>4656</v>
      </c>
      <c r="P549" s="8"/>
      <c r="Q549" s="8"/>
      <c r="R549" t="s" s="4">
        <v>4657</v>
      </c>
      <c r="S549" t="s" s="14">
        <v>3414</v>
      </c>
      <c r="T549" t="s" s="14">
        <v>4003</v>
      </c>
    </row>
    <row r="550">
      <c r="E550" t="s" s="18">
        <v>4666</v>
      </c>
      <c r="F550" t="s" s="18">
        <v>3417</v>
      </c>
      <c r="G550" t="s" s="18">
        <v>4666</v>
      </c>
      <c r="H550" t="s" s="18">
        <v>3417</v>
      </c>
      <c r="I550" t="s" s="18">
        <v>4666</v>
      </c>
      <c r="J550" t="s" s="18">
        <v>3417</v>
      </c>
      <c r="K550" t="s" s="18">
        <v>4666</v>
      </c>
      <c r="L550" t="s" s="18">
        <v>3417</v>
      </c>
      <c r="M550" t="s" s="18">
        <v>4666</v>
      </c>
      <c r="N550" t="s" s="18">
        <v>3417</v>
      </c>
      <c r="O550" t="s" s="18">
        <v>2365</v>
      </c>
      <c r="P550" t="s" s="18">
        <v>3425</v>
      </c>
      <c r="Q550" t="s" s="18">
        <v>3427</v>
      </c>
      <c r="R550" t="s" s="18">
        <v>2888</v>
      </c>
    </row>
    <row r="551">
      <c r="O551" t="s" s="14">
        <v>2338</v>
      </c>
      <c r="P551" t="s" s="14">
        <v>2338</v>
      </c>
      <c r="Q551" t="s" s="14">
        <v>2338</v>
      </c>
      <c r="R551" t="s" s="14">
        <v>2338</v>
      </c>
    </row>
    <row r="552">
      <c r="E552" t="s" s="14">
        <v>4667</v>
      </c>
      <c r="F552" t="s" s="14">
        <v>4667</v>
      </c>
      <c r="G552" t="s" s="14">
        <v>4669</v>
      </c>
      <c r="H552" t="s" s="14">
        <v>4669</v>
      </c>
      <c r="I552" t="s" s="14">
        <v>4670</v>
      </c>
      <c r="J552" t="s" s="14">
        <v>4670</v>
      </c>
      <c r="K552" t="s" s="14">
        <v>4671</v>
      </c>
      <c r="L552" t="s" s="14">
        <v>4671</v>
      </c>
      <c r="M552" t="s" s="14">
        <v>4672</v>
      </c>
      <c r="N552" t="s" s="14">
        <v>4672</v>
      </c>
      <c r="O552" t="s" s="14">
        <v>2884</v>
      </c>
      <c r="P552" t="s" s="14">
        <v>2884</v>
      </c>
      <c r="Q552" t="s" s="14">
        <v>2884</v>
      </c>
      <c r="R552" t="s" s="14">
        <v>2884</v>
      </c>
    </row>
    <row r="553">
      <c r="E553" t="s" s="19">
        <v>663</v>
      </c>
      <c r="F553" t="s" s="19">
        <v>360</v>
      </c>
      <c r="G553" t="s" s="19">
        <v>663</v>
      </c>
      <c r="H553" t="s" s="19">
        <v>360</v>
      </c>
      <c r="I553" t="s" s="19">
        <v>663</v>
      </c>
      <c r="J553" t="s" s="19">
        <v>360</v>
      </c>
      <c r="K553" t="s" s="19">
        <v>663</v>
      </c>
      <c r="L553" t="s" s="19">
        <v>360</v>
      </c>
      <c r="M553" t="s" s="19">
        <v>663</v>
      </c>
      <c r="N553" t="s" s="19">
        <v>360</v>
      </c>
      <c r="O553" t="s" s="19">
        <v>360</v>
      </c>
      <c r="P553" t="s" s="19">
        <v>360</v>
      </c>
      <c r="Q553" t="s" s="19">
        <v>360</v>
      </c>
      <c r="R553" t="s" s="19">
        <v>360</v>
      </c>
    </row>
    <row r="554">
      <c r="E554" t="s" s="19">
        <v>2326</v>
      </c>
      <c r="F554" t="s" s="19">
        <v>2326</v>
      </c>
      <c r="G554" t="s" s="19">
        <v>2326</v>
      </c>
      <c r="H554" t="s" s="19">
        <v>2326</v>
      </c>
      <c r="I554" t="s" s="19">
        <v>2326</v>
      </c>
      <c r="J554" t="s" s="19">
        <v>2326</v>
      </c>
      <c r="K554" t="s" s="19">
        <v>2326</v>
      </c>
      <c r="L554" t="s" s="19">
        <v>2326</v>
      </c>
      <c r="M554" t="s" s="19">
        <v>2326</v>
      </c>
      <c r="N554" t="s" s="19">
        <v>2326</v>
      </c>
      <c r="O554" t="s" s="19">
        <v>2326</v>
      </c>
      <c r="P554" t="s" s="19">
        <v>2326</v>
      </c>
      <c r="Q554" t="s" s="19">
        <v>2326</v>
      </c>
      <c r="R554" t="s" s="19">
        <v>2326</v>
      </c>
    </row>
    <row r="555">
      <c r="F555" t="s" s="19">
        <v>2586</v>
      </c>
      <c r="H555" t="s" s="19">
        <v>2586</v>
      </c>
      <c r="J555" t="s" s="19">
        <v>2586</v>
      </c>
      <c r="L555" t="s" s="19">
        <v>2586</v>
      </c>
      <c r="N555" t="s" s="19">
        <v>2586</v>
      </c>
      <c r="O555" t="s" s="19">
        <v>1894</v>
      </c>
      <c r="P555" t="s" s="19">
        <v>1894</v>
      </c>
      <c r="Q555" t="s" s="19">
        <v>1894</v>
      </c>
      <c r="R555" t="s" s="19">
        <v>1894</v>
      </c>
    </row>
    <row r="556">
      <c r="P556" t="s" s="19">
        <v>3426</v>
      </c>
      <c r="Q556" t="s" s="19">
        <v>3428</v>
      </c>
      <c r="R556" t="s" s="19">
        <v>2889</v>
      </c>
    </row>
    <row r="557">
      <c r="E557" t="s" s="19">
        <v>4668</v>
      </c>
      <c r="G557" t="s" s="19">
        <v>4668</v>
      </c>
      <c r="I557" t="s" s="19">
        <v>4668</v>
      </c>
      <c r="K557" t="s" s="19">
        <v>4668</v>
      </c>
      <c r="M557" t="s" s="19">
        <v>4668</v>
      </c>
    </row>
    <row r="558">
      <c r="B558" t="s" s="11">
        <v>112</v>
      </c>
    </row>
    <row r="559">
      <c r="B559" t="s" s="11">
        <v>489</v>
      </c>
    </row>
    <row r="560">
      <c r="B560" t="s" s="11">
        <v>113</v>
      </c>
    </row>
    <row r="561">
      <c r="B561" t="s" s="11">
        <v>2377</v>
      </c>
    </row>
    <row r="562">
      <c r="B562" t="s" s="26">
        <v>2339</v>
      </c>
    </row>
    <row r="563">
      <c r="B563" t="s" s="12">
        <v>5372</v>
      </c>
    </row>
    <row r="565">
      <c r="E565" t="s" s="20">
        <v>4674</v>
      </c>
      <c r="F565" t="s" s="20">
        <v>4675</v>
      </c>
      <c r="K565" t="s" s="20">
        <v>3103</v>
      </c>
      <c r="L565" t="s" s="20">
        <v>3104</v>
      </c>
      <c r="M565" t="s" s="20">
        <v>3105</v>
      </c>
      <c r="N565" t="s" s="20">
        <v>3106</v>
      </c>
    </row>
    <row r="566">
      <c r="F566" t="s" s="20">
        <v>4175</v>
      </c>
      <c r="G566" t="s" s="20">
        <v>4178</v>
      </c>
      <c r="H566" t="s" s="20">
        <v>4179</v>
      </c>
      <c r="I566" t="s" s="20">
        <v>4180</v>
      </c>
      <c r="J566" t="s" s="20">
        <v>4181</v>
      </c>
    </row>
    <row r="567">
      <c r="D567" t="s" s="29">
        <v>4182</v>
      </c>
      <c r="E567" t="s" s="4">
        <v>4678</v>
      </c>
      <c r="F567" t="s" s="4">
        <v>4679</v>
      </c>
      <c r="G567" t="s" s="4">
        <v>4680</v>
      </c>
      <c r="H567" t="s" s="4">
        <v>4681</v>
      </c>
      <c r="I567" t="s" s="4">
        <v>4682</v>
      </c>
      <c r="J567" t="s" s="4">
        <v>4683</v>
      </c>
      <c r="K567" t="s" s="4">
        <v>4684</v>
      </c>
      <c r="L567" t="s" s="4">
        <v>4685</v>
      </c>
      <c r="M567" t="s" s="4">
        <v>4686</v>
      </c>
      <c r="N567" t="s" s="4">
        <v>4687</v>
      </c>
      <c r="O567" t="s" s="14">
        <v>3378</v>
      </c>
    </row>
    <row r="568">
      <c r="D568" t="s" s="29">
        <v>4183</v>
      </c>
      <c r="E568" t="s" s="4">
        <v>4688</v>
      </c>
      <c r="F568" t="s" s="4">
        <v>4689</v>
      </c>
      <c r="G568" t="s" s="4">
        <v>4690</v>
      </c>
      <c r="H568" t="s" s="4">
        <v>4691</v>
      </c>
      <c r="I568" t="s" s="4">
        <v>4692</v>
      </c>
      <c r="J568" t="s" s="4">
        <v>4693</v>
      </c>
      <c r="K568" t="s" s="4">
        <v>4694</v>
      </c>
      <c r="L568" t="s" s="4">
        <v>4695</v>
      </c>
      <c r="M568" t="s" s="4">
        <v>4696</v>
      </c>
      <c r="N568" t="s" s="4">
        <v>4697</v>
      </c>
      <c r="O568" t="s" s="14">
        <v>3379</v>
      </c>
    </row>
    <row r="569">
      <c r="D569" t="s" s="29">
        <v>4184</v>
      </c>
      <c r="E569" t="s" s="4">
        <v>4698</v>
      </c>
      <c r="F569" t="s" s="4">
        <v>4699</v>
      </c>
      <c r="G569" t="s" s="4">
        <v>4700</v>
      </c>
      <c r="H569" t="s" s="4">
        <v>4701</v>
      </c>
      <c r="I569" t="s" s="4">
        <v>4702</v>
      </c>
      <c r="J569" t="s" s="4">
        <v>4703</v>
      </c>
      <c r="K569" t="s" s="4">
        <v>4704</v>
      </c>
      <c r="L569" t="s" s="4">
        <v>4705</v>
      </c>
      <c r="M569" t="s" s="4">
        <v>4706</v>
      </c>
      <c r="N569" t="s" s="4">
        <v>4707</v>
      </c>
      <c r="O569" t="s" s="14">
        <v>3607</v>
      </c>
    </row>
    <row r="570">
      <c r="D570" t="s" s="29">
        <v>4185</v>
      </c>
      <c r="E570" t="s" s="4">
        <v>4708</v>
      </c>
      <c r="F570" t="s" s="4">
        <v>4709</v>
      </c>
      <c r="G570" t="s" s="4">
        <v>4710</v>
      </c>
      <c r="H570" t="s" s="4">
        <v>4711</v>
      </c>
      <c r="I570" t="s" s="4">
        <v>4712</v>
      </c>
      <c r="J570" t="s" s="4">
        <v>4713</v>
      </c>
      <c r="K570" t="s" s="4">
        <v>4714</v>
      </c>
      <c r="L570" t="s" s="4">
        <v>4715</v>
      </c>
      <c r="M570" t="s" s="4">
        <v>4716</v>
      </c>
      <c r="N570" t="s" s="4">
        <v>4717</v>
      </c>
      <c r="O570" t="s" s="14">
        <v>3608</v>
      </c>
    </row>
    <row r="571">
      <c r="D571" t="s" s="29">
        <v>4186</v>
      </c>
      <c r="E571" t="s" s="4">
        <v>4718</v>
      </c>
      <c r="F571" t="s" s="4">
        <v>4719</v>
      </c>
      <c r="G571" t="s" s="4">
        <v>4720</v>
      </c>
      <c r="H571" t="s" s="4">
        <v>4721</v>
      </c>
      <c r="I571" t="s" s="4">
        <v>4722</v>
      </c>
      <c r="J571" t="s" s="4">
        <v>4723</v>
      </c>
      <c r="K571" t="s" s="4">
        <v>4724</v>
      </c>
      <c r="L571" t="s" s="4">
        <v>4725</v>
      </c>
      <c r="M571" t="s" s="4">
        <v>4726</v>
      </c>
      <c r="N571" t="s" s="4">
        <v>4727</v>
      </c>
      <c r="O571" t="s" s="14">
        <v>3609</v>
      </c>
    </row>
    <row r="572">
      <c r="D572" t="s" s="29">
        <v>4187</v>
      </c>
      <c r="E572" t="s" s="4">
        <v>4728</v>
      </c>
      <c r="F572" t="s" s="4">
        <v>4729</v>
      </c>
      <c r="G572" t="s" s="4">
        <v>4730</v>
      </c>
      <c r="H572" t="s" s="4">
        <v>4731</v>
      </c>
      <c r="I572" t="s" s="4">
        <v>4732</v>
      </c>
      <c r="J572" t="s" s="4">
        <v>4733</v>
      </c>
      <c r="K572" t="s" s="4">
        <v>4734</v>
      </c>
      <c r="L572" t="s" s="4">
        <v>4735</v>
      </c>
      <c r="M572" t="s" s="4">
        <v>4736</v>
      </c>
      <c r="N572" t="s" s="4">
        <v>4737</v>
      </c>
      <c r="O572" t="s" s="14">
        <v>3380</v>
      </c>
    </row>
    <row r="573">
      <c r="D573" t="s" s="29">
        <v>4188</v>
      </c>
      <c r="E573" t="s" s="4">
        <v>4738</v>
      </c>
      <c r="F573" t="s" s="4">
        <v>4739</v>
      </c>
      <c r="G573" t="s" s="4">
        <v>4740</v>
      </c>
      <c r="H573" t="s" s="4">
        <v>4741</v>
      </c>
      <c r="I573" t="s" s="4">
        <v>4742</v>
      </c>
      <c r="J573" t="s" s="4">
        <v>4743</v>
      </c>
      <c r="K573" t="s" s="4">
        <v>4744</v>
      </c>
      <c r="L573" t="s" s="4">
        <v>4745</v>
      </c>
      <c r="M573" t="s" s="4">
        <v>4746</v>
      </c>
      <c r="N573" t="s" s="4">
        <v>4747</v>
      </c>
      <c r="O573" t="s" s="14">
        <v>3382</v>
      </c>
    </row>
    <row r="574">
      <c r="D574" t="s" s="29">
        <v>4189</v>
      </c>
      <c r="E574" t="s" s="4">
        <v>4748</v>
      </c>
      <c r="F574" t="s" s="4">
        <v>4749</v>
      </c>
      <c r="G574" t="s" s="4">
        <v>4750</v>
      </c>
      <c r="H574" t="s" s="4">
        <v>4751</v>
      </c>
      <c r="I574" t="s" s="4">
        <v>4752</v>
      </c>
      <c r="J574" t="s" s="4">
        <v>4753</v>
      </c>
      <c r="K574" t="s" s="4">
        <v>4754</v>
      </c>
      <c r="L574" t="s" s="4">
        <v>4755</v>
      </c>
      <c r="M574" t="s" s="4">
        <v>4756</v>
      </c>
      <c r="N574" t="s" s="4">
        <v>4757</v>
      </c>
      <c r="O574" t="s" s="14">
        <v>4658</v>
      </c>
    </row>
    <row r="575">
      <c r="D575" t="s" s="29">
        <v>4190</v>
      </c>
      <c r="E575" t="s" s="4">
        <v>4758</v>
      </c>
      <c r="F575" t="s" s="4">
        <v>4759</v>
      </c>
      <c r="G575" t="s" s="4">
        <v>4760</v>
      </c>
      <c r="H575" t="s" s="4">
        <v>4761</v>
      </c>
      <c r="I575" t="s" s="4">
        <v>4762</v>
      </c>
      <c r="J575" t="s" s="4">
        <v>4763</v>
      </c>
      <c r="K575" t="s" s="4">
        <v>4764</v>
      </c>
      <c r="L575" t="s" s="4">
        <v>4765</v>
      </c>
      <c r="M575" t="s" s="4">
        <v>4766</v>
      </c>
      <c r="N575" t="s" s="4">
        <v>4767</v>
      </c>
      <c r="O575" t="s" s="14">
        <v>4659</v>
      </c>
    </row>
    <row r="576">
      <c r="D576" t="s" s="29">
        <v>4191</v>
      </c>
      <c r="E576" t="s" s="4">
        <v>4768</v>
      </c>
      <c r="F576" t="s" s="4">
        <v>4769</v>
      </c>
      <c r="G576" t="s" s="4">
        <v>4770</v>
      </c>
      <c r="H576" t="s" s="4">
        <v>4771</v>
      </c>
      <c r="I576" t="s" s="4">
        <v>4772</v>
      </c>
      <c r="J576" t="s" s="4">
        <v>4773</v>
      </c>
      <c r="K576" t="s" s="4">
        <v>4774</v>
      </c>
      <c r="L576" t="s" s="4">
        <v>4775</v>
      </c>
      <c r="M576" t="s" s="4">
        <v>4776</v>
      </c>
      <c r="N576" t="s" s="4">
        <v>4777</v>
      </c>
      <c r="O576" t="s" s="14">
        <v>4660</v>
      </c>
    </row>
    <row r="577">
      <c r="D577" t="s" s="29">
        <v>4192</v>
      </c>
      <c r="E577" t="s" s="4">
        <v>4778</v>
      </c>
      <c r="F577" t="s" s="4">
        <v>4779</v>
      </c>
      <c r="G577" t="s" s="4">
        <v>4780</v>
      </c>
      <c r="H577" t="s" s="4">
        <v>4781</v>
      </c>
      <c r="I577" t="s" s="4">
        <v>4782</v>
      </c>
      <c r="J577" t="s" s="4">
        <v>4783</v>
      </c>
      <c r="K577" t="s" s="4">
        <v>4784</v>
      </c>
      <c r="L577" t="s" s="4">
        <v>4785</v>
      </c>
      <c r="M577" t="s" s="4">
        <v>4786</v>
      </c>
      <c r="N577" t="s" s="4">
        <v>4787</v>
      </c>
      <c r="O577" t="s" s="14">
        <v>3610</v>
      </c>
    </row>
    <row r="578">
      <c r="D578" t="s" s="29">
        <v>4193</v>
      </c>
      <c r="E578" t="s" s="4">
        <v>4788</v>
      </c>
      <c r="F578" t="s" s="4">
        <v>4789</v>
      </c>
      <c r="G578" t="s" s="4">
        <v>4790</v>
      </c>
      <c r="H578" t="s" s="4">
        <v>4791</v>
      </c>
      <c r="I578" t="s" s="4">
        <v>4792</v>
      </c>
      <c r="J578" t="s" s="4">
        <v>4793</v>
      </c>
      <c r="K578" t="s" s="4">
        <v>4794</v>
      </c>
      <c r="L578" t="s" s="4">
        <v>4795</v>
      </c>
      <c r="M578" t="s" s="4">
        <v>4796</v>
      </c>
      <c r="N578" t="s" s="4">
        <v>4797</v>
      </c>
      <c r="O578" t="s" s="14">
        <v>3384</v>
      </c>
    </row>
    <row r="579">
      <c r="D579" t="s" s="29">
        <v>4194</v>
      </c>
      <c r="E579" t="s" s="4">
        <v>4798</v>
      </c>
      <c r="F579" t="s" s="4">
        <v>4799</v>
      </c>
      <c r="G579" t="s" s="4">
        <v>4800</v>
      </c>
      <c r="H579" t="s" s="4">
        <v>4801</v>
      </c>
      <c r="I579" t="s" s="4">
        <v>4802</v>
      </c>
      <c r="J579" t="s" s="4">
        <v>4803</v>
      </c>
      <c r="K579" t="s" s="4">
        <v>4804</v>
      </c>
      <c r="L579" t="s" s="4">
        <v>4805</v>
      </c>
      <c r="M579" t="s" s="4">
        <v>4806</v>
      </c>
      <c r="N579" t="s" s="4">
        <v>4807</v>
      </c>
      <c r="O579" t="s" s="14">
        <v>3611</v>
      </c>
    </row>
    <row r="580">
      <c r="D580" t="s" s="29">
        <v>4195</v>
      </c>
      <c r="E580" t="s" s="4">
        <v>4808</v>
      </c>
      <c r="F580" t="s" s="4">
        <v>4809</v>
      </c>
      <c r="G580" t="s" s="4">
        <v>4810</v>
      </c>
      <c r="H580" t="s" s="4">
        <v>4811</v>
      </c>
      <c r="I580" t="s" s="4">
        <v>4812</v>
      </c>
      <c r="J580" t="s" s="4">
        <v>4813</v>
      </c>
      <c r="K580" t="s" s="4">
        <v>4814</v>
      </c>
      <c r="L580" t="s" s="4">
        <v>4815</v>
      </c>
      <c r="M580" t="s" s="4">
        <v>4816</v>
      </c>
      <c r="N580" t="s" s="4">
        <v>4817</v>
      </c>
      <c r="O580" t="s" s="14">
        <v>3385</v>
      </c>
    </row>
    <row r="581">
      <c r="D581" t="s" s="29">
        <v>4196</v>
      </c>
      <c r="E581" t="s" s="4">
        <v>4818</v>
      </c>
      <c r="F581" t="s" s="4">
        <v>4819</v>
      </c>
      <c r="G581" t="s" s="4">
        <v>4820</v>
      </c>
      <c r="H581" t="s" s="4">
        <v>4821</v>
      </c>
      <c r="I581" t="s" s="4">
        <v>4822</v>
      </c>
      <c r="J581" t="s" s="4">
        <v>4823</v>
      </c>
      <c r="K581" t="s" s="4">
        <v>4824</v>
      </c>
      <c r="L581" t="s" s="4">
        <v>4825</v>
      </c>
      <c r="M581" t="s" s="4">
        <v>4826</v>
      </c>
      <c r="N581" t="s" s="4">
        <v>4827</v>
      </c>
      <c r="O581" t="s" s="14">
        <v>3386</v>
      </c>
    </row>
    <row r="582">
      <c r="D582" t="s" s="29">
        <v>4197</v>
      </c>
      <c r="E582" t="s" s="4">
        <v>4828</v>
      </c>
      <c r="F582" t="s" s="4">
        <v>4829</v>
      </c>
      <c r="G582" t="s" s="4">
        <v>4830</v>
      </c>
      <c r="H582" t="s" s="4">
        <v>4831</v>
      </c>
      <c r="I582" t="s" s="4">
        <v>4832</v>
      </c>
      <c r="J582" t="s" s="4">
        <v>4833</v>
      </c>
      <c r="K582" t="s" s="4">
        <v>4834</v>
      </c>
      <c r="L582" t="s" s="4">
        <v>4835</v>
      </c>
      <c r="M582" t="s" s="4">
        <v>4836</v>
      </c>
      <c r="N582" t="s" s="4">
        <v>4837</v>
      </c>
      <c r="O582" t="s" s="14">
        <v>4661</v>
      </c>
    </row>
    <row r="583">
      <c r="D583" t="s" s="29">
        <v>4198</v>
      </c>
      <c r="E583" t="s" s="4">
        <v>4838</v>
      </c>
      <c r="F583" t="s" s="4">
        <v>4839</v>
      </c>
      <c r="G583" t="s" s="4">
        <v>4840</v>
      </c>
      <c r="H583" t="s" s="4">
        <v>4841</v>
      </c>
      <c r="I583" t="s" s="4">
        <v>4842</v>
      </c>
      <c r="J583" t="s" s="4">
        <v>4843</v>
      </c>
      <c r="K583" t="s" s="4">
        <v>4844</v>
      </c>
      <c r="L583" t="s" s="4">
        <v>4845</v>
      </c>
      <c r="M583" t="s" s="4">
        <v>4846</v>
      </c>
      <c r="N583" t="s" s="4">
        <v>4847</v>
      </c>
      <c r="O583" t="s" s="14">
        <v>4662</v>
      </c>
    </row>
    <row r="584">
      <c r="D584" t="s" s="29">
        <v>4199</v>
      </c>
      <c r="E584" t="s" s="4">
        <v>4848</v>
      </c>
      <c r="F584" t="s" s="4">
        <v>4849</v>
      </c>
      <c r="G584" t="s" s="4">
        <v>4850</v>
      </c>
      <c r="H584" t="s" s="4">
        <v>4851</v>
      </c>
      <c r="I584" t="s" s="4">
        <v>4852</v>
      </c>
      <c r="J584" t="s" s="4">
        <v>4853</v>
      </c>
      <c r="K584" t="s" s="4">
        <v>4854</v>
      </c>
      <c r="L584" t="s" s="4">
        <v>4855</v>
      </c>
      <c r="M584" t="s" s="4">
        <v>4856</v>
      </c>
      <c r="N584" t="s" s="4">
        <v>4857</v>
      </c>
      <c r="O584" t="s" s="14">
        <v>4663</v>
      </c>
    </row>
    <row r="585">
      <c r="D585" t="s" s="29">
        <v>4200</v>
      </c>
      <c r="E585" t="s" s="4">
        <v>4858</v>
      </c>
      <c r="F585" t="s" s="4">
        <v>4859</v>
      </c>
      <c r="G585" t="s" s="4">
        <v>4860</v>
      </c>
      <c r="H585" t="s" s="4">
        <v>4861</v>
      </c>
      <c r="I585" t="s" s="4">
        <v>4862</v>
      </c>
      <c r="J585" t="s" s="4">
        <v>4863</v>
      </c>
      <c r="K585" t="s" s="4">
        <v>4864</v>
      </c>
      <c r="L585" t="s" s="4">
        <v>4865</v>
      </c>
      <c r="M585" t="s" s="4">
        <v>4866</v>
      </c>
      <c r="N585" t="s" s="4">
        <v>4867</v>
      </c>
      <c r="O585" t="s" s="14">
        <v>3387</v>
      </c>
    </row>
    <row r="586">
      <c r="D586" t="s" s="29">
        <v>4201</v>
      </c>
      <c r="E586" t="s" s="4">
        <v>4868</v>
      </c>
      <c r="F586" t="s" s="4">
        <v>4869</v>
      </c>
      <c r="G586" t="s" s="4">
        <v>4870</v>
      </c>
      <c r="H586" t="s" s="4">
        <v>4871</v>
      </c>
      <c r="I586" t="s" s="4">
        <v>4872</v>
      </c>
      <c r="J586" t="s" s="4">
        <v>4873</v>
      </c>
      <c r="K586" t="s" s="4">
        <v>4874</v>
      </c>
      <c r="L586" t="s" s="4">
        <v>4875</v>
      </c>
      <c r="M586" t="s" s="4">
        <v>4876</v>
      </c>
      <c r="N586" t="s" s="4">
        <v>4877</v>
      </c>
      <c r="O586" t="s" s="14">
        <v>3613</v>
      </c>
    </row>
    <row r="587">
      <c r="D587" t="s" s="29">
        <v>4202</v>
      </c>
      <c r="E587" t="s" s="4">
        <v>4878</v>
      </c>
      <c r="F587" t="s" s="4">
        <v>4879</v>
      </c>
      <c r="G587" t="s" s="4">
        <v>4880</v>
      </c>
      <c r="H587" t="s" s="4">
        <v>4881</v>
      </c>
      <c r="I587" t="s" s="4">
        <v>4882</v>
      </c>
      <c r="J587" t="s" s="4">
        <v>4883</v>
      </c>
      <c r="K587" t="s" s="4">
        <v>4884</v>
      </c>
      <c r="L587" t="s" s="4">
        <v>4885</v>
      </c>
      <c r="M587" t="s" s="4">
        <v>4886</v>
      </c>
      <c r="N587" t="s" s="4">
        <v>4887</v>
      </c>
      <c r="O587" t="s" s="14">
        <v>3388</v>
      </c>
    </row>
    <row r="588">
      <c r="D588" t="s" s="29">
        <v>4203</v>
      </c>
      <c r="E588" t="s" s="4">
        <v>4888</v>
      </c>
      <c r="F588" t="s" s="4">
        <v>4889</v>
      </c>
      <c r="G588" t="s" s="4">
        <v>4890</v>
      </c>
      <c r="H588" t="s" s="4">
        <v>4891</v>
      </c>
      <c r="I588" t="s" s="4">
        <v>4892</v>
      </c>
      <c r="J588" t="s" s="4">
        <v>4893</v>
      </c>
      <c r="K588" t="s" s="4">
        <v>4894</v>
      </c>
      <c r="L588" t="s" s="4">
        <v>4895</v>
      </c>
      <c r="M588" t="s" s="4">
        <v>4896</v>
      </c>
      <c r="N588" t="s" s="4">
        <v>4897</v>
      </c>
      <c r="O588" t="s" s="14">
        <v>3389</v>
      </c>
    </row>
    <row r="589">
      <c r="D589" t="s" s="29">
        <v>4204</v>
      </c>
      <c r="E589" t="s" s="4">
        <v>4898</v>
      </c>
      <c r="F589" t="s" s="4">
        <v>4899</v>
      </c>
      <c r="G589" t="s" s="4">
        <v>4900</v>
      </c>
      <c r="H589" t="s" s="4">
        <v>4901</v>
      </c>
      <c r="I589" t="s" s="4">
        <v>4902</v>
      </c>
      <c r="J589" t="s" s="4">
        <v>4903</v>
      </c>
      <c r="K589" t="s" s="4">
        <v>4904</v>
      </c>
      <c r="L589" t="s" s="4">
        <v>4905</v>
      </c>
      <c r="M589" t="s" s="4">
        <v>4906</v>
      </c>
      <c r="N589" t="s" s="4">
        <v>4907</v>
      </c>
      <c r="O589" t="s" s="14">
        <v>3390</v>
      </c>
    </row>
    <row r="590">
      <c r="D590" t="s" s="29">
        <v>4205</v>
      </c>
      <c r="E590" t="s" s="4">
        <v>4908</v>
      </c>
      <c r="F590" t="s" s="4">
        <v>4909</v>
      </c>
      <c r="G590" t="s" s="4">
        <v>4910</v>
      </c>
      <c r="H590" t="s" s="4">
        <v>4911</v>
      </c>
      <c r="I590" t="s" s="4">
        <v>4912</v>
      </c>
      <c r="J590" t="s" s="4">
        <v>4913</v>
      </c>
      <c r="K590" t="s" s="4">
        <v>4914</v>
      </c>
      <c r="L590" t="s" s="4">
        <v>4915</v>
      </c>
      <c r="M590" t="s" s="4">
        <v>4916</v>
      </c>
      <c r="N590" t="s" s="4">
        <v>4917</v>
      </c>
      <c r="O590" t="s" s="14">
        <v>3614</v>
      </c>
    </row>
    <row r="591">
      <c r="D591" t="s" s="29">
        <v>4206</v>
      </c>
      <c r="E591" t="s" s="4">
        <v>4918</v>
      </c>
      <c r="F591" t="s" s="4">
        <v>4919</v>
      </c>
      <c r="G591" t="s" s="4">
        <v>4920</v>
      </c>
      <c r="H591" t="s" s="4">
        <v>4921</v>
      </c>
      <c r="I591" t="s" s="4">
        <v>4922</v>
      </c>
      <c r="J591" t="s" s="4">
        <v>4923</v>
      </c>
      <c r="K591" t="s" s="4">
        <v>4924</v>
      </c>
      <c r="L591" t="s" s="4">
        <v>4925</v>
      </c>
      <c r="M591" t="s" s="4">
        <v>4926</v>
      </c>
      <c r="N591" t="s" s="4">
        <v>4927</v>
      </c>
      <c r="O591" t="s" s="14">
        <v>3615</v>
      </c>
    </row>
    <row r="592">
      <c r="D592" t="s" s="29">
        <v>4207</v>
      </c>
      <c r="E592" t="s" s="4">
        <v>4928</v>
      </c>
      <c r="F592" t="s" s="4">
        <v>4929</v>
      </c>
      <c r="G592" t="s" s="4">
        <v>4930</v>
      </c>
      <c r="H592" t="s" s="4">
        <v>4931</v>
      </c>
      <c r="I592" t="s" s="4">
        <v>4932</v>
      </c>
      <c r="J592" t="s" s="4">
        <v>4933</v>
      </c>
      <c r="K592" t="s" s="4">
        <v>4934</v>
      </c>
      <c r="L592" t="s" s="4">
        <v>4935</v>
      </c>
      <c r="M592" t="s" s="4">
        <v>4936</v>
      </c>
      <c r="N592" t="s" s="4">
        <v>4937</v>
      </c>
      <c r="O592" t="s" s="14">
        <v>3616</v>
      </c>
    </row>
    <row r="593">
      <c r="D593" t="s" s="29">
        <v>4208</v>
      </c>
      <c r="E593" t="s" s="4">
        <v>4938</v>
      </c>
      <c r="F593" t="s" s="4">
        <v>4939</v>
      </c>
      <c r="G593" t="s" s="4">
        <v>4940</v>
      </c>
      <c r="H593" t="s" s="4">
        <v>4941</v>
      </c>
      <c r="I593" t="s" s="4">
        <v>4942</v>
      </c>
      <c r="J593" t="s" s="4">
        <v>4943</v>
      </c>
      <c r="K593" t="s" s="4">
        <v>4944</v>
      </c>
      <c r="L593" t="s" s="4">
        <v>4945</v>
      </c>
      <c r="M593" t="s" s="4">
        <v>4946</v>
      </c>
      <c r="N593" t="s" s="4">
        <v>4947</v>
      </c>
      <c r="O593" t="s" s="14">
        <v>3617</v>
      </c>
    </row>
    <row r="594">
      <c r="D594" t="s" s="29">
        <v>4209</v>
      </c>
      <c r="E594" t="s" s="4">
        <v>4948</v>
      </c>
      <c r="F594" t="s" s="4">
        <v>4949</v>
      </c>
      <c r="G594" t="s" s="4">
        <v>4950</v>
      </c>
      <c r="H594" t="s" s="4">
        <v>4951</v>
      </c>
      <c r="I594" t="s" s="4">
        <v>4952</v>
      </c>
      <c r="J594" t="s" s="4">
        <v>4953</v>
      </c>
      <c r="K594" t="s" s="4">
        <v>4954</v>
      </c>
      <c r="L594" t="s" s="4">
        <v>4955</v>
      </c>
      <c r="M594" t="s" s="4">
        <v>4956</v>
      </c>
      <c r="N594" t="s" s="4">
        <v>4957</v>
      </c>
      <c r="O594" t="s" s="14">
        <v>4664</v>
      </c>
    </row>
    <row r="595">
      <c r="D595" t="s" s="29">
        <v>4210</v>
      </c>
      <c r="E595" t="s" s="4">
        <v>4958</v>
      </c>
      <c r="F595" t="s" s="4">
        <v>4959</v>
      </c>
      <c r="G595" t="s" s="4">
        <v>4960</v>
      </c>
      <c r="H595" t="s" s="4">
        <v>4961</v>
      </c>
      <c r="I595" t="s" s="4">
        <v>4962</v>
      </c>
      <c r="J595" t="s" s="4">
        <v>4963</v>
      </c>
      <c r="K595" t="s" s="4">
        <v>4964</v>
      </c>
      <c r="L595" t="s" s="4">
        <v>4965</v>
      </c>
      <c r="M595" t="s" s="4">
        <v>4966</v>
      </c>
      <c r="N595" t="s" s="4">
        <v>4967</v>
      </c>
      <c r="O595" t="s" s="14">
        <v>3392</v>
      </c>
    </row>
    <row r="596">
      <c r="D596" t="s" s="29">
        <v>4211</v>
      </c>
      <c r="E596" t="s" s="4">
        <v>4968</v>
      </c>
      <c r="F596" t="s" s="4">
        <v>4969</v>
      </c>
      <c r="G596" t="s" s="4">
        <v>4970</v>
      </c>
      <c r="H596" t="s" s="4">
        <v>4971</v>
      </c>
      <c r="I596" t="s" s="4">
        <v>4972</v>
      </c>
      <c r="J596" t="s" s="4">
        <v>4973</v>
      </c>
      <c r="K596" t="s" s="4">
        <v>4974</v>
      </c>
      <c r="L596" t="s" s="4">
        <v>4975</v>
      </c>
      <c r="M596" t="s" s="4">
        <v>4976</v>
      </c>
      <c r="N596" t="s" s="4">
        <v>4977</v>
      </c>
      <c r="O596" t="s" s="14">
        <v>4665</v>
      </c>
    </row>
    <row r="597">
      <c r="D597" t="s" s="29">
        <v>4212</v>
      </c>
      <c r="E597" t="s" s="4">
        <v>4978</v>
      </c>
      <c r="F597" t="s" s="4">
        <v>4979</v>
      </c>
      <c r="G597" t="s" s="4">
        <v>4980</v>
      </c>
      <c r="H597" t="s" s="4">
        <v>4981</v>
      </c>
      <c r="I597" t="s" s="4">
        <v>4982</v>
      </c>
      <c r="J597" t="s" s="4">
        <v>4983</v>
      </c>
      <c r="K597" t="s" s="4">
        <v>4984</v>
      </c>
      <c r="L597" t="s" s="4">
        <v>4985</v>
      </c>
      <c r="M597" t="s" s="4">
        <v>4986</v>
      </c>
      <c r="N597" t="s" s="4">
        <v>4987</v>
      </c>
      <c r="O597" t="s" s="14">
        <v>3393</v>
      </c>
    </row>
    <row r="598">
      <c r="D598" t="s" s="29">
        <v>4676</v>
      </c>
      <c r="E598" s="8"/>
      <c r="F598" s="8"/>
      <c r="G598" s="8"/>
      <c r="H598" s="8"/>
      <c r="I598" s="8"/>
      <c r="J598" s="8"/>
      <c r="K598" t="s" s="4">
        <v>4988</v>
      </c>
      <c r="L598" t="s" s="4">
        <v>4989</v>
      </c>
      <c r="M598" t="s" s="4">
        <v>4990</v>
      </c>
      <c r="N598" t="s" s="4">
        <v>4991</v>
      </c>
      <c r="O598" t="s" s="14">
        <v>3414</v>
      </c>
      <c r="P598" t="s" s="14">
        <v>2336</v>
      </c>
    </row>
    <row r="599">
      <c r="D599" t="s" s="29">
        <v>4214</v>
      </c>
      <c r="E599" s="8"/>
      <c r="F599" s="8"/>
      <c r="G599" s="8"/>
      <c r="H599" s="8"/>
      <c r="I599" s="8"/>
      <c r="J599" s="8"/>
      <c r="K599" t="s" s="4">
        <v>4992</v>
      </c>
      <c r="L599" s="8"/>
      <c r="M599" s="8"/>
      <c r="N599" t="s" s="4">
        <v>4993</v>
      </c>
      <c r="O599" t="s" s="14">
        <v>3414</v>
      </c>
      <c r="P599" t="s" s="14">
        <v>2333</v>
      </c>
    </row>
    <row r="600">
      <c r="D600" t="s" s="29">
        <v>4677</v>
      </c>
      <c r="E600" s="8"/>
      <c r="F600" s="8"/>
      <c r="G600" s="8"/>
      <c r="H600" s="8"/>
      <c r="I600" s="8"/>
      <c r="J600" s="8"/>
      <c r="K600" t="s" s="4">
        <v>4994</v>
      </c>
      <c r="L600" s="8"/>
      <c r="M600" s="8"/>
      <c r="N600" t="s" s="4">
        <v>4995</v>
      </c>
      <c r="O600" t="s" s="14">
        <v>3414</v>
      </c>
      <c r="P600" t="s" s="14">
        <v>4003</v>
      </c>
    </row>
    <row r="601">
      <c r="E601" t="s" s="18">
        <v>4996</v>
      </c>
      <c r="F601" t="s" s="18">
        <v>3417</v>
      </c>
      <c r="G601" t="s" s="18">
        <v>3417</v>
      </c>
      <c r="H601" t="s" s="18">
        <v>3417</v>
      </c>
      <c r="I601" t="s" s="18">
        <v>3417</v>
      </c>
      <c r="J601" t="s" s="18">
        <v>3417</v>
      </c>
      <c r="K601" t="s" s="18">
        <v>2365</v>
      </c>
      <c r="L601" t="s" s="18">
        <v>3425</v>
      </c>
      <c r="M601" t="s" s="18">
        <v>3427</v>
      </c>
      <c r="N601" t="s" s="18">
        <v>2888</v>
      </c>
    </row>
    <row r="602">
      <c r="K602" t="s" s="14">
        <v>2338</v>
      </c>
      <c r="L602" t="s" s="14">
        <v>2338</v>
      </c>
      <c r="M602" t="s" s="14">
        <v>2338</v>
      </c>
      <c r="N602" t="s" s="14">
        <v>2338</v>
      </c>
    </row>
    <row r="603">
      <c r="E603" t="s" s="14">
        <v>2885</v>
      </c>
      <c r="F603" t="s" s="14">
        <v>4998</v>
      </c>
      <c r="G603" t="s" s="14">
        <v>4999</v>
      </c>
      <c r="H603" t="s" s="14">
        <v>5000</v>
      </c>
      <c r="I603" t="s" s="14">
        <v>5001</v>
      </c>
      <c r="J603" t="s" s="14">
        <v>5002</v>
      </c>
      <c r="K603" t="s" s="14">
        <v>2885</v>
      </c>
      <c r="L603" t="s" s="14">
        <v>2885</v>
      </c>
      <c r="M603" t="s" s="14">
        <v>2885</v>
      </c>
      <c r="N603" t="s" s="14">
        <v>2885</v>
      </c>
    </row>
    <row r="604">
      <c r="E604" t="s" s="19">
        <v>360</v>
      </c>
      <c r="F604" t="s" s="19">
        <v>360</v>
      </c>
      <c r="G604" t="s" s="19">
        <v>360</v>
      </c>
      <c r="H604" t="s" s="19">
        <v>360</v>
      </c>
      <c r="I604" t="s" s="19">
        <v>360</v>
      </c>
      <c r="J604" t="s" s="19">
        <v>360</v>
      </c>
      <c r="K604" t="s" s="19">
        <v>360</v>
      </c>
      <c r="L604" t="s" s="19">
        <v>360</v>
      </c>
      <c r="M604" t="s" s="19">
        <v>360</v>
      </c>
      <c r="N604" t="s" s="19">
        <v>360</v>
      </c>
    </row>
    <row r="605">
      <c r="E605" t="s" s="19">
        <v>2326</v>
      </c>
      <c r="F605" t="s" s="19">
        <v>2326</v>
      </c>
      <c r="G605" t="s" s="19">
        <v>2326</v>
      </c>
      <c r="H605" t="s" s="19">
        <v>2326</v>
      </c>
      <c r="I605" t="s" s="19">
        <v>2326</v>
      </c>
      <c r="J605" t="s" s="19">
        <v>2326</v>
      </c>
      <c r="K605" t="s" s="19">
        <v>2326</v>
      </c>
      <c r="L605" t="s" s="19">
        <v>2326</v>
      </c>
      <c r="M605" t="s" s="19">
        <v>2326</v>
      </c>
      <c r="N605" t="s" s="19">
        <v>2326</v>
      </c>
    </row>
    <row r="606">
      <c r="E606" t="s" s="19">
        <v>4997</v>
      </c>
      <c r="F606" t="s" s="19">
        <v>2586</v>
      </c>
      <c r="G606" t="s" s="19">
        <v>2586</v>
      </c>
      <c r="H606" t="s" s="19">
        <v>2586</v>
      </c>
      <c r="I606" t="s" s="19">
        <v>2586</v>
      </c>
      <c r="J606" t="s" s="19">
        <v>2586</v>
      </c>
      <c r="K606" t="s" s="19">
        <v>1894</v>
      </c>
      <c r="L606" t="s" s="19">
        <v>1894</v>
      </c>
      <c r="M606" t="s" s="19">
        <v>1894</v>
      </c>
      <c r="N606" t="s" s="19">
        <v>1894</v>
      </c>
    </row>
    <row r="607">
      <c r="L607" t="s" s="19">
        <v>3426</v>
      </c>
      <c r="M607" t="s" s="19">
        <v>3428</v>
      </c>
      <c r="N607" t="s" s="19">
        <v>2889</v>
      </c>
    </row>
    <row r="608">
      <c r="B608" t="s" s="11">
        <v>112</v>
      </c>
    </row>
    <row r="609">
      <c r="B609" t="s" s="11">
        <v>489</v>
      </c>
    </row>
    <row r="610">
      <c r="B610" t="s" s="11">
        <v>113</v>
      </c>
    </row>
    <row r="611">
      <c r="B611" t="s" s="11">
        <v>2377</v>
      </c>
    </row>
    <row r="612">
      <c r="B612" t="s" s="26">
        <v>2339</v>
      </c>
    </row>
    <row r="613">
      <c r="B613" t="s" s="12">
        <v>5373</v>
      </c>
    </row>
    <row r="615">
      <c r="E615" t="s" s="20">
        <v>5004</v>
      </c>
      <c r="G615" t="s" s="20">
        <v>5007</v>
      </c>
      <c r="N615" t="s" s="20">
        <v>5014</v>
      </c>
      <c r="O615" t="s" s="20">
        <v>5015</v>
      </c>
      <c r="P615" t="s" s="20">
        <v>3103</v>
      </c>
      <c r="Q615" t="s" s="20">
        <v>3104</v>
      </c>
      <c r="R615" t="s" s="20">
        <v>3105</v>
      </c>
      <c r="S615" t="s" s="20">
        <v>3106</v>
      </c>
    </row>
    <row r="616">
      <c r="E616" t="s" s="20">
        <v>5005</v>
      </c>
      <c r="F616" t="s" s="20">
        <v>5006</v>
      </c>
      <c r="G616" t="s" s="20">
        <v>5005</v>
      </c>
      <c r="H616" t="s" s="20">
        <v>5008</v>
      </c>
      <c r="I616" t="s" s="20">
        <v>5009</v>
      </c>
      <c r="J616" t="s" s="20">
        <v>5010</v>
      </c>
      <c r="K616" t="s" s="20">
        <v>5011</v>
      </c>
      <c r="L616" t="s" s="20">
        <v>5012</v>
      </c>
      <c r="M616" t="s" s="20">
        <v>5013</v>
      </c>
    </row>
    <row r="617">
      <c r="D617" t="s" s="29">
        <v>4182</v>
      </c>
      <c r="E617" s="8"/>
      <c r="F617" s="8"/>
      <c r="G617" t="s" s="4">
        <v>5018</v>
      </c>
      <c r="H617" t="s" s="4">
        <v>5019</v>
      </c>
      <c r="I617" t="s" s="4">
        <v>5020</v>
      </c>
      <c r="J617" t="s" s="4">
        <v>5021</v>
      </c>
      <c r="K617" t="s" s="4">
        <v>5022</v>
      </c>
      <c r="L617" t="s" s="4">
        <v>5023</v>
      </c>
      <c r="M617" t="s" s="4">
        <v>5024</v>
      </c>
      <c r="N617" t="s" s="4">
        <v>5025</v>
      </c>
      <c r="O617" s="8"/>
      <c r="P617" s="8"/>
      <c r="Q617" s="8"/>
      <c r="R617" s="8"/>
      <c r="S617" s="8"/>
      <c r="T617" t="s" s="14">
        <v>3378</v>
      </c>
    </row>
    <row r="618">
      <c r="D618" t="s" s="29">
        <v>4183</v>
      </c>
      <c r="E618" s="8"/>
      <c r="F618" s="8"/>
      <c r="G618" t="s" s="4">
        <v>5026</v>
      </c>
      <c r="H618" t="s" s="4">
        <v>5027</v>
      </c>
      <c r="I618" t="s" s="4">
        <v>5028</v>
      </c>
      <c r="J618" t="s" s="4">
        <v>5029</v>
      </c>
      <c r="K618" t="s" s="4">
        <v>5030</v>
      </c>
      <c r="L618" t="s" s="4">
        <v>5031</v>
      </c>
      <c r="M618" t="s" s="4">
        <v>5032</v>
      </c>
      <c r="N618" t="s" s="4">
        <v>5033</v>
      </c>
      <c r="O618" s="8"/>
      <c r="P618" s="8"/>
      <c r="Q618" s="8"/>
      <c r="R618" s="8"/>
      <c r="S618" s="8"/>
      <c r="T618" t="s" s="14">
        <v>3379</v>
      </c>
    </row>
    <row r="619">
      <c r="D619" t="s" s="29">
        <v>4184</v>
      </c>
      <c r="E619" s="8"/>
      <c r="F619" s="8"/>
      <c r="G619" t="s" s="4">
        <v>5034</v>
      </c>
      <c r="H619" t="s" s="4">
        <v>5035</v>
      </c>
      <c r="I619" t="s" s="4">
        <v>5036</v>
      </c>
      <c r="J619" t="s" s="4">
        <v>5037</v>
      </c>
      <c r="K619" t="s" s="4">
        <v>5038</v>
      </c>
      <c r="L619" t="s" s="4">
        <v>5039</v>
      </c>
      <c r="M619" t="s" s="4">
        <v>5040</v>
      </c>
      <c r="N619" t="s" s="4">
        <v>5041</v>
      </c>
      <c r="O619" s="8"/>
      <c r="P619" s="8"/>
      <c r="Q619" s="8"/>
      <c r="R619" s="8"/>
      <c r="S619" s="8"/>
      <c r="T619" t="s" s="14">
        <v>3607</v>
      </c>
    </row>
    <row r="620">
      <c r="D620" t="s" s="29">
        <v>4185</v>
      </c>
      <c r="E620" s="8"/>
      <c r="F620" s="8"/>
      <c r="G620" t="s" s="4">
        <v>5042</v>
      </c>
      <c r="H620" t="s" s="4">
        <v>5043</v>
      </c>
      <c r="I620" t="s" s="4">
        <v>5044</v>
      </c>
      <c r="J620" t="s" s="4">
        <v>5045</v>
      </c>
      <c r="K620" t="s" s="4">
        <v>5046</v>
      </c>
      <c r="L620" t="s" s="4">
        <v>5047</v>
      </c>
      <c r="M620" t="s" s="4">
        <v>5048</v>
      </c>
      <c r="N620" t="s" s="4">
        <v>5049</v>
      </c>
      <c r="O620" s="8"/>
      <c r="P620" s="8"/>
      <c r="Q620" s="8"/>
      <c r="R620" s="8"/>
      <c r="S620" s="8"/>
      <c r="T620" t="s" s="14">
        <v>3608</v>
      </c>
    </row>
    <row r="621">
      <c r="D621" t="s" s="29">
        <v>4186</v>
      </c>
      <c r="E621" s="8"/>
      <c r="F621" s="8"/>
      <c r="G621" t="s" s="4">
        <v>5050</v>
      </c>
      <c r="H621" t="s" s="4">
        <v>5051</v>
      </c>
      <c r="I621" t="s" s="4">
        <v>5052</v>
      </c>
      <c r="J621" t="s" s="4">
        <v>5053</v>
      </c>
      <c r="K621" t="s" s="4">
        <v>5054</v>
      </c>
      <c r="L621" t="s" s="4">
        <v>5055</v>
      </c>
      <c r="M621" t="s" s="4">
        <v>5056</v>
      </c>
      <c r="N621" t="s" s="4">
        <v>5057</v>
      </c>
      <c r="O621" s="8"/>
      <c r="P621" s="8"/>
      <c r="Q621" s="8"/>
      <c r="R621" s="8"/>
      <c r="S621" s="8"/>
      <c r="T621" t="s" s="14">
        <v>3609</v>
      </c>
    </row>
    <row r="622">
      <c r="D622" t="s" s="29">
        <v>4187</v>
      </c>
      <c r="E622" s="8"/>
      <c r="F622" s="8"/>
      <c r="G622" t="s" s="4">
        <v>5058</v>
      </c>
      <c r="H622" t="s" s="4">
        <v>5059</v>
      </c>
      <c r="I622" t="s" s="4">
        <v>5060</v>
      </c>
      <c r="J622" t="s" s="4">
        <v>5061</v>
      </c>
      <c r="K622" t="s" s="4">
        <v>5062</v>
      </c>
      <c r="L622" t="s" s="4">
        <v>5063</v>
      </c>
      <c r="M622" t="s" s="4">
        <v>5064</v>
      </c>
      <c r="N622" t="s" s="4">
        <v>5065</v>
      </c>
      <c r="O622" s="8"/>
      <c r="P622" s="8"/>
      <c r="Q622" s="8"/>
      <c r="R622" s="8"/>
      <c r="S622" s="8"/>
      <c r="T622" t="s" s="14">
        <v>3380</v>
      </c>
    </row>
    <row r="623">
      <c r="D623" t="s" s="29">
        <v>4188</v>
      </c>
      <c r="E623" s="8"/>
      <c r="F623" s="8"/>
      <c r="G623" t="s" s="4">
        <v>5066</v>
      </c>
      <c r="H623" t="s" s="4">
        <v>5067</v>
      </c>
      <c r="I623" t="s" s="4">
        <v>5068</v>
      </c>
      <c r="J623" t="s" s="4">
        <v>5069</v>
      </c>
      <c r="K623" t="s" s="4">
        <v>5070</v>
      </c>
      <c r="L623" t="s" s="4">
        <v>5071</v>
      </c>
      <c r="M623" t="s" s="4">
        <v>5072</v>
      </c>
      <c r="N623" t="s" s="4">
        <v>5073</v>
      </c>
      <c r="O623" s="8"/>
      <c r="P623" s="8"/>
      <c r="Q623" s="8"/>
      <c r="R623" s="8"/>
      <c r="S623" s="8"/>
      <c r="T623" t="s" s="14">
        <v>3382</v>
      </c>
    </row>
    <row r="624">
      <c r="D624" t="s" s="29">
        <v>4189</v>
      </c>
      <c r="E624" s="8"/>
      <c r="F624" s="8"/>
      <c r="G624" t="s" s="4">
        <v>5074</v>
      </c>
      <c r="H624" t="s" s="4">
        <v>5075</v>
      </c>
      <c r="I624" t="s" s="4">
        <v>5076</v>
      </c>
      <c r="J624" t="s" s="4">
        <v>5077</v>
      </c>
      <c r="K624" t="s" s="4">
        <v>5078</v>
      </c>
      <c r="L624" t="s" s="4">
        <v>5079</v>
      </c>
      <c r="M624" t="s" s="4">
        <v>5080</v>
      </c>
      <c r="N624" t="s" s="4">
        <v>5081</v>
      </c>
      <c r="O624" s="8"/>
      <c r="P624" s="8"/>
      <c r="Q624" s="8"/>
      <c r="R624" s="8"/>
      <c r="S624" s="8"/>
      <c r="T624" t="s" s="14">
        <v>4658</v>
      </c>
    </row>
    <row r="625">
      <c r="D625" t="s" s="29">
        <v>4190</v>
      </c>
      <c r="E625" s="8"/>
      <c r="F625" s="8"/>
      <c r="G625" t="s" s="4">
        <v>5082</v>
      </c>
      <c r="H625" t="s" s="4">
        <v>5083</v>
      </c>
      <c r="I625" t="s" s="4">
        <v>5084</v>
      </c>
      <c r="J625" t="s" s="4">
        <v>5085</v>
      </c>
      <c r="K625" t="s" s="4">
        <v>5086</v>
      </c>
      <c r="L625" t="s" s="4">
        <v>5087</v>
      </c>
      <c r="M625" t="s" s="4">
        <v>5088</v>
      </c>
      <c r="N625" t="s" s="4">
        <v>5089</v>
      </c>
      <c r="O625" s="8"/>
      <c r="P625" s="8"/>
      <c r="Q625" s="8"/>
      <c r="R625" s="8"/>
      <c r="S625" s="8"/>
      <c r="T625" t="s" s="14">
        <v>4659</v>
      </c>
    </row>
    <row r="626">
      <c r="D626" t="s" s="29">
        <v>4191</v>
      </c>
      <c r="E626" s="8"/>
      <c r="F626" s="8"/>
      <c r="G626" t="s" s="4">
        <v>5090</v>
      </c>
      <c r="H626" t="s" s="4">
        <v>5091</v>
      </c>
      <c r="I626" t="s" s="4">
        <v>5092</v>
      </c>
      <c r="J626" t="s" s="4">
        <v>5093</v>
      </c>
      <c r="K626" t="s" s="4">
        <v>5094</v>
      </c>
      <c r="L626" t="s" s="4">
        <v>5095</v>
      </c>
      <c r="M626" t="s" s="4">
        <v>5096</v>
      </c>
      <c r="N626" t="s" s="4">
        <v>5097</v>
      </c>
      <c r="O626" s="8"/>
      <c r="P626" s="8"/>
      <c r="Q626" s="8"/>
      <c r="R626" s="8"/>
      <c r="S626" s="8"/>
      <c r="T626" t="s" s="14">
        <v>4660</v>
      </c>
    </row>
    <row r="627">
      <c r="D627" t="s" s="29">
        <v>4192</v>
      </c>
      <c r="E627" s="8"/>
      <c r="F627" s="8"/>
      <c r="G627" t="s" s="4">
        <v>5098</v>
      </c>
      <c r="H627" t="s" s="4">
        <v>5099</v>
      </c>
      <c r="I627" t="s" s="4">
        <v>5100</v>
      </c>
      <c r="J627" t="s" s="4">
        <v>5101</v>
      </c>
      <c r="K627" t="s" s="4">
        <v>5102</v>
      </c>
      <c r="L627" t="s" s="4">
        <v>5103</v>
      </c>
      <c r="M627" t="s" s="4">
        <v>5104</v>
      </c>
      <c r="N627" t="s" s="4">
        <v>5105</v>
      </c>
      <c r="O627" s="8"/>
      <c r="P627" s="8"/>
      <c r="Q627" s="8"/>
      <c r="R627" s="8"/>
      <c r="S627" s="8"/>
      <c r="T627" t="s" s="14">
        <v>3610</v>
      </c>
    </row>
    <row r="628">
      <c r="D628" t="s" s="29">
        <v>4193</v>
      </c>
      <c r="E628" s="8"/>
      <c r="F628" s="8"/>
      <c r="G628" t="s" s="4">
        <v>5106</v>
      </c>
      <c r="H628" t="s" s="4">
        <v>5107</v>
      </c>
      <c r="I628" t="s" s="4">
        <v>5108</v>
      </c>
      <c r="J628" t="s" s="4">
        <v>5109</v>
      </c>
      <c r="K628" t="s" s="4">
        <v>5110</v>
      </c>
      <c r="L628" t="s" s="4">
        <v>5111</v>
      </c>
      <c r="M628" t="s" s="4">
        <v>5112</v>
      </c>
      <c r="N628" t="s" s="4">
        <v>5113</v>
      </c>
      <c r="O628" s="8"/>
      <c r="P628" s="8"/>
      <c r="Q628" s="8"/>
      <c r="R628" s="8"/>
      <c r="S628" s="8"/>
      <c r="T628" t="s" s="14">
        <v>3384</v>
      </c>
    </row>
    <row r="629">
      <c r="D629" t="s" s="29">
        <v>4194</v>
      </c>
      <c r="E629" s="8"/>
      <c r="F629" s="8"/>
      <c r="G629" t="s" s="4">
        <v>5114</v>
      </c>
      <c r="H629" t="s" s="4">
        <v>5115</v>
      </c>
      <c r="I629" t="s" s="4">
        <v>5116</v>
      </c>
      <c r="J629" t="s" s="4">
        <v>5117</v>
      </c>
      <c r="K629" t="s" s="4">
        <v>5118</v>
      </c>
      <c r="L629" t="s" s="4">
        <v>5119</v>
      </c>
      <c r="M629" t="s" s="4">
        <v>5120</v>
      </c>
      <c r="N629" t="s" s="4">
        <v>5121</v>
      </c>
      <c r="O629" s="8"/>
      <c r="P629" s="8"/>
      <c r="Q629" s="8"/>
      <c r="R629" s="8"/>
      <c r="S629" s="8"/>
      <c r="T629" t="s" s="14">
        <v>3611</v>
      </c>
    </row>
    <row r="630">
      <c r="D630" t="s" s="29">
        <v>4195</v>
      </c>
      <c r="E630" s="8"/>
      <c r="F630" s="8"/>
      <c r="G630" t="s" s="4">
        <v>5122</v>
      </c>
      <c r="H630" t="s" s="4">
        <v>5123</v>
      </c>
      <c r="I630" t="s" s="4">
        <v>5124</v>
      </c>
      <c r="J630" t="s" s="4">
        <v>5125</v>
      </c>
      <c r="K630" t="s" s="4">
        <v>5126</v>
      </c>
      <c r="L630" t="s" s="4">
        <v>5127</v>
      </c>
      <c r="M630" t="s" s="4">
        <v>5128</v>
      </c>
      <c r="N630" t="s" s="4">
        <v>5129</v>
      </c>
      <c r="O630" s="8"/>
      <c r="P630" s="8"/>
      <c r="Q630" s="8"/>
      <c r="R630" s="8"/>
      <c r="S630" s="8"/>
      <c r="T630" t="s" s="14">
        <v>3385</v>
      </c>
    </row>
    <row r="631">
      <c r="D631" t="s" s="29">
        <v>4196</v>
      </c>
      <c r="E631" s="8"/>
      <c r="F631" s="8"/>
      <c r="G631" t="s" s="4">
        <v>5130</v>
      </c>
      <c r="H631" t="s" s="4">
        <v>5131</v>
      </c>
      <c r="I631" t="s" s="4">
        <v>5132</v>
      </c>
      <c r="J631" t="s" s="4">
        <v>5133</v>
      </c>
      <c r="K631" t="s" s="4">
        <v>5134</v>
      </c>
      <c r="L631" t="s" s="4">
        <v>5135</v>
      </c>
      <c r="M631" t="s" s="4">
        <v>5136</v>
      </c>
      <c r="N631" t="s" s="4">
        <v>5137</v>
      </c>
      <c r="O631" s="8"/>
      <c r="P631" s="8"/>
      <c r="Q631" s="8"/>
      <c r="R631" s="8"/>
      <c r="S631" s="8"/>
      <c r="T631" t="s" s="14">
        <v>3386</v>
      </c>
    </row>
    <row r="632">
      <c r="D632" t="s" s="29">
        <v>4197</v>
      </c>
      <c r="E632" s="8"/>
      <c r="F632" s="8"/>
      <c r="G632" t="s" s="4">
        <v>5138</v>
      </c>
      <c r="H632" t="s" s="4">
        <v>5139</v>
      </c>
      <c r="I632" t="s" s="4">
        <v>5140</v>
      </c>
      <c r="J632" t="s" s="4">
        <v>5141</v>
      </c>
      <c r="K632" t="s" s="4">
        <v>5142</v>
      </c>
      <c r="L632" t="s" s="4">
        <v>5143</v>
      </c>
      <c r="M632" t="s" s="4">
        <v>5144</v>
      </c>
      <c r="N632" t="s" s="4">
        <v>5145</v>
      </c>
      <c r="O632" s="8"/>
      <c r="P632" s="8"/>
      <c r="Q632" s="8"/>
      <c r="R632" s="8"/>
      <c r="S632" s="8"/>
      <c r="T632" t="s" s="14">
        <v>4661</v>
      </c>
    </row>
    <row r="633">
      <c r="D633" t="s" s="29">
        <v>4198</v>
      </c>
      <c r="E633" s="8"/>
      <c r="F633" s="8"/>
      <c r="G633" t="s" s="4">
        <v>5146</v>
      </c>
      <c r="H633" t="s" s="4">
        <v>5147</v>
      </c>
      <c r="I633" t="s" s="4">
        <v>5148</v>
      </c>
      <c r="J633" t="s" s="4">
        <v>5149</v>
      </c>
      <c r="K633" t="s" s="4">
        <v>5150</v>
      </c>
      <c r="L633" t="s" s="4">
        <v>5151</v>
      </c>
      <c r="M633" t="s" s="4">
        <v>5152</v>
      </c>
      <c r="N633" t="s" s="4">
        <v>5153</v>
      </c>
      <c r="O633" s="8"/>
      <c r="P633" s="8"/>
      <c r="Q633" s="8"/>
      <c r="R633" s="8"/>
      <c r="S633" s="8"/>
      <c r="T633" t="s" s="14">
        <v>4662</v>
      </c>
    </row>
    <row r="634">
      <c r="D634" t="s" s="29">
        <v>4199</v>
      </c>
      <c r="E634" s="8"/>
      <c r="F634" s="8"/>
      <c r="G634" t="s" s="4">
        <v>5154</v>
      </c>
      <c r="H634" t="s" s="4">
        <v>5155</v>
      </c>
      <c r="I634" t="s" s="4">
        <v>5156</v>
      </c>
      <c r="J634" t="s" s="4">
        <v>5157</v>
      </c>
      <c r="K634" t="s" s="4">
        <v>5158</v>
      </c>
      <c r="L634" t="s" s="4">
        <v>5159</v>
      </c>
      <c r="M634" t="s" s="4">
        <v>5160</v>
      </c>
      <c r="N634" t="s" s="4">
        <v>5161</v>
      </c>
      <c r="O634" s="8"/>
      <c r="P634" s="8"/>
      <c r="Q634" s="8"/>
      <c r="R634" s="8"/>
      <c r="S634" s="8"/>
      <c r="T634" t="s" s="14">
        <v>4663</v>
      </c>
    </row>
    <row r="635">
      <c r="D635" t="s" s="29">
        <v>4200</v>
      </c>
      <c r="E635" s="8"/>
      <c r="F635" s="8"/>
      <c r="G635" t="s" s="4">
        <v>5162</v>
      </c>
      <c r="H635" t="s" s="4">
        <v>5163</v>
      </c>
      <c r="I635" t="s" s="4">
        <v>5164</v>
      </c>
      <c r="J635" t="s" s="4">
        <v>5165</v>
      </c>
      <c r="K635" t="s" s="4">
        <v>5166</v>
      </c>
      <c r="L635" t="s" s="4">
        <v>5167</v>
      </c>
      <c r="M635" t="s" s="4">
        <v>5168</v>
      </c>
      <c r="N635" t="s" s="4">
        <v>5169</v>
      </c>
      <c r="O635" s="8"/>
      <c r="P635" s="8"/>
      <c r="Q635" s="8"/>
      <c r="R635" s="8"/>
      <c r="S635" s="8"/>
      <c r="T635" t="s" s="14">
        <v>3387</v>
      </c>
    </row>
    <row r="636">
      <c r="D636" t="s" s="29">
        <v>4201</v>
      </c>
      <c r="E636" s="8"/>
      <c r="F636" s="8"/>
      <c r="G636" t="s" s="4">
        <v>5170</v>
      </c>
      <c r="H636" t="s" s="4">
        <v>5171</v>
      </c>
      <c r="I636" t="s" s="4">
        <v>5172</v>
      </c>
      <c r="J636" t="s" s="4">
        <v>5173</v>
      </c>
      <c r="K636" t="s" s="4">
        <v>5174</v>
      </c>
      <c r="L636" t="s" s="4">
        <v>5175</v>
      </c>
      <c r="M636" t="s" s="4">
        <v>5176</v>
      </c>
      <c r="N636" t="s" s="4">
        <v>5177</v>
      </c>
      <c r="O636" s="8"/>
      <c r="P636" s="8"/>
      <c r="Q636" s="8"/>
      <c r="R636" s="8"/>
      <c r="S636" s="8"/>
      <c r="T636" t="s" s="14">
        <v>3613</v>
      </c>
    </row>
    <row r="637">
      <c r="D637" t="s" s="29">
        <v>4202</v>
      </c>
      <c r="E637" s="8"/>
      <c r="F637" s="8"/>
      <c r="G637" t="s" s="4">
        <v>5178</v>
      </c>
      <c r="H637" t="s" s="4">
        <v>5179</v>
      </c>
      <c r="I637" t="s" s="4">
        <v>5180</v>
      </c>
      <c r="J637" t="s" s="4">
        <v>5181</v>
      </c>
      <c r="K637" t="s" s="4">
        <v>5182</v>
      </c>
      <c r="L637" t="s" s="4">
        <v>5183</v>
      </c>
      <c r="M637" t="s" s="4">
        <v>5184</v>
      </c>
      <c r="N637" t="s" s="4">
        <v>5185</v>
      </c>
      <c r="O637" s="8"/>
      <c r="P637" s="8"/>
      <c r="Q637" s="8"/>
      <c r="R637" s="8"/>
      <c r="S637" s="8"/>
      <c r="T637" t="s" s="14">
        <v>3388</v>
      </c>
    </row>
    <row r="638">
      <c r="D638" t="s" s="29">
        <v>4203</v>
      </c>
      <c r="E638" s="8"/>
      <c r="F638" s="8"/>
      <c r="G638" t="s" s="4">
        <v>5186</v>
      </c>
      <c r="H638" t="s" s="4">
        <v>5187</v>
      </c>
      <c r="I638" t="s" s="4">
        <v>5188</v>
      </c>
      <c r="J638" t="s" s="4">
        <v>5189</v>
      </c>
      <c r="K638" t="s" s="4">
        <v>5190</v>
      </c>
      <c r="L638" t="s" s="4">
        <v>5191</v>
      </c>
      <c r="M638" t="s" s="4">
        <v>5192</v>
      </c>
      <c r="N638" t="s" s="4">
        <v>5193</v>
      </c>
      <c r="O638" s="8"/>
      <c r="P638" s="8"/>
      <c r="Q638" s="8"/>
      <c r="R638" s="8"/>
      <c r="S638" s="8"/>
      <c r="T638" t="s" s="14">
        <v>3389</v>
      </c>
    </row>
    <row r="639">
      <c r="D639" t="s" s="29">
        <v>4204</v>
      </c>
      <c r="E639" s="8"/>
      <c r="F639" s="8"/>
      <c r="G639" t="s" s="4">
        <v>5194</v>
      </c>
      <c r="H639" t="s" s="4">
        <v>5195</v>
      </c>
      <c r="I639" t="s" s="4">
        <v>5196</v>
      </c>
      <c r="J639" t="s" s="4">
        <v>5197</v>
      </c>
      <c r="K639" t="s" s="4">
        <v>5198</v>
      </c>
      <c r="L639" t="s" s="4">
        <v>5199</v>
      </c>
      <c r="M639" t="s" s="4">
        <v>5200</v>
      </c>
      <c r="N639" t="s" s="4">
        <v>5201</v>
      </c>
      <c r="O639" s="8"/>
      <c r="P639" s="8"/>
      <c r="Q639" s="8"/>
      <c r="R639" s="8"/>
      <c r="S639" s="8"/>
      <c r="T639" t="s" s="14">
        <v>3390</v>
      </c>
    </row>
    <row r="640">
      <c r="D640" t="s" s="29">
        <v>4205</v>
      </c>
      <c r="E640" s="8"/>
      <c r="F640" s="8"/>
      <c r="G640" t="s" s="4">
        <v>5202</v>
      </c>
      <c r="H640" t="s" s="4">
        <v>5203</v>
      </c>
      <c r="I640" t="s" s="4">
        <v>5204</v>
      </c>
      <c r="J640" t="s" s="4">
        <v>5205</v>
      </c>
      <c r="K640" t="s" s="4">
        <v>5206</v>
      </c>
      <c r="L640" t="s" s="4">
        <v>5207</v>
      </c>
      <c r="M640" t="s" s="4">
        <v>5208</v>
      </c>
      <c r="N640" t="s" s="4">
        <v>5209</v>
      </c>
      <c r="O640" s="8"/>
      <c r="P640" s="8"/>
      <c r="Q640" s="8"/>
      <c r="R640" s="8"/>
      <c r="S640" s="8"/>
      <c r="T640" t="s" s="14">
        <v>3614</v>
      </c>
    </row>
    <row r="641">
      <c r="D641" t="s" s="29">
        <v>4206</v>
      </c>
      <c r="E641" s="8"/>
      <c r="F641" s="8"/>
      <c r="G641" t="s" s="4">
        <v>5210</v>
      </c>
      <c r="H641" t="s" s="4">
        <v>5211</v>
      </c>
      <c r="I641" t="s" s="4">
        <v>5212</v>
      </c>
      <c r="J641" t="s" s="4">
        <v>5213</v>
      </c>
      <c r="K641" t="s" s="4">
        <v>5214</v>
      </c>
      <c r="L641" t="s" s="4">
        <v>5215</v>
      </c>
      <c r="M641" t="s" s="4">
        <v>5216</v>
      </c>
      <c r="N641" t="s" s="4">
        <v>5217</v>
      </c>
      <c r="O641" s="8"/>
      <c r="P641" s="8"/>
      <c r="Q641" s="8"/>
      <c r="R641" s="8"/>
      <c r="S641" s="8"/>
      <c r="T641" t="s" s="14">
        <v>3615</v>
      </c>
    </row>
    <row r="642">
      <c r="D642" t="s" s="29">
        <v>4207</v>
      </c>
      <c r="E642" s="8"/>
      <c r="F642" s="8"/>
      <c r="G642" t="s" s="4">
        <v>5218</v>
      </c>
      <c r="H642" t="s" s="4">
        <v>5219</v>
      </c>
      <c r="I642" t="s" s="4">
        <v>5220</v>
      </c>
      <c r="J642" t="s" s="4">
        <v>5221</v>
      </c>
      <c r="K642" t="s" s="4">
        <v>5222</v>
      </c>
      <c r="L642" t="s" s="4">
        <v>5223</v>
      </c>
      <c r="M642" t="s" s="4">
        <v>5224</v>
      </c>
      <c r="N642" t="s" s="4">
        <v>5225</v>
      </c>
      <c r="O642" s="8"/>
      <c r="P642" s="8"/>
      <c r="Q642" s="8"/>
      <c r="R642" s="8"/>
      <c r="S642" s="8"/>
      <c r="T642" t="s" s="14">
        <v>3616</v>
      </c>
    </row>
    <row r="643">
      <c r="D643" t="s" s="29">
        <v>4208</v>
      </c>
      <c r="E643" s="8"/>
      <c r="F643" s="8"/>
      <c r="G643" t="s" s="4">
        <v>5226</v>
      </c>
      <c r="H643" t="s" s="4">
        <v>5227</v>
      </c>
      <c r="I643" t="s" s="4">
        <v>5228</v>
      </c>
      <c r="J643" t="s" s="4">
        <v>5229</v>
      </c>
      <c r="K643" t="s" s="4">
        <v>5230</v>
      </c>
      <c r="L643" t="s" s="4">
        <v>5231</v>
      </c>
      <c r="M643" t="s" s="4">
        <v>5232</v>
      </c>
      <c r="N643" t="s" s="4">
        <v>5233</v>
      </c>
      <c r="O643" s="8"/>
      <c r="P643" s="8"/>
      <c r="Q643" s="8"/>
      <c r="R643" s="8"/>
      <c r="S643" s="8"/>
      <c r="T643" t="s" s="14">
        <v>3617</v>
      </c>
    </row>
    <row r="644">
      <c r="D644" t="s" s="29">
        <v>4209</v>
      </c>
      <c r="E644" s="8"/>
      <c r="F644" s="8"/>
      <c r="G644" t="s" s="4">
        <v>5234</v>
      </c>
      <c r="H644" t="s" s="4">
        <v>5235</v>
      </c>
      <c r="I644" t="s" s="4">
        <v>5236</v>
      </c>
      <c r="J644" t="s" s="4">
        <v>5237</v>
      </c>
      <c r="K644" t="s" s="4">
        <v>5238</v>
      </c>
      <c r="L644" t="s" s="4">
        <v>5239</v>
      </c>
      <c r="M644" t="s" s="4">
        <v>5240</v>
      </c>
      <c r="N644" t="s" s="4">
        <v>5241</v>
      </c>
      <c r="O644" s="8"/>
      <c r="P644" s="8"/>
      <c r="Q644" s="8"/>
      <c r="R644" s="8"/>
      <c r="S644" s="8"/>
      <c r="T644" t="s" s="14">
        <v>4664</v>
      </c>
    </row>
    <row r="645">
      <c r="D645" t="s" s="29">
        <v>4210</v>
      </c>
      <c r="E645" s="8"/>
      <c r="F645" s="8"/>
      <c r="G645" t="s" s="4">
        <v>5242</v>
      </c>
      <c r="H645" t="s" s="4">
        <v>5243</v>
      </c>
      <c r="I645" t="s" s="4">
        <v>5244</v>
      </c>
      <c r="J645" t="s" s="4">
        <v>5245</v>
      </c>
      <c r="K645" t="s" s="4">
        <v>5246</v>
      </c>
      <c r="L645" t="s" s="4">
        <v>5247</v>
      </c>
      <c r="M645" t="s" s="4">
        <v>5248</v>
      </c>
      <c r="N645" t="s" s="4">
        <v>5249</v>
      </c>
      <c r="O645" s="8"/>
      <c r="P645" s="8"/>
      <c r="Q645" s="8"/>
      <c r="R645" s="8"/>
      <c r="S645" s="8"/>
      <c r="T645" t="s" s="14">
        <v>3392</v>
      </c>
    </row>
    <row r="646">
      <c r="D646" t="s" s="29">
        <v>4211</v>
      </c>
      <c r="E646" s="8"/>
      <c r="F646" s="8"/>
      <c r="G646" t="s" s="4">
        <v>5250</v>
      </c>
      <c r="H646" t="s" s="4">
        <v>5251</v>
      </c>
      <c r="I646" t="s" s="4">
        <v>5252</v>
      </c>
      <c r="J646" t="s" s="4">
        <v>5253</v>
      </c>
      <c r="K646" t="s" s="4">
        <v>5254</v>
      </c>
      <c r="L646" t="s" s="4">
        <v>5255</v>
      </c>
      <c r="M646" t="s" s="4">
        <v>5256</v>
      </c>
      <c r="N646" t="s" s="4">
        <v>5257</v>
      </c>
      <c r="O646" s="8"/>
      <c r="P646" s="8"/>
      <c r="Q646" s="8"/>
      <c r="R646" s="8"/>
      <c r="S646" s="8"/>
      <c r="T646" t="s" s="14">
        <v>4665</v>
      </c>
    </row>
    <row r="647">
      <c r="D647" t="s" s="29">
        <v>4212</v>
      </c>
      <c r="E647" s="8"/>
      <c r="F647" s="8"/>
      <c r="G647" t="s" s="4">
        <v>5258</v>
      </c>
      <c r="H647" t="s" s="4">
        <v>5259</v>
      </c>
      <c r="I647" t="s" s="4">
        <v>5260</v>
      </c>
      <c r="J647" t="s" s="4">
        <v>5261</v>
      </c>
      <c r="K647" t="s" s="4">
        <v>5262</v>
      </c>
      <c r="L647" t="s" s="4">
        <v>5263</v>
      </c>
      <c r="M647" t="s" s="4">
        <v>5264</v>
      </c>
      <c r="N647" t="s" s="4">
        <v>5265</v>
      </c>
      <c r="O647" s="8"/>
      <c r="P647" s="8"/>
      <c r="Q647" s="8"/>
      <c r="R647" s="8"/>
      <c r="S647" s="8"/>
      <c r="T647" t="s" s="14">
        <v>3393</v>
      </c>
    </row>
    <row r="648">
      <c r="D648" t="s" s="29">
        <v>5016</v>
      </c>
      <c r="E648" t="s" s="4">
        <v>5266</v>
      </c>
      <c r="F648" t="s" s="4">
        <v>5267</v>
      </c>
      <c r="G648" s="8"/>
      <c r="H648" s="8"/>
      <c r="I648" s="8"/>
      <c r="J648" s="8"/>
      <c r="K648" s="8"/>
      <c r="L648" s="8"/>
      <c r="M648" s="8"/>
      <c r="N648" s="8"/>
      <c r="O648" t="s" s="4">
        <v>5268</v>
      </c>
      <c r="P648" s="8"/>
      <c r="Q648" s="8"/>
      <c r="R648" s="8"/>
      <c r="S648" s="8"/>
      <c r="T648" t="s" s="14">
        <v>3414</v>
      </c>
    </row>
    <row r="649">
      <c r="D649" t="s" s="29">
        <v>5017</v>
      </c>
      <c r="E649" s="8"/>
      <c r="F649" s="8"/>
      <c r="G649" s="8"/>
      <c r="H649" s="8"/>
      <c r="I649" s="8"/>
      <c r="J649" s="8"/>
      <c r="K649" s="8"/>
      <c r="L649" s="8"/>
      <c r="M649" s="8"/>
      <c r="N649" s="8"/>
      <c r="O649" s="8"/>
      <c r="P649" t="s" s="4">
        <v>5269</v>
      </c>
      <c r="Q649" t="s" s="4">
        <v>5270</v>
      </c>
      <c r="R649" t="s" s="4">
        <v>5271</v>
      </c>
      <c r="S649" t="s" s="4">
        <v>5272</v>
      </c>
      <c r="T649" t="s" s="14">
        <v>3414</v>
      </c>
    </row>
    <row r="650">
      <c r="E650" t="s" s="18">
        <v>5273</v>
      </c>
      <c r="F650" t="s" s="18">
        <v>3417</v>
      </c>
      <c r="G650" t="s" s="18">
        <v>5273</v>
      </c>
      <c r="H650" t="s" s="18">
        <v>5277</v>
      </c>
      <c r="I650" t="s" s="18">
        <v>5273</v>
      </c>
      <c r="J650" t="s" s="18">
        <v>5277</v>
      </c>
      <c r="K650" t="s" s="18">
        <v>5273</v>
      </c>
      <c r="L650" t="s" s="18">
        <v>5277</v>
      </c>
      <c r="M650" t="s" s="18">
        <v>4666</v>
      </c>
      <c r="N650" t="s" s="18">
        <v>2365</v>
      </c>
      <c r="O650" t="s" s="18">
        <v>2365</v>
      </c>
      <c r="P650" t="s" s="18">
        <v>2365</v>
      </c>
      <c r="Q650" t="s" s="18">
        <v>3425</v>
      </c>
      <c r="R650" t="s" s="18">
        <v>3427</v>
      </c>
      <c r="S650" t="s" s="18">
        <v>2888</v>
      </c>
    </row>
    <row r="651">
      <c r="N651" t="s" s="14">
        <v>2338</v>
      </c>
      <c r="O651" t="s" s="14">
        <v>2338</v>
      </c>
      <c r="P651" t="s" s="14">
        <v>2338</v>
      </c>
      <c r="Q651" t="s" s="14">
        <v>2338</v>
      </c>
      <c r="R651" t="s" s="14">
        <v>2338</v>
      </c>
      <c r="S651" t="s" s="14">
        <v>2338</v>
      </c>
    </row>
    <row r="652">
      <c r="H652" t="s" s="14">
        <v>619</v>
      </c>
      <c r="I652" t="s" s="14">
        <v>3415</v>
      </c>
      <c r="J652" t="s" s="14">
        <v>619</v>
      </c>
      <c r="K652" t="s" s="14">
        <v>3415</v>
      </c>
      <c r="L652" t="s" s="14">
        <v>619</v>
      </c>
      <c r="M652" t="s" s="14">
        <v>3415</v>
      </c>
    </row>
    <row r="653">
      <c r="E653" t="s" s="14">
        <v>5274</v>
      </c>
      <c r="F653" t="s" s="14">
        <v>5274</v>
      </c>
      <c r="G653" t="s" s="14">
        <v>5276</v>
      </c>
      <c r="H653" t="s" s="14">
        <v>5278</v>
      </c>
      <c r="I653" t="s" s="14">
        <v>5278</v>
      </c>
      <c r="J653" t="s" s="14">
        <v>5280</v>
      </c>
      <c r="K653" t="s" s="14">
        <v>5280</v>
      </c>
      <c r="L653" t="s" s="14">
        <v>5281</v>
      </c>
      <c r="M653" t="s" s="14">
        <v>5281</v>
      </c>
      <c r="N653" t="s" s="14">
        <v>5276</v>
      </c>
      <c r="O653" t="s" s="14">
        <v>5274</v>
      </c>
      <c r="P653" t="s" s="14">
        <v>2886</v>
      </c>
      <c r="Q653" t="s" s="14">
        <v>2886</v>
      </c>
      <c r="R653" t="s" s="14">
        <v>2886</v>
      </c>
      <c r="S653" t="s" s="14">
        <v>2886</v>
      </c>
    </row>
    <row r="654">
      <c r="E654" t="s" s="19">
        <v>663</v>
      </c>
      <c r="F654" t="s" s="19">
        <v>360</v>
      </c>
      <c r="G654" t="s" s="19">
        <v>663</v>
      </c>
      <c r="H654" t="s" s="19">
        <v>360</v>
      </c>
      <c r="I654" t="s" s="19">
        <v>663</v>
      </c>
      <c r="J654" t="s" s="19">
        <v>360</v>
      </c>
      <c r="K654" t="s" s="19">
        <v>663</v>
      </c>
      <c r="L654" t="s" s="19">
        <v>360</v>
      </c>
      <c r="M654" t="s" s="19">
        <v>663</v>
      </c>
      <c r="N654" t="s" s="19">
        <v>360</v>
      </c>
      <c r="O654" t="s" s="19">
        <v>360</v>
      </c>
      <c r="P654" t="s" s="19">
        <v>360</v>
      </c>
      <c r="Q654" t="s" s="19">
        <v>360</v>
      </c>
      <c r="R654" t="s" s="19">
        <v>360</v>
      </c>
      <c r="S654" t="s" s="19">
        <v>360</v>
      </c>
    </row>
    <row r="655">
      <c r="E655" t="s" s="19">
        <v>2326</v>
      </c>
      <c r="F655" t="s" s="19">
        <v>2326</v>
      </c>
      <c r="G655" t="s" s="19">
        <v>2326</v>
      </c>
      <c r="H655" t="s" s="19">
        <v>2326</v>
      </c>
      <c r="I655" t="s" s="19">
        <v>2326</v>
      </c>
      <c r="J655" t="s" s="19">
        <v>2326</v>
      </c>
      <c r="K655" t="s" s="19">
        <v>2326</v>
      </c>
      <c r="L655" t="s" s="19">
        <v>2326</v>
      </c>
      <c r="M655" t="s" s="19">
        <v>2326</v>
      </c>
      <c r="N655" t="s" s="19">
        <v>2326</v>
      </c>
      <c r="O655" t="s" s="19">
        <v>2326</v>
      </c>
      <c r="P655" t="s" s="19">
        <v>2326</v>
      </c>
      <c r="Q655" t="s" s="19">
        <v>2326</v>
      </c>
      <c r="R655" t="s" s="19">
        <v>2326</v>
      </c>
      <c r="S655" t="s" s="19">
        <v>2326</v>
      </c>
    </row>
    <row r="656">
      <c r="F656" t="s" s="19">
        <v>2586</v>
      </c>
      <c r="H656" t="s" s="19">
        <v>5279</v>
      </c>
      <c r="J656" t="s" s="19">
        <v>5279</v>
      </c>
      <c r="L656" t="s" s="19">
        <v>5279</v>
      </c>
      <c r="N656" t="s" s="19">
        <v>1894</v>
      </c>
      <c r="O656" t="s" s="19">
        <v>1894</v>
      </c>
      <c r="P656" t="s" s="19">
        <v>1894</v>
      </c>
      <c r="Q656" t="s" s="19">
        <v>1894</v>
      </c>
      <c r="R656" t="s" s="19">
        <v>1894</v>
      </c>
      <c r="S656" t="s" s="19">
        <v>1894</v>
      </c>
    </row>
    <row r="657">
      <c r="Q657" t="s" s="19">
        <v>3426</v>
      </c>
      <c r="R657" t="s" s="19">
        <v>3428</v>
      </c>
      <c r="S657" t="s" s="19">
        <v>2889</v>
      </c>
    </row>
    <row r="658">
      <c r="E658" t="s" s="19">
        <v>5275</v>
      </c>
      <c r="G658" t="s" s="19">
        <v>5275</v>
      </c>
      <c r="I658" t="s" s="19">
        <v>5275</v>
      </c>
      <c r="K658" t="s" s="19">
        <v>5275</v>
      </c>
      <c r="M658" t="s" s="19">
        <v>4668</v>
      </c>
    </row>
    <row r="659">
      <c r="B659" t="s" s="11">
        <v>112</v>
      </c>
    </row>
    <row r="660">
      <c r="B660" t="s" s="11">
        <v>489</v>
      </c>
    </row>
    <row r="661">
      <c r="B661" t="s" s="11">
        <v>113</v>
      </c>
    </row>
    <row r="662">
      <c r="B662" t="s" s="11">
        <v>2377</v>
      </c>
    </row>
    <row r="663">
      <c r="B663" t="s" s="26">
        <v>2339</v>
      </c>
    </row>
    <row r="664">
      <c r="B664" t="s" s="12">
        <v>5374</v>
      </c>
    </row>
  </sheetData>
  <mergeCells>
    <mergeCell ref="E514:F514"/>
    <mergeCell ref="G514:H514"/>
    <mergeCell ref="I514:J514"/>
    <mergeCell ref="K514:L514"/>
    <mergeCell ref="M514:N514"/>
    <mergeCell ref="F565:J565"/>
    <mergeCell ref="E615:F615"/>
    <mergeCell ref="G615:M615"/>
  </mergeCells>
  <pageMargins bottom="0.75" footer="0.3" header="0.3" left="0.7" right="0.7" top="0.75"/>
  <drawing r:id="rId1"/>
  <legacyDrawing r:id="rId3"/>
</worksheet>
</file>

<file path=xl/worksheets/sheet76.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01.91015625" customWidth="true" bestFit="true"/>
    <col min="4" max="4" width="64.37890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s>
  <sheetData>
    <row r="1">
      <c r="A1" t="s" s="5">
        <v>5375</v>
      </c>
    </row>
    <row r="6">
      <c r="E6" t="s" s="20">
        <v>3053</v>
      </c>
      <c r="F6" t="s" s="20">
        <v>3054</v>
      </c>
      <c r="G6" t="s" s="20">
        <v>3055</v>
      </c>
    </row>
    <row r="7">
      <c r="D7" t="s" s="6">
        <v>3056</v>
      </c>
      <c r="E7" s="8"/>
      <c r="F7" s="8"/>
      <c r="G7" s="8"/>
    </row>
    <row r="8">
      <c r="D8" t="s" s="7">
        <v>3057</v>
      </c>
      <c r="E8" t="s" s="4">
        <v>52</v>
      </c>
      <c r="F8" t="s" s="4">
        <v>757</v>
      </c>
      <c r="G8" t="s" s="4">
        <v>822</v>
      </c>
      <c r="H8" t="s" s="14">
        <v>3080</v>
      </c>
    </row>
    <row r="9">
      <c r="D9" t="s" s="21">
        <v>3058</v>
      </c>
      <c r="E9" t="s" s="4">
        <v>53</v>
      </c>
      <c r="F9" t="s" s="4">
        <v>758</v>
      </c>
      <c r="G9" t="s" s="4">
        <v>823</v>
      </c>
      <c r="H9" t="s" s="14">
        <v>3081</v>
      </c>
    </row>
    <row r="10">
      <c r="D10" t="s" s="21">
        <v>3059</v>
      </c>
      <c r="E10" t="s" s="4">
        <v>54</v>
      </c>
      <c r="F10" t="s" s="4">
        <v>759</v>
      </c>
      <c r="G10" t="s" s="4">
        <v>824</v>
      </c>
      <c r="H10" t="s" s="14">
        <v>3082</v>
      </c>
    </row>
    <row r="11">
      <c r="D11" t="s" s="21">
        <v>3060</v>
      </c>
      <c r="E11" t="s" s="4">
        <v>55</v>
      </c>
      <c r="F11" t="s" s="4">
        <v>760</v>
      </c>
      <c r="G11" t="s" s="4">
        <v>825</v>
      </c>
      <c r="H11" t="s" s="14">
        <v>3083</v>
      </c>
    </row>
    <row r="12">
      <c r="D12" t="s" s="21">
        <v>3061</v>
      </c>
      <c r="E12" t="s" s="4">
        <v>56</v>
      </c>
      <c r="F12" t="s" s="4">
        <v>761</v>
      </c>
      <c r="G12" t="s" s="4">
        <v>826</v>
      </c>
      <c r="H12" t="s" s="14">
        <v>3084</v>
      </c>
    </row>
    <row r="13">
      <c r="D13" t="s" s="21">
        <v>3062</v>
      </c>
      <c r="E13" t="s" s="4">
        <v>57</v>
      </c>
      <c r="F13" t="s" s="4">
        <v>762</v>
      </c>
      <c r="G13" t="s" s="4">
        <v>827</v>
      </c>
      <c r="H13" t="s" s="14">
        <v>3085</v>
      </c>
    </row>
    <row r="14">
      <c r="D14" t="s" s="21">
        <v>3063</v>
      </c>
      <c r="E14" t="s" s="4">
        <v>58</v>
      </c>
      <c r="F14" t="s" s="4">
        <v>763</v>
      </c>
      <c r="G14" t="s" s="4">
        <v>828</v>
      </c>
      <c r="H14" t="s" s="14">
        <v>3080</v>
      </c>
      <c r="I14" t="s" s="14">
        <v>2333</v>
      </c>
    </row>
    <row r="15">
      <c r="D15" t="s" s="7">
        <v>3064</v>
      </c>
      <c r="E15" t="s" s="4">
        <v>59</v>
      </c>
      <c r="F15" t="s" s="4">
        <v>1159</v>
      </c>
      <c r="G15" t="s" s="4">
        <v>1160</v>
      </c>
      <c r="H15" t="s" s="14">
        <v>3086</v>
      </c>
    </row>
    <row r="16">
      <c r="D16" t="s" s="7">
        <v>3065</v>
      </c>
      <c r="E16" t="s" s="4">
        <v>60</v>
      </c>
      <c r="F16" t="s" s="4">
        <v>764</v>
      </c>
      <c r="G16" t="s" s="4">
        <v>829</v>
      </c>
      <c r="H16" t="s" s="14">
        <v>3087</v>
      </c>
    </row>
    <row r="17">
      <c r="D17" t="s" s="21">
        <v>2944</v>
      </c>
      <c r="E17" t="s" s="4">
        <v>61</v>
      </c>
      <c r="F17" t="s" s="4">
        <v>765</v>
      </c>
      <c r="G17" t="s" s="4">
        <v>830</v>
      </c>
      <c r="H17" t="s" s="14">
        <v>3088</v>
      </c>
    </row>
    <row r="18">
      <c r="D18" t="s" s="21">
        <v>3066</v>
      </c>
      <c r="E18" t="s" s="4">
        <v>62</v>
      </c>
      <c r="F18" t="s" s="4">
        <v>766</v>
      </c>
      <c r="G18" t="s" s="4">
        <v>831</v>
      </c>
      <c r="H18" t="s" s="14">
        <v>3089</v>
      </c>
    </row>
    <row r="19">
      <c r="D19" t="s" s="21">
        <v>3067</v>
      </c>
      <c r="E19" t="s" s="4">
        <v>63</v>
      </c>
      <c r="F19" t="s" s="4">
        <v>767</v>
      </c>
      <c r="G19" t="s" s="4">
        <v>832</v>
      </c>
      <c r="H19" t="s" s="14">
        <v>3090</v>
      </c>
    </row>
    <row r="20">
      <c r="D20" t="s" s="21">
        <v>3068</v>
      </c>
      <c r="E20" t="s" s="4">
        <v>64</v>
      </c>
      <c r="F20" t="s" s="4">
        <v>768</v>
      </c>
      <c r="G20" t="s" s="4">
        <v>833</v>
      </c>
      <c r="H20" t="s" s="14">
        <v>3091</v>
      </c>
    </row>
    <row r="21">
      <c r="D21" t="s" s="21">
        <v>3069</v>
      </c>
      <c r="E21" t="s" s="4">
        <v>65</v>
      </c>
      <c r="F21" t="s" s="4">
        <v>769</v>
      </c>
      <c r="G21" t="s" s="4">
        <v>834</v>
      </c>
      <c r="H21" t="s" s="14">
        <v>3092</v>
      </c>
    </row>
    <row r="22">
      <c r="D22" t="s" s="21">
        <v>3070</v>
      </c>
      <c r="E22" t="s" s="4">
        <v>66</v>
      </c>
      <c r="F22" t="s" s="4">
        <v>1232</v>
      </c>
      <c r="G22" t="s" s="4">
        <v>1233</v>
      </c>
      <c r="H22" t="s" s="14">
        <v>3093</v>
      </c>
    </row>
    <row r="23">
      <c r="D23" t="s" s="21">
        <v>3063</v>
      </c>
      <c r="E23" t="s" s="4">
        <v>67</v>
      </c>
      <c r="F23" t="s" s="4">
        <v>1776</v>
      </c>
      <c r="G23" t="s" s="4">
        <v>1778</v>
      </c>
      <c r="H23" t="s" s="14">
        <v>3087</v>
      </c>
      <c r="I23" t="s" s="14">
        <v>2333</v>
      </c>
    </row>
    <row r="24">
      <c r="D24" t="s" s="7">
        <v>3071</v>
      </c>
      <c r="E24" t="s" s="4">
        <v>68</v>
      </c>
      <c r="F24" t="s" s="4">
        <v>1249</v>
      </c>
      <c r="G24" t="s" s="4">
        <v>1250</v>
      </c>
      <c r="H24" t="s" s="14">
        <v>3094</v>
      </c>
    </row>
    <row r="25">
      <c r="D25" t="s" s="21">
        <v>3063</v>
      </c>
      <c r="E25" t="s" s="4">
        <v>69</v>
      </c>
      <c r="F25" t="s" s="4">
        <v>1264</v>
      </c>
      <c r="G25" t="s" s="4">
        <v>1265</v>
      </c>
      <c r="H25" t="s" s="14">
        <v>3094</v>
      </c>
      <c r="I25" t="s" s="14">
        <v>2333</v>
      </c>
    </row>
    <row r="26">
      <c r="D26" t="s" s="7">
        <v>3072</v>
      </c>
      <c r="E26" t="s" s="4">
        <v>70</v>
      </c>
      <c r="F26" t="s" s="4">
        <v>1279</v>
      </c>
      <c r="G26" t="s" s="4">
        <v>1280</v>
      </c>
      <c r="H26" t="s" s="14">
        <v>2970</v>
      </c>
      <c r="I26" t="s" s="14">
        <v>2336</v>
      </c>
    </row>
    <row r="27">
      <c r="D27" t="s" s="21">
        <v>3073</v>
      </c>
      <c r="E27" t="s" s="4">
        <v>71</v>
      </c>
      <c r="F27" t="s" s="4">
        <v>1294</v>
      </c>
      <c r="G27" t="s" s="4">
        <v>1295</v>
      </c>
      <c r="H27" t="s" s="14">
        <v>2970</v>
      </c>
      <c r="I27" t="s" s="14">
        <v>2333</v>
      </c>
    </row>
    <row r="28">
      <c r="D28" t="s" s="7">
        <v>3074</v>
      </c>
      <c r="E28" t="s" s="4">
        <v>150</v>
      </c>
      <c r="F28" t="s" s="4">
        <v>1309</v>
      </c>
      <c r="G28" t="s" s="4">
        <v>1310</v>
      </c>
      <c r="H28" t="s" s="14">
        <v>2970</v>
      </c>
    </row>
    <row r="29">
      <c r="D29" t="s" s="6">
        <v>3075</v>
      </c>
      <c r="E29" s="8"/>
      <c r="F29" s="8"/>
      <c r="G29" s="8"/>
    </row>
    <row r="30">
      <c r="D30" t="s" s="7">
        <v>3076</v>
      </c>
      <c r="E30" t="s" s="4">
        <v>151</v>
      </c>
      <c r="F30" t="s" s="4">
        <v>1325</v>
      </c>
      <c r="G30" t="s" s="4">
        <v>1326</v>
      </c>
      <c r="H30" t="s" s="14">
        <v>2887</v>
      </c>
    </row>
    <row r="31">
      <c r="D31" t="s" s="21">
        <v>3077</v>
      </c>
      <c r="E31" t="s" s="4">
        <v>152</v>
      </c>
      <c r="F31" t="s" s="4">
        <v>1340</v>
      </c>
      <c r="G31" t="s" s="4">
        <v>1341</v>
      </c>
      <c r="H31" t="s" s="14">
        <v>2884</v>
      </c>
    </row>
    <row r="32">
      <c r="D32" t="s" s="21">
        <v>3078</v>
      </c>
      <c r="E32" t="s" s="4">
        <v>153</v>
      </c>
      <c r="F32" t="s" s="4">
        <v>1355</v>
      </c>
      <c r="G32" t="s" s="4">
        <v>1356</v>
      </c>
      <c r="H32" t="s" s="14">
        <v>2885</v>
      </c>
    </row>
    <row r="33">
      <c r="D33" t="s" s="21">
        <v>3079</v>
      </c>
      <c r="E33" t="s" s="4">
        <v>566</v>
      </c>
      <c r="F33" t="s" s="4">
        <v>1371</v>
      </c>
      <c r="G33" t="s" s="4">
        <v>1372</v>
      </c>
      <c r="H33" t="s" s="14">
        <v>2886</v>
      </c>
    </row>
    <row r="34">
      <c r="D34" t="s" s="21">
        <v>3073</v>
      </c>
      <c r="E34" t="s" s="4">
        <v>297</v>
      </c>
      <c r="F34" t="s" s="4">
        <v>1386</v>
      </c>
      <c r="G34" t="s" s="4">
        <v>1387</v>
      </c>
      <c r="H34" t="s" s="14">
        <v>2887</v>
      </c>
      <c r="I34" t="s" s="14">
        <v>2333</v>
      </c>
    </row>
    <row r="35">
      <c r="E35" t="s" s="18">
        <v>2365</v>
      </c>
      <c r="F35" t="s" s="18">
        <v>3095</v>
      </c>
      <c r="G35" t="s" s="18">
        <v>2888</v>
      </c>
    </row>
    <row r="36">
      <c r="E36" t="s" s="14">
        <v>2338</v>
      </c>
      <c r="F36" t="s" s="14">
        <v>2338</v>
      </c>
      <c r="G36" t="s" s="14">
        <v>2338</v>
      </c>
    </row>
    <row r="37">
      <c r="E37" t="s" s="19">
        <v>360</v>
      </c>
      <c r="F37" t="s" s="19">
        <v>360</v>
      </c>
      <c r="G37" t="s" s="19">
        <v>360</v>
      </c>
    </row>
    <row r="38">
      <c r="E38" t="s" s="19">
        <v>2326</v>
      </c>
      <c r="F38" t="s" s="19">
        <v>2326</v>
      </c>
      <c r="G38" t="s" s="19">
        <v>2326</v>
      </c>
    </row>
    <row r="39">
      <c r="E39" t="s" s="19">
        <v>1894</v>
      </c>
      <c r="F39" t="s" s="19">
        <v>1894</v>
      </c>
      <c r="G39" t="s" s="19">
        <v>1894</v>
      </c>
    </row>
    <row r="40">
      <c r="F40" t="s" s="19">
        <v>3096</v>
      </c>
      <c r="G40" t="s" s="19">
        <v>2889</v>
      </c>
    </row>
    <row r="41">
      <c r="B41" t="s" s="11">
        <v>162</v>
      </c>
    </row>
    <row r="42">
      <c r="B42" t="s" s="11">
        <v>489</v>
      </c>
    </row>
    <row r="43">
      <c r="B43" t="s" s="11">
        <v>1973</v>
      </c>
    </row>
    <row r="44">
      <c r="B44" t="s" s="11">
        <v>2407</v>
      </c>
    </row>
    <row r="45">
      <c r="B45" t="s" s="11">
        <v>2377</v>
      </c>
    </row>
    <row r="46">
      <c r="B46" t="s" s="26">
        <v>2339</v>
      </c>
    </row>
    <row r="47">
      <c r="B47" t="s" s="12">
        <v>5376</v>
      </c>
    </row>
    <row r="49">
      <c r="E49" t="s" s="20">
        <v>3098</v>
      </c>
      <c r="F49" t="s" s="20">
        <v>3099</v>
      </c>
      <c r="G49" t="s" s="20">
        <v>3100</v>
      </c>
      <c r="H49" t="s" s="20">
        <v>3101</v>
      </c>
      <c r="I49" t="s" s="20">
        <v>3102</v>
      </c>
      <c r="J49" t="s" s="20">
        <v>3103</v>
      </c>
      <c r="K49" t="s" s="20">
        <v>3104</v>
      </c>
      <c r="L49" t="s" s="20">
        <v>3105</v>
      </c>
      <c r="M49" t="s" s="20">
        <v>3106</v>
      </c>
    </row>
    <row r="50">
      <c r="D50" t="s" s="29">
        <v>3107</v>
      </c>
      <c r="E50" t="s" s="4">
        <v>3146</v>
      </c>
      <c r="F50" t="s" s="4">
        <v>3147</v>
      </c>
      <c r="G50" t="s" s="4">
        <v>3148</v>
      </c>
      <c r="H50" t="s" s="4">
        <v>3149</v>
      </c>
      <c r="I50" t="s" s="4">
        <v>3150</v>
      </c>
      <c r="J50" t="s" s="4">
        <v>3151</v>
      </c>
      <c r="K50" t="s" s="4">
        <v>3152</v>
      </c>
      <c r="L50" t="s" s="4">
        <v>3153</v>
      </c>
      <c r="M50" t="s" s="4">
        <v>3154</v>
      </c>
      <c r="N50" t="s" s="14">
        <v>3378</v>
      </c>
    </row>
    <row r="51">
      <c r="D51" t="s" s="29">
        <v>3108</v>
      </c>
      <c r="E51" t="s" s="4">
        <v>3155</v>
      </c>
      <c r="F51" t="s" s="4">
        <v>3156</v>
      </c>
      <c r="G51" t="s" s="4">
        <v>3157</v>
      </c>
      <c r="H51" t="s" s="4">
        <v>3158</v>
      </c>
      <c r="I51" t="s" s="4">
        <v>3159</v>
      </c>
      <c r="J51" t="s" s="4">
        <v>3160</v>
      </c>
      <c r="K51" t="s" s="4">
        <v>3161</v>
      </c>
      <c r="L51" t="s" s="4">
        <v>3162</v>
      </c>
      <c r="M51" t="s" s="4">
        <v>3163</v>
      </c>
      <c r="N51" t="s" s="14">
        <v>3379</v>
      </c>
    </row>
    <row r="52">
      <c r="D52" t="s" s="29">
        <v>3109</v>
      </c>
      <c r="E52" t="s" s="4">
        <v>3164</v>
      </c>
      <c r="F52" t="s" s="4">
        <v>3165</v>
      </c>
      <c r="G52" t="s" s="4">
        <v>3166</v>
      </c>
      <c r="H52" t="s" s="4">
        <v>3167</v>
      </c>
      <c r="I52" t="s" s="4">
        <v>3168</v>
      </c>
      <c r="J52" t="s" s="4">
        <v>3169</v>
      </c>
      <c r="K52" t="s" s="4">
        <v>3170</v>
      </c>
      <c r="L52" t="s" s="4">
        <v>3171</v>
      </c>
      <c r="M52" t="s" s="4">
        <v>3172</v>
      </c>
      <c r="N52" t="s" s="14">
        <v>3380</v>
      </c>
    </row>
    <row r="53">
      <c r="D53" t="s" s="29">
        <v>3110</v>
      </c>
      <c r="E53" t="s" s="4">
        <v>3173</v>
      </c>
      <c r="F53" t="s" s="4">
        <v>3174</v>
      </c>
      <c r="G53" t="s" s="4">
        <v>3175</v>
      </c>
      <c r="H53" t="s" s="4">
        <v>3176</v>
      </c>
      <c r="I53" t="s" s="4">
        <v>3177</v>
      </c>
      <c r="J53" t="s" s="4">
        <v>3178</v>
      </c>
      <c r="K53" t="s" s="4">
        <v>3179</v>
      </c>
      <c r="L53" t="s" s="4">
        <v>3180</v>
      </c>
      <c r="M53" t="s" s="4">
        <v>3181</v>
      </c>
      <c r="N53" t="s" s="14">
        <v>3381</v>
      </c>
    </row>
    <row r="54">
      <c r="D54" t="s" s="29">
        <v>3111</v>
      </c>
      <c r="E54" t="s" s="4">
        <v>3182</v>
      </c>
      <c r="F54" t="s" s="4">
        <v>3183</v>
      </c>
      <c r="G54" t="s" s="4">
        <v>3184</v>
      </c>
      <c r="H54" t="s" s="4">
        <v>3185</v>
      </c>
      <c r="I54" t="s" s="4">
        <v>3186</v>
      </c>
      <c r="J54" t="s" s="4">
        <v>3187</v>
      </c>
      <c r="K54" t="s" s="4">
        <v>3188</v>
      </c>
      <c r="L54" t="s" s="4">
        <v>3189</v>
      </c>
      <c r="M54" t="s" s="4">
        <v>3190</v>
      </c>
      <c r="N54" t="s" s="14">
        <v>3382</v>
      </c>
    </row>
    <row r="55">
      <c r="D55" t="s" s="29">
        <v>3112</v>
      </c>
      <c r="E55" t="s" s="4">
        <v>3191</v>
      </c>
      <c r="F55" t="s" s="4">
        <v>3192</v>
      </c>
      <c r="G55" t="s" s="4">
        <v>3193</v>
      </c>
      <c r="H55" t="s" s="4">
        <v>3194</v>
      </c>
      <c r="I55" t="s" s="4">
        <v>3195</v>
      </c>
      <c r="J55" t="s" s="4">
        <v>3196</v>
      </c>
      <c r="K55" t="s" s="4">
        <v>3197</v>
      </c>
      <c r="L55" t="s" s="4">
        <v>3198</v>
      </c>
      <c r="M55" t="s" s="4">
        <v>3199</v>
      </c>
      <c r="N55" t="s" s="14">
        <v>3383</v>
      </c>
    </row>
    <row r="56">
      <c r="D56" t="s" s="29">
        <v>3113</v>
      </c>
      <c r="E56" t="s" s="4">
        <v>3200</v>
      </c>
      <c r="F56" t="s" s="4">
        <v>3201</v>
      </c>
      <c r="G56" t="s" s="4">
        <v>3202</v>
      </c>
      <c r="H56" t="s" s="4">
        <v>3203</v>
      </c>
      <c r="I56" t="s" s="4">
        <v>3204</v>
      </c>
      <c r="J56" t="s" s="4">
        <v>3205</v>
      </c>
      <c r="K56" t="s" s="4">
        <v>3206</v>
      </c>
      <c r="L56" t="s" s="4">
        <v>3207</v>
      </c>
      <c r="M56" t="s" s="4">
        <v>3208</v>
      </c>
      <c r="N56" t="s" s="14">
        <v>3384</v>
      </c>
    </row>
    <row r="57">
      <c r="D57" t="s" s="29">
        <v>3114</v>
      </c>
      <c r="E57" t="s" s="4">
        <v>3209</v>
      </c>
      <c r="F57" t="s" s="4">
        <v>3210</v>
      </c>
      <c r="G57" t="s" s="4">
        <v>3211</v>
      </c>
      <c r="H57" t="s" s="4">
        <v>3212</v>
      </c>
      <c r="I57" t="s" s="4">
        <v>3213</v>
      </c>
      <c r="J57" t="s" s="4">
        <v>3214</v>
      </c>
      <c r="K57" t="s" s="4">
        <v>3215</v>
      </c>
      <c r="L57" t="s" s="4">
        <v>3216</v>
      </c>
      <c r="M57" t="s" s="4">
        <v>3217</v>
      </c>
      <c r="N57" t="s" s="14">
        <v>3385</v>
      </c>
    </row>
    <row r="58">
      <c r="D58" t="s" s="29">
        <v>3115</v>
      </c>
      <c r="E58" t="s" s="4">
        <v>3218</v>
      </c>
      <c r="F58" t="s" s="4">
        <v>3219</v>
      </c>
      <c r="G58" t="s" s="4">
        <v>3220</v>
      </c>
      <c r="H58" t="s" s="4">
        <v>3221</v>
      </c>
      <c r="I58" t="s" s="4">
        <v>3222</v>
      </c>
      <c r="J58" t="s" s="4">
        <v>3223</v>
      </c>
      <c r="K58" t="s" s="4">
        <v>3224</v>
      </c>
      <c r="L58" t="s" s="4">
        <v>3225</v>
      </c>
      <c r="M58" t="s" s="4">
        <v>3226</v>
      </c>
      <c r="N58" t="s" s="14">
        <v>3386</v>
      </c>
    </row>
    <row r="59">
      <c r="D59" t="s" s="29">
        <v>3116</v>
      </c>
      <c r="E59" t="s" s="4">
        <v>3227</v>
      </c>
      <c r="F59" t="s" s="4">
        <v>3228</v>
      </c>
      <c r="G59" t="s" s="4">
        <v>3229</v>
      </c>
      <c r="H59" t="s" s="4">
        <v>3230</v>
      </c>
      <c r="I59" t="s" s="4">
        <v>3231</v>
      </c>
      <c r="J59" t="s" s="4">
        <v>3232</v>
      </c>
      <c r="K59" t="s" s="4">
        <v>3233</v>
      </c>
      <c r="L59" t="s" s="4">
        <v>3234</v>
      </c>
      <c r="M59" t="s" s="4">
        <v>3235</v>
      </c>
      <c r="N59" t="s" s="14">
        <v>3387</v>
      </c>
    </row>
    <row r="60">
      <c r="D60" t="s" s="29">
        <v>3117</v>
      </c>
      <c r="E60" t="s" s="4">
        <v>3236</v>
      </c>
      <c r="F60" t="s" s="4">
        <v>3237</v>
      </c>
      <c r="G60" t="s" s="4">
        <v>3238</v>
      </c>
      <c r="H60" t="s" s="4">
        <v>3239</v>
      </c>
      <c r="I60" t="s" s="4">
        <v>3240</v>
      </c>
      <c r="J60" t="s" s="4">
        <v>3241</v>
      </c>
      <c r="K60" t="s" s="4">
        <v>3242</v>
      </c>
      <c r="L60" t="s" s="4">
        <v>3243</v>
      </c>
      <c r="M60" t="s" s="4">
        <v>3244</v>
      </c>
      <c r="N60" t="s" s="14">
        <v>3388</v>
      </c>
    </row>
    <row r="61">
      <c r="D61" t="s" s="29">
        <v>3118</v>
      </c>
      <c r="E61" t="s" s="4">
        <v>3245</v>
      </c>
      <c r="F61" t="s" s="4">
        <v>3246</v>
      </c>
      <c r="G61" t="s" s="4">
        <v>3247</v>
      </c>
      <c r="H61" t="s" s="4">
        <v>3248</v>
      </c>
      <c r="I61" t="s" s="4">
        <v>3249</v>
      </c>
      <c r="J61" t="s" s="4">
        <v>3250</v>
      </c>
      <c r="K61" t="s" s="4">
        <v>3251</v>
      </c>
      <c r="L61" t="s" s="4">
        <v>3252</v>
      </c>
      <c r="M61" t="s" s="4">
        <v>3253</v>
      </c>
      <c r="N61" t="s" s="14">
        <v>3389</v>
      </c>
    </row>
    <row r="62">
      <c r="D62" t="s" s="29">
        <v>3119</v>
      </c>
      <c r="E62" t="s" s="4">
        <v>3254</v>
      </c>
      <c r="F62" t="s" s="4">
        <v>3255</v>
      </c>
      <c r="G62" t="s" s="4">
        <v>3256</v>
      </c>
      <c r="H62" t="s" s="4">
        <v>3257</v>
      </c>
      <c r="I62" t="s" s="4">
        <v>3258</v>
      </c>
      <c r="J62" t="s" s="4">
        <v>3259</v>
      </c>
      <c r="K62" t="s" s="4">
        <v>3260</v>
      </c>
      <c r="L62" t="s" s="4">
        <v>3261</v>
      </c>
      <c r="M62" t="s" s="4">
        <v>3262</v>
      </c>
      <c r="N62" t="s" s="14">
        <v>3390</v>
      </c>
    </row>
    <row r="63">
      <c r="D63" t="s" s="29">
        <v>3120</v>
      </c>
      <c r="E63" t="s" s="4">
        <v>3263</v>
      </c>
      <c r="F63" t="s" s="4">
        <v>3264</v>
      </c>
      <c r="G63" t="s" s="4">
        <v>3265</v>
      </c>
      <c r="H63" t="s" s="4">
        <v>3266</v>
      </c>
      <c r="I63" t="s" s="4">
        <v>3267</v>
      </c>
      <c r="J63" t="s" s="4">
        <v>3268</v>
      </c>
      <c r="K63" t="s" s="4">
        <v>3269</v>
      </c>
      <c r="L63" t="s" s="4">
        <v>3270</v>
      </c>
      <c r="M63" t="s" s="4">
        <v>3271</v>
      </c>
      <c r="N63" t="s" s="14">
        <v>3391</v>
      </c>
    </row>
    <row r="64">
      <c r="D64" t="s" s="29">
        <v>3121</v>
      </c>
      <c r="E64" t="s" s="4">
        <v>3272</v>
      </c>
      <c r="F64" t="s" s="4">
        <v>3273</v>
      </c>
      <c r="G64" t="s" s="4">
        <v>3274</v>
      </c>
      <c r="H64" t="s" s="4">
        <v>3275</v>
      </c>
      <c r="I64" t="s" s="4">
        <v>3276</v>
      </c>
      <c r="J64" t="s" s="4">
        <v>3277</v>
      </c>
      <c r="K64" t="s" s="4">
        <v>3278</v>
      </c>
      <c r="L64" t="s" s="4">
        <v>3279</v>
      </c>
      <c r="M64" t="s" s="4">
        <v>3280</v>
      </c>
      <c r="N64" t="s" s="14">
        <v>3392</v>
      </c>
    </row>
    <row r="65">
      <c r="D65" t="s" s="29">
        <v>3122</v>
      </c>
      <c r="E65" t="s" s="4">
        <v>3281</v>
      </c>
      <c r="F65" t="s" s="4">
        <v>3282</v>
      </c>
      <c r="G65" t="s" s="4">
        <v>3283</v>
      </c>
      <c r="H65" t="s" s="4">
        <v>3284</v>
      </c>
      <c r="I65" t="s" s="4">
        <v>3285</v>
      </c>
      <c r="J65" t="s" s="4">
        <v>3286</v>
      </c>
      <c r="K65" t="s" s="4">
        <v>3287</v>
      </c>
      <c r="L65" t="s" s="4">
        <v>3288</v>
      </c>
      <c r="M65" t="s" s="4">
        <v>3289</v>
      </c>
      <c r="N65" t="s" s="14">
        <v>3393</v>
      </c>
    </row>
    <row r="66">
      <c r="D66" t="s" s="29">
        <v>3123</v>
      </c>
      <c r="E66" t="s" s="4">
        <v>3290</v>
      </c>
      <c r="F66" t="s" s="4">
        <v>3291</v>
      </c>
      <c r="G66" t="s" s="4">
        <v>3292</v>
      </c>
      <c r="H66" t="s" s="4">
        <v>3293</v>
      </c>
      <c r="I66" t="s" s="4">
        <v>3294</v>
      </c>
      <c r="J66" t="s" s="4">
        <v>3295</v>
      </c>
      <c r="K66" t="s" s="4">
        <v>3296</v>
      </c>
      <c r="L66" t="s" s="4">
        <v>3297</v>
      </c>
      <c r="M66" t="s" s="4">
        <v>3298</v>
      </c>
      <c r="N66" t="s" s="14">
        <v>3394</v>
      </c>
    </row>
    <row r="67">
      <c r="D67" t="s" s="29">
        <v>3124</v>
      </c>
      <c r="E67" t="s" s="4">
        <v>3299</v>
      </c>
      <c r="F67" t="s" s="4">
        <v>3300</v>
      </c>
      <c r="G67" t="s" s="4">
        <v>3301</v>
      </c>
      <c r="H67" t="s" s="4">
        <v>3302</v>
      </c>
      <c r="I67" t="s" s="4">
        <v>3303</v>
      </c>
      <c r="J67" t="s" s="4">
        <v>3304</v>
      </c>
      <c r="K67" t="s" s="4">
        <v>3305</v>
      </c>
      <c r="L67" t="s" s="4">
        <v>3306</v>
      </c>
      <c r="M67" t="s" s="4">
        <v>3307</v>
      </c>
      <c r="N67" t="s" s="14">
        <v>3395</v>
      </c>
    </row>
    <row r="68">
      <c r="D68" t="s" s="29">
        <v>3125</v>
      </c>
      <c r="E68" t="s" s="4">
        <v>3308</v>
      </c>
      <c r="F68" t="s" s="4">
        <v>3309</v>
      </c>
      <c r="G68" t="s" s="4">
        <v>3310</v>
      </c>
      <c r="H68" t="s" s="4">
        <v>3311</v>
      </c>
      <c r="I68" t="s" s="4">
        <v>3312</v>
      </c>
      <c r="J68" t="s" s="4">
        <v>3313</v>
      </c>
      <c r="K68" t="s" s="4">
        <v>3314</v>
      </c>
      <c r="L68" t="s" s="4">
        <v>3315</v>
      </c>
      <c r="M68" t="s" s="4">
        <v>3316</v>
      </c>
      <c r="N68" t="s" s="14">
        <v>3396</v>
      </c>
    </row>
    <row r="69">
      <c r="D69" t="s" s="29">
        <v>3126</v>
      </c>
      <c r="E69" t="s" s="4">
        <v>3317</v>
      </c>
      <c r="F69" t="s" s="4">
        <v>3318</v>
      </c>
      <c r="G69" t="s" s="4">
        <v>3319</v>
      </c>
      <c r="H69" t="s" s="4">
        <v>3320</v>
      </c>
      <c r="I69" t="s" s="4">
        <v>3321</v>
      </c>
      <c r="J69" t="s" s="4">
        <v>3322</v>
      </c>
      <c r="K69" t="s" s="4">
        <v>3323</v>
      </c>
      <c r="L69" t="s" s="4">
        <v>3324</v>
      </c>
      <c r="M69" t="s" s="4">
        <v>3325</v>
      </c>
      <c r="N69" t="s" s="14">
        <v>3397</v>
      </c>
    </row>
    <row r="70">
      <c r="D70" t="s" s="29">
        <v>3127</v>
      </c>
      <c r="E70" t="s" s="4">
        <v>3326</v>
      </c>
      <c r="F70" t="s" s="4">
        <v>3327</v>
      </c>
      <c r="G70" t="s" s="4">
        <v>3328</v>
      </c>
      <c r="H70" t="s" s="4">
        <v>3329</v>
      </c>
      <c r="I70" s="8"/>
      <c r="J70" t="s" s="4">
        <v>3330</v>
      </c>
      <c r="K70" t="s" s="4">
        <v>3331</v>
      </c>
      <c r="L70" t="s" s="4">
        <v>3332</v>
      </c>
      <c r="M70" t="s" s="4">
        <v>3333</v>
      </c>
      <c r="N70" t="s" s="14">
        <v>3398</v>
      </c>
      <c r="O70" t="s" s="14">
        <v>2336</v>
      </c>
    </row>
    <row r="71">
      <c r="D71" t="s" s="29">
        <v>3128</v>
      </c>
      <c r="E71" t="s" s="4">
        <v>3334</v>
      </c>
      <c r="F71" t="s" s="4">
        <v>3335</v>
      </c>
      <c r="G71" s="8"/>
      <c r="H71" s="8"/>
      <c r="I71" s="8"/>
      <c r="J71" s="8"/>
      <c r="K71" s="8"/>
      <c r="L71" s="8"/>
      <c r="M71" s="8"/>
      <c r="N71" t="s" s="14">
        <v>3399</v>
      </c>
    </row>
    <row r="72">
      <c r="D72" t="s" s="29">
        <v>3129</v>
      </c>
      <c r="E72" t="s" s="4">
        <v>3336</v>
      </c>
      <c r="F72" t="s" s="4">
        <v>3337</v>
      </c>
      <c r="G72" s="8"/>
      <c r="H72" s="8"/>
      <c r="I72" s="8"/>
      <c r="J72" s="8"/>
      <c r="K72" s="8"/>
      <c r="L72" s="8"/>
      <c r="M72" s="8"/>
      <c r="N72" t="s" s="14">
        <v>3400</v>
      </c>
    </row>
    <row r="73">
      <c r="D73" t="s" s="29">
        <v>3130</v>
      </c>
      <c r="E73" t="s" s="4">
        <v>3338</v>
      </c>
      <c r="F73" t="s" s="4">
        <v>3339</v>
      </c>
      <c r="G73" s="8"/>
      <c r="H73" s="8"/>
      <c r="I73" s="8"/>
      <c r="J73" s="8"/>
      <c r="K73" s="8"/>
      <c r="L73" s="8"/>
      <c r="M73" s="8"/>
      <c r="N73" t="s" s="14">
        <v>3401</v>
      </c>
    </row>
    <row r="74">
      <c r="D74" t="s" s="29">
        <v>3131</v>
      </c>
      <c r="E74" t="s" s="4">
        <v>3340</v>
      </c>
      <c r="F74" t="s" s="4">
        <v>3341</v>
      </c>
      <c r="G74" s="8"/>
      <c r="H74" s="8"/>
      <c r="I74" s="8"/>
      <c r="J74" s="8"/>
      <c r="K74" s="8"/>
      <c r="L74" s="8"/>
      <c r="M74" s="8"/>
      <c r="N74" t="s" s="14">
        <v>3402</v>
      </c>
    </row>
    <row r="75">
      <c r="D75" t="s" s="29">
        <v>3132</v>
      </c>
      <c r="E75" t="s" s="4">
        <v>3342</v>
      </c>
      <c r="F75" t="s" s="4">
        <v>3343</v>
      </c>
      <c r="G75" s="8"/>
      <c r="H75" s="8"/>
      <c r="I75" s="8"/>
      <c r="J75" s="8"/>
      <c r="K75" s="8"/>
      <c r="L75" s="8"/>
      <c r="M75" s="8"/>
      <c r="N75" t="s" s="14">
        <v>3403</v>
      </c>
    </row>
    <row r="76">
      <c r="D76" t="s" s="29">
        <v>3133</v>
      </c>
      <c r="E76" t="s" s="4">
        <v>3344</v>
      </c>
      <c r="F76" t="s" s="4">
        <v>3345</v>
      </c>
      <c r="G76" s="8"/>
      <c r="H76" s="8"/>
      <c r="I76" s="8"/>
      <c r="J76" s="8"/>
      <c r="K76" s="8"/>
      <c r="L76" s="8"/>
      <c r="M76" s="8"/>
      <c r="N76" t="s" s="14">
        <v>3404</v>
      </c>
    </row>
    <row r="77">
      <c r="D77" t="s" s="29">
        <v>3134</v>
      </c>
      <c r="E77" t="s" s="4">
        <v>3346</v>
      </c>
      <c r="F77" t="s" s="4">
        <v>3347</v>
      </c>
      <c r="G77" s="8"/>
      <c r="H77" s="8"/>
      <c r="I77" s="8"/>
      <c r="J77" s="8"/>
      <c r="K77" s="8"/>
      <c r="L77" s="8"/>
      <c r="M77" s="8"/>
      <c r="N77" t="s" s="14">
        <v>3405</v>
      </c>
    </row>
    <row r="78">
      <c r="D78" t="s" s="29">
        <v>3135</v>
      </c>
      <c r="E78" t="s" s="4">
        <v>3348</v>
      </c>
      <c r="F78" t="s" s="4">
        <v>3349</v>
      </c>
      <c r="G78" s="8"/>
      <c r="H78" s="8"/>
      <c r="I78" s="8"/>
      <c r="J78" s="8"/>
      <c r="K78" s="8"/>
      <c r="L78" s="8"/>
      <c r="M78" s="8"/>
      <c r="N78" t="s" s="14">
        <v>3406</v>
      </c>
    </row>
    <row r="79">
      <c r="D79" t="s" s="29">
        <v>3136</v>
      </c>
      <c r="E79" t="s" s="4">
        <v>3350</v>
      </c>
      <c r="F79" t="s" s="4">
        <v>3351</v>
      </c>
      <c r="G79" s="8"/>
      <c r="H79" s="8"/>
      <c r="I79" s="8"/>
      <c r="J79" s="8"/>
      <c r="K79" s="8"/>
      <c r="L79" s="8"/>
      <c r="M79" s="8"/>
      <c r="N79" t="s" s="14">
        <v>3407</v>
      </c>
    </row>
    <row r="80">
      <c r="D80" t="s" s="29">
        <v>3137</v>
      </c>
      <c r="E80" t="s" s="4">
        <v>3352</v>
      </c>
      <c r="F80" t="s" s="4">
        <v>3353</v>
      </c>
      <c r="G80" s="8"/>
      <c r="H80" s="8"/>
      <c r="I80" s="8"/>
      <c r="J80" s="8"/>
      <c r="K80" s="8"/>
      <c r="L80" s="8"/>
      <c r="M80" s="8"/>
      <c r="N80" t="s" s="14">
        <v>3408</v>
      </c>
    </row>
    <row r="81">
      <c r="D81" t="s" s="29">
        <v>3138</v>
      </c>
      <c r="E81" t="s" s="4">
        <v>3354</v>
      </c>
      <c r="F81" t="s" s="4">
        <v>3355</v>
      </c>
      <c r="G81" s="8"/>
      <c r="H81" s="8"/>
      <c r="I81" s="8"/>
      <c r="J81" s="8"/>
      <c r="K81" s="8"/>
      <c r="L81" s="8"/>
      <c r="M81" s="8"/>
      <c r="N81" t="s" s="14">
        <v>3409</v>
      </c>
    </row>
    <row r="82">
      <c r="D82" t="s" s="29">
        <v>3139</v>
      </c>
      <c r="E82" t="s" s="4">
        <v>3356</v>
      </c>
      <c r="F82" t="s" s="4">
        <v>3357</v>
      </c>
      <c r="G82" s="8"/>
      <c r="H82" s="8"/>
      <c r="I82" s="8"/>
      <c r="J82" s="8"/>
      <c r="K82" s="8"/>
      <c r="L82" s="8"/>
      <c r="M82" s="8"/>
      <c r="N82" t="s" s="14">
        <v>3410</v>
      </c>
    </row>
    <row r="83">
      <c r="D83" t="s" s="29">
        <v>3140</v>
      </c>
      <c r="E83" t="s" s="4">
        <v>3358</v>
      </c>
      <c r="F83" t="s" s="4">
        <v>3359</v>
      </c>
      <c r="G83" s="8"/>
      <c r="H83" s="8"/>
      <c r="I83" s="8"/>
      <c r="J83" s="8"/>
      <c r="K83" s="8"/>
      <c r="L83" s="8"/>
      <c r="M83" s="8"/>
      <c r="N83" t="s" s="14">
        <v>3411</v>
      </c>
    </row>
    <row r="84">
      <c r="D84" t="s" s="29">
        <v>3141</v>
      </c>
      <c r="E84" t="s" s="4">
        <v>3360</v>
      </c>
      <c r="F84" t="s" s="4">
        <v>3361</v>
      </c>
      <c r="G84" s="8"/>
      <c r="H84" s="8"/>
      <c r="I84" s="8"/>
      <c r="J84" s="8"/>
      <c r="K84" s="8"/>
      <c r="L84" s="8"/>
      <c r="M84" s="8"/>
      <c r="N84" t="s" s="14">
        <v>3412</v>
      </c>
    </row>
    <row r="85">
      <c r="D85" t="s" s="29">
        <v>3142</v>
      </c>
      <c r="E85" t="s" s="4">
        <v>3362</v>
      </c>
      <c r="F85" t="s" s="4">
        <v>3363</v>
      </c>
      <c r="G85" s="8"/>
      <c r="H85" s="8"/>
      <c r="I85" s="8"/>
      <c r="J85" t="s" s="4">
        <v>3364</v>
      </c>
      <c r="K85" t="s" s="4">
        <v>3365</v>
      </c>
      <c r="L85" t="s" s="4">
        <v>3366</v>
      </c>
      <c r="M85" t="s" s="4">
        <v>3367</v>
      </c>
      <c r="N85" t="s" s="14">
        <v>3413</v>
      </c>
      <c r="O85" t="s" s="14">
        <v>2336</v>
      </c>
    </row>
    <row r="86">
      <c r="D86" t="s" s="29">
        <v>3143</v>
      </c>
      <c r="E86" t="s" s="4">
        <v>3368</v>
      </c>
      <c r="F86" t="s" s="4">
        <v>3369</v>
      </c>
      <c r="G86" s="8"/>
      <c r="H86" s="8"/>
      <c r="I86" s="8"/>
      <c r="J86" t="s" s="4">
        <v>3370</v>
      </c>
      <c r="K86" t="s" s="4">
        <v>3371</v>
      </c>
      <c r="L86" t="s" s="4">
        <v>3372</v>
      </c>
      <c r="M86" t="s" s="4">
        <v>3373</v>
      </c>
      <c r="N86" t="s" s="14">
        <v>3414</v>
      </c>
      <c r="O86" t="s" s="14">
        <v>2336</v>
      </c>
    </row>
    <row r="87">
      <c r="D87" t="s" s="29">
        <v>3144</v>
      </c>
      <c r="E87" s="8"/>
      <c r="F87" s="8"/>
      <c r="G87" s="8"/>
      <c r="H87" s="8"/>
      <c r="I87" s="8"/>
      <c r="J87" t="s" s="4">
        <v>3374</v>
      </c>
      <c r="K87" s="8"/>
      <c r="L87" s="8"/>
      <c r="M87" t="s" s="4">
        <v>3375</v>
      </c>
      <c r="N87" t="s" s="14">
        <v>3414</v>
      </c>
      <c r="O87" t="s" s="14">
        <v>2333</v>
      </c>
    </row>
    <row r="88">
      <c r="D88" t="s" s="29">
        <v>3145</v>
      </c>
      <c r="E88" s="8"/>
      <c r="F88" s="8"/>
      <c r="G88" s="8"/>
      <c r="H88" s="8"/>
      <c r="I88" s="8"/>
      <c r="J88" t="s" s="4">
        <v>3376</v>
      </c>
      <c r="K88" s="8"/>
      <c r="L88" s="8"/>
      <c r="M88" t="s" s="4">
        <v>3377</v>
      </c>
      <c r="N88" t="s" s="14">
        <v>3414</v>
      </c>
    </row>
    <row r="89">
      <c r="E89" t="s" s="18">
        <v>3018</v>
      </c>
      <c r="F89" t="s" s="18">
        <v>3417</v>
      </c>
      <c r="G89" t="s" s="18">
        <v>3418</v>
      </c>
      <c r="H89" t="s" s="18">
        <v>3421</v>
      </c>
      <c r="I89" t="s" s="9">
        <v>3423</v>
      </c>
      <c r="J89" t="s" s="18">
        <v>2365</v>
      </c>
      <c r="K89" t="s" s="18">
        <v>3425</v>
      </c>
      <c r="L89" t="s" s="18">
        <v>3427</v>
      </c>
      <c r="M89" t="s" s="18">
        <v>2888</v>
      </c>
    </row>
    <row r="90">
      <c r="J90" t="s" s="14">
        <v>2338</v>
      </c>
      <c r="K90" t="s" s="14">
        <v>2338</v>
      </c>
      <c r="L90" t="s" s="14">
        <v>2338</v>
      </c>
      <c r="M90" t="s" s="14">
        <v>2338</v>
      </c>
    </row>
    <row r="91">
      <c r="E91" t="s" s="14">
        <v>3415</v>
      </c>
      <c r="G91" t="s" s="14">
        <v>3419</v>
      </c>
    </row>
    <row r="92">
      <c r="E92" t="s" s="14">
        <v>3416</v>
      </c>
    </row>
    <row r="93">
      <c r="E93" t="s" s="19">
        <v>360</v>
      </c>
      <c r="F93" t="s" s="19">
        <v>360</v>
      </c>
      <c r="G93" t="s" s="19">
        <v>360</v>
      </c>
      <c r="H93" t="s" s="19">
        <v>624</v>
      </c>
      <c r="I93" t="s" s="10">
        <v>3424</v>
      </c>
      <c r="J93" t="s" s="19">
        <v>360</v>
      </c>
      <c r="K93" t="s" s="19">
        <v>360</v>
      </c>
      <c r="L93" t="s" s="19">
        <v>360</v>
      </c>
      <c r="M93" t="s" s="19">
        <v>360</v>
      </c>
    </row>
    <row r="94">
      <c r="E94" t="s" s="19">
        <v>2326</v>
      </c>
      <c r="F94" t="s" s="19">
        <v>2326</v>
      </c>
      <c r="G94" t="s" s="19">
        <v>2326</v>
      </c>
      <c r="H94" t="s" s="19">
        <v>2326</v>
      </c>
      <c r="J94" t="s" s="19">
        <v>2326</v>
      </c>
      <c r="K94" t="s" s="19">
        <v>2326</v>
      </c>
      <c r="L94" t="s" s="19">
        <v>2326</v>
      </c>
      <c r="M94" t="s" s="19">
        <v>2326</v>
      </c>
    </row>
    <row r="95">
      <c r="E95" t="s" s="19">
        <v>3021</v>
      </c>
      <c r="F95" t="s" s="19">
        <v>2586</v>
      </c>
      <c r="G95" t="s" s="19">
        <v>3420</v>
      </c>
      <c r="J95" t="s" s="19">
        <v>1894</v>
      </c>
      <c r="K95" t="s" s="19">
        <v>1894</v>
      </c>
      <c r="L95" t="s" s="19">
        <v>1894</v>
      </c>
      <c r="M95" t="s" s="19">
        <v>1894</v>
      </c>
    </row>
    <row r="96">
      <c r="K96" t="s" s="19">
        <v>3426</v>
      </c>
      <c r="L96" t="s" s="19">
        <v>3428</v>
      </c>
      <c r="M96" t="s" s="19">
        <v>2889</v>
      </c>
    </row>
    <row r="97">
      <c r="H97" t="s" s="19">
        <v>3422</v>
      </c>
    </row>
    <row r="98">
      <c r="B98" t="s" s="11">
        <v>162</v>
      </c>
    </row>
    <row r="99">
      <c r="B99" t="s" s="11">
        <v>3081</v>
      </c>
    </row>
    <row r="100">
      <c r="B100" t="s" s="11">
        <v>489</v>
      </c>
    </row>
    <row r="101">
      <c r="B101" t="s" s="11">
        <v>1973</v>
      </c>
    </row>
    <row r="102">
      <c r="B102" t="s" s="11">
        <v>2407</v>
      </c>
    </row>
    <row r="103">
      <c r="B103" t="s" s="11">
        <v>2377</v>
      </c>
    </row>
    <row r="104">
      <c r="B104" t="s" s="26">
        <v>2339</v>
      </c>
    </row>
    <row r="105">
      <c r="B105" t="s" s="12">
        <v>5377</v>
      </c>
    </row>
    <row r="107">
      <c r="E107" t="s" s="20">
        <v>3098</v>
      </c>
      <c r="F107" t="s" s="20">
        <v>3099</v>
      </c>
      <c r="G107" t="s" s="20">
        <v>3100</v>
      </c>
      <c r="H107" t="s" s="20">
        <v>3101</v>
      </c>
      <c r="I107" t="s" s="20">
        <v>3103</v>
      </c>
      <c r="J107" t="s" s="20">
        <v>3104</v>
      </c>
      <c r="K107" t="s" s="20">
        <v>3105</v>
      </c>
      <c r="L107" t="s" s="20">
        <v>3106</v>
      </c>
    </row>
    <row r="108">
      <c r="D108" t="s" s="29">
        <v>3107</v>
      </c>
      <c r="E108" t="s" s="4">
        <v>987</v>
      </c>
      <c r="F108" t="s" s="4">
        <v>988</v>
      </c>
      <c r="G108" t="s" s="4">
        <v>989</v>
      </c>
      <c r="H108" t="s" s="4">
        <v>999</v>
      </c>
      <c r="I108" t="s" s="4">
        <v>3434</v>
      </c>
      <c r="J108" t="s" s="4">
        <v>1009</v>
      </c>
      <c r="K108" t="s" s="4">
        <v>3435</v>
      </c>
      <c r="L108" t="s" s="4">
        <v>3436</v>
      </c>
      <c r="M108" t="s" s="14">
        <v>3378</v>
      </c>
    </row>
    <row r="109">
      <c r="D109" t="s" s="29">
        <v>3108</v>
      </c>
      <c r="E109" t="s" s="4">
        <v>980</v>
      </c>
      <c r="F109" t="s" s="4">
        <v>3437</v>
      </c>
      <c r="G109" t="s" s="4">
        <v>990</v>
      </c>
      <c r="H109" t="s" s="4">
        <v>1000</v>
      </c>
      <c r="I109" t="s" s="4">
        <v>3438</v>
      </c>
      <c r="J109" t="s" s="4">
        <v>1010</v>
      </c>
      <c r="K109" t="s" s="4">
        <v>3439</v>
      </c>
      <c r="L109" t="s" s="4">
        <v>3440</v>
      </c>
      <c r="M109" t="s" s="14">
        <v>3379</v>
      </c>
    </row>
    <row r="110">
      <c r="D110" t="s" s="29">
        <v>3109</v>
      </c>
      <c r="E110" t="s" s="4">
        <v>3441</v>
      </c>
      <c r="F110" t="s" s="4">
        <v>3442</v>
      </c>
      <c r="G110" t="s" s="4">
        <v>3443</v>
      </c>
      <c r="H110" t="s" s="4">
        <v>3444</v>
      </c>
      <c r="I110" t="s" s="4">
        <v>3445</v>
      </c>
      <c r="J110" t="s" s="4">
        <v>3446</v>
      </c>
      <c r="K110" t="s" s="4">
        <v>3447</v>
      </c>
      <c r="L110" t="s" s="4">
        <v>3448</v>
      </c>
      <c r="M110" t="s" s="14">
        <v>3607</v>
      </c>
    </row>
    <row r="111">
      <c r="D111" t="s" s="29">
        <v>3110</v>
      </c>
      <c r="E111" t="s" s="4">
        <v>981</v>
      </c>
      <c r="F111" t="s" s="4">
        <v>3449</v>
      </c>
      <c r="G111" t="s" s="4">
        <v>991</v>
      </c>
      <c r="H111" t="s" s="4">
        <v>1001</v>
      </c>
      <c r="I111" t="s" s="4">
        <v>3450</v>
      </c>
      <c r="J111" t="s" s="4">
        <v>1011</v>
      </c>
      <c r="K111" t="s" s="4">
        <v>3451</v>
      </c>
      <c r="L111" t="s" s="4">
        <v>3452</v>
      </c>
      <c r="M111" t="s" s="14">
        <v>3608</v>
      </c>
    </row>
    <row r="112">
      <c r="D112" t="s" s="29">
        <v>3111</v>
      </c>
      <c r="E112" t="s" s="4">
        <v>3453</v>
      </c>
      <c r="F112" t="s" s="4">
        <v>3454</v>
      </c>
      <c r="G112" t="s" s="4">
        <v>3455</v>
      </c>
      <c r="H112" t="s" s="4">
        <v>3456</v>
      </c>
      <c r="I112" t="s" s="4">
        <v>3457</v>
      </c>
      <c r="J112" t="s" s="4">
        <v>3458</v>
      </c>
      <c r="K112" t="s" s="4">
        <v>3459</v>
      </c>
      <c r="L112" t="s" s="4">
        <v>3460</v>
      </c>
      <c r="M112" t="s" s="14">
        <v>3609</v>
      </c>
    </row>
    <row r="113">
      <c r="D113" t="s" s="29">
        <v>3112</v>
      </c>
      <c r="E113" t="s" s="4">
        <v>982</v>
      </c>
      <c r="F113" t="s" s="4">
        <v>3461</v>
      </c>
      <c r="G113" t="s" s="4">
        <v>992</v>
      </c>
      <c r="H113" t="s" s="4">
        <v>1002</v>
      </c>
      <c r="I113" t="s" s="4">
        <v>3462</v>
      </c>
      <c r="J113" t="s" s="4">
        <v>1012</v>
      </c>
      <c r="K113" t="s" s="4">
        <v>3463</v>
      </c>
      <c r="L113" t="s" s="4">
        <v>3464</v>
      </c>
      <c r="M113" t="s" s="14">
        <v>3380</v>
      </c>
    </row>
    <row r="114">
      <c r="D114" t="s" s="29">
        <v>3113</v>
      </c>
      <c r="E114" t="s" s="4">
        <v>983</v>
      </c>
      <c r="F114" t="s" s="4">
        <v>3465</v>
      </c>
      <c r="G114" t="s" s="4">
        <v>993</v>
      </c>
      <c r="H114" t="s" s="4">
        <v>1003</v>
      </c>
      <c r="I114" t="s" s="4">
        <v>3466</v>
      </c>
      <c r="J114" t="s" s="4">
        <v>1013</v>
      </c>
      <c r="K114" t="s" s="4">
        <v>3467</v>
      </c>
      <c r="L114" t="s" s="4">
        <v>3468</v>
      </c>
      <c r="M114" t="s" s="14">
        <v>3381</v>
      </c>
    </row>
    <row r="115">
      <c r="D115" t="s" s="29">
        <v>3114</v>
      </c>
      <c r="E115" t="s" s="4">
        <v>3469</v>
      </c>
      <c r="F115" t="s" s="4">
        <v>3470</v>
      </c>
      <c r="G115" t="s" s="4">
        <v>3471</v>
      </c>
      <c r="H115" t="s" s="4">
        <v>3472</v>
      </c>
      <c r="I115" t="s" s="4">
        <v>3473</v>
      </c>
      <c r="J115" t="s" s="4">
        <v>3474</v>
      </c>
      <c r="K115" t="s" s="4">
        <v>3475</v>
      </c>
      <c r="L115" t="s" s="4">
        <v>3476</v>
      </c>
      <c r="M115" t="s" s="14">
        <v>3383</v>
      </c>
    </row>
    <row r="116">
      <c r="D116" t="s" s="29">
        <v>3115</v>
      </c>
      <c r="E116" t="s" s="4">
        <v>3477</v>
      </c>
      <c r="F116" t="s" s="4">
        <v>3478</v>
      </c>
      <c r="G116" t="s" s="4">
        <v>994</v>
      </c>
      <c r="H116" t="s" s="4">
        <v>1004</v>
      </c>
      <c r="I116" t="s" s="4">
        <v>3479</v>
      </c>
      <c r="J116" t="s" s="4">
        <v>1014</v>
      </c>
      <c r="K116" t="s" s="4">
        <v>3480</v>
      </c>
      <c r="L116" t="s" s="4">
        <v>3481</v>
      </c>
      <c r="M116" t="s" s="14">
        <v>3384</v>
      </c>
    </row>
    <row r="117">
      <c r="D117" t="s" s="29">
        <v>3116</v>
      </c>
      <c r="E117" t="s" s="4">
        <v>984</v>
      </c>
      <c r="F117" t="s" s="4">
        <v>3482</v>
      </c>
      <c r="G117" t="s" s="4">
        <v>995</v>
      </c>
      <c r="H117" t="s" s="4">
        <v>1005</v>
      </c>
      <c r="I117" t="s" s="4">
        <v>3483</v>
      </c>
      <c r="J117" t="s" s="4">
        <v>1015</v>
      </c>
      <c r="K117" t="s" s="4">
        <v>3484</v>
      </c>
      <c r="L117" t="s" s="4">
        <v>3485</v>
      </c>
      <c r="M117" t="s" s="14">
        <v>3610</v>
      </c>
    </row>
    <row r="118">
      <c r="D118" t="s" s="29">
        <v>3117</v>
      </c>
      <c r="E118" t="s" s="4">
        <v>3486</v>
      </c>
      <c r="F118" t="s" s="4">
        <v>3487</v>
      </c>
      <c r="G118" t="s" s="4">
        <v>3488</v>
      </c>
      <c r="H118" t="s" s="4">
        <v>3489</v>
      </c>
      <c r="I118" t="s" s="4">
        <v>3490</v>
      </c>
      <c r="J118" t="s" s="4">
        <v>3491</v>
      </c>
      <c r="K118" t="s" s="4">
        <v>3492</v>
      </c>
      <c r="L118" t="s" s="4">
        <v>3493</v>
      </c>
      <c r="M118" t="s" s="14">
        <v>3611</v>
      </c>
    </row>
    <row r="119">
      <c r="D119" t="s" s="29">
        <v>3118</v>
      </c>
      <c r="E119" t="s" s="4">
        <v>985</v>
      </c>
      <c r="F119" t="s" s="4">
        <v>3494</v>
      </c>
      <c r="G119" t="s" s="4">
        <v>996</v>
      </c>
      <c r="H119" t="s" s="4">
        <v>1006</v>
      </c>
      <c r="I119" t="s" s="4">
        <v>3495</v>
      </c>
      <c r="J119" t="s" s="4">
        <v>1016</v>
      </c>
      <c r="K119" t="s" s="4">
        <v>3496</v>
      </c>
      <c r="L119" t="s" s="4">
        <v>3497</v>
      </c>
      <c r="M119" t="s" s="14">
        <v>3612</v>
      </c>
    </row>
    <row r="120">
      <c r="D120" t="s" s="29">
        <v>3119</v>
      </c>
      <c r="E120" t="s" s="4">
        <v>986</v>
      </c>
      <c r="F120" t="s" s="4">
        <v>3498</v>
      </c>
      <c r="G120" t="s" s="4">
        <v>997</v>
      </c>
      <c r="H120" t="s" s="4">
        <v>1007</v>
      </c>
      <c r="I120" t="s" s="4">
        <v>3499</v>
      </c>
      <c r="J120" t="s" s="4">
        <v>1017</v>
      </c>
      <c r="K120" t="s" s="4">
        <v>3500</v>
      </c>
      <c r="L120" t="s" s="4">
        <v>3501</v>
      </c>
      <c r="M120" t="s" s="14">
        <v>3613</v>
      </c>
    </row>
    <row r="121">
      <c r="D121" t="s" s="29">
        <v>3120</v>
      </c>
      <c r="E121" t="s" s="4">
        <v>3502</v>
      </c>
      <c r="F121" t="s" s="4">
        <v>3503</v>
      </c>
      <c r="G121" t="s" s="4">
        <v>998</v>
      </c>
      <c r="H121" t="s" s="4">
        <v>1008</v>
      </c>
      <c r="I121" t="s" s="4">
        <v>3504</v>
      </c>
      <c r="J121" t="s" s="4">
        <v>1018</v>
      </c>
      <c r="K121" t="s" s="4">
        <v>3505</v>
      </c>
      <c r="L121" t="s" s="4">
        <v>3506</v>
      </c>
      <c r="M121" t="s" s="14">
        <v>3614</v>
      </c>
    </row>
    <row r="122">
      <c r="D122" t="s" s="29">
        <v>3121</v>
      </c>
      <c r="E122" t="s" s="4">
        <v>3507</v>
      </c>
      <c r="F122" t="s" s="4">
        <v>3508</v>
      </c>
      <c r="G122" t="s" s="4">
        <v>3509</v>
      </c>
      <c r="H122" t="s" s="4">
        <v>3510</v>
      </c>
      <c r="I122" t="s" s="4">
        <v>3511</v>
      </c>
      <c r="J122" t="s" s="4">
        <v>3512</v>
      </c>
      <c r="K122" t="s" s="4">
        <v>3513</v>
      </c>
      <c r="L122" t="s" s="4">
        <v>3514</v>
      </c>
      <c r="M122" t="s" s="14">
        <v>3615</v>
      </c>
    </row>
    <row r="123">
      <c r="D123" t="s" s="29">
        <v>3122</v>
      </c>
      <c r="E123" t="s" s="4">
        <v>3515</v>
      </c>
      <c r="F123" t="s" s="4">
        <v>3516</v>
      </c>
      <c r="G123" t="s" s="4">
        <v>3517</v>
      </c>
      <c r="H123" t="s" s="4">
        <v>3518</v>
      </c>
      <c r="I123" t="s" s="4">
        <v>3519</v>
      </c>
      <c r="J123" t="s" s="4">
        <v>3520</v>
      </c>
      <c r="K123" t="s" s="4">
        <v>3521</v>
      </c>
      <c r="L123" t="s" s="4">
        <v>3522</v>
      </c>
      <c r="M123" t="s" s="14">
        <v>3616</v>
      </c>
    </row>
    <row r="124">
      <c r="D124" t="s" s="29">
        <v>3123</v>
      </c>
      <c r="E124" t="s" s="4">
        <v>3523</v>
      </c>
      <c r="F124" t="s" s="4">
        <v>3524</v>
      </c>
      <c r="G124" t="s" s="4">
        <v>3525</v>
      </c>
      <c r="H124" t="s" s="4">
        <v>3526</v>
      </c>
      <c r="I124" t="s" s="4">
        <v>3527</v>
      </c>
      <c r="J124" t="s" s="4">
        <v>3528</v>
      </c>
      <c r="K124" t="s" s="4">
        <v>3529</v>
      </c>
      <c r="L124" t="s" s="4">
        <v>3530</v>
      </c>
      <c r="M124" t="s" s="14">
        <v>3617</v>
      </c>
    </row>
    <row r="125">
      <c r="D125" t="s" s="29">
        <v>3124</v>
      </c>
      <c r="E125" t="s" s="4">
        <v>3531</v>
      </c>
      <c r="F125" t="s" s="4">
        <v>3532</v>
      </c>
      <c r="G125" t="s" s="4">
        <v>3533</v>
      </c>
      <c r="H125" t="s" s="4">
        <v>3534</v>
      </c>
      <c r="I125" t="s" s="4">
        <v>3535</v>
      </c>
      <c r="J125" t="s" s="4">
        <v>3536</v>
      </c>
      <c r="K125" t="s" s="4">
        <v>3537</v>
      </c>
      <c r="L125" t="s" s="4">
        <v>3538</v>
      </c>
      <c r="M125" t="s" s="14">
        <v>3394</v>
      </c>
    </row>
    <row r="126">
      <c r="D126" t="s" s="29">
        <v>3125</v>
      </c>
      <c r="E126" t="s" s="4">
        <v>3539</v>
      </c>
      <c r="F126" t="s" s="4">
        <v>3540</v>
      </c>
      <c r="G126" t="s" s="4">
        <v>3541</v>
      </c>
      <c r="H126" t="s" s="4">
        <v>3542</v>
      </c>
      <c r="I126" t="s" s="4">
        <v>3543</v>
      </c>
      <c r="J126" t="s" s="4">
        <v>3544</v>
      </c>
      <c r="K126" t="s" s="4">
        <v>3545</v>
      </c>
      <c r="L126" t="s" s="4">
        <v>3546</v>
      </c>
      <c r="M126" t="s" s="14">
        <v>3395</v>
      </c>
    </row>
    <row r="127">
      <c r="D127" t="s" s="29">
        <v>3126</v>
      </c>
      <c r="E127" t="s" s="4">
        <v>3547</v>
      </c>
      <c r="F127" t="s" s="4">
        <v>3548</v>
      </c>
      <c r="G127" t="s" s="4">
        <v>3549</v>
      </c>
      <c r="H127" t="s" s="4">
        <v>3550</v>
      </c>
      <c r="I127" t="s" s="4">
        <v>3551</v>
      </c>
      <c r="J127" t="s" s="4">
        <v>3552</v>
      </c>
      <c r="K127" t="s" s="4">
        <v>3553</v>
      </c>
      <c r="L127" t="s" s="4">
        <v>3554</v>
      </c>
      <c r="M127" t="s" s="14">
        <v>3396</v>
      </c>
    </row>
    <row r="128">
      <c r="D128" t="s" s="29">
        <v>3430</v>
      </c>
      <c r="E128" t="s" s="4">
        <v>3555</v>
      </c>
      <c r="F128" t="s" s="4">
        <v>3556</v>
      </c>
      <c r="G128" t="s" s="4">
        <v>3557</v>
      </c>
      <c r="H128" t="s" s="4">
        <v>3558</v>
      </c>
      <c r="I128" t="s" s="4">
        <v>3559</v>
      </c>
      <c r="J128" t="s" s="4">
        <v>3560</v>
      </c>
      <c r="K128" t="s" s="4">
        <v>3561</v>
      </c>
      <c r="L128" t="s" s="4">
        <v>3562</v>
      </c>
      <c r="M128" t="s" s="14">
        <v>3398</v>
      </c>
      <c r="N128" t="s" s="14">
        <v>2336</v>
      </c>
    </row>
    <row r="129">
      <c r="D129" t="s" s="29">
        <v>3128</v>
      </c>
      <c r="E129" t="s" s="4">
        <v>3563</v>
      </c>
      <c r="F129" t="s" s="4">
        <v>3564</v>
      </c>
      <c r="G129" s="8"/>
      <c r="H129" s="8"/>
      <c r="I129" s="8"/>
      <c r="J129" s="8"/>
      <c r="K129" s="8"/>
      <c r="L129" s="8"/>
      <c r="M129" t="s" s="14">
        <v>3399</v>
      </c>
    </row>
    <row r="130">
      <c r="D130" t="s" s="29">
        <v>3129</v>
      </c>
      <c r="E130" t="s" s="4">
        <v>3565</v>
      </c>
      <c r="F130" t="s" s="4">
        <v>3566</v>
      </c>
      <c r="G130" s="8"/>
      <c r="H130" s="8"/>
      <c r="I130" s="8"/>
      <c r="J130" s="8"/>
      <c r="K130" s="8"/>
      <c r="L130" s="8"/>
      <c r="M130" t="s" s="14">
        <v>3400</v>
      </c>
    </row>
    <row r="131">
      <c r="D131" t="s" s="29">
        <v>3130</v>
      </c>
      <c r="E131" t="s" s="4">
        <v>3567</v>
      </c>
      <c r="F131" t="s" s="4">
        <v>3568</v>
      </c>
      <c r="G131" s="8"/>
      <c r="H131" s="8"/>
      <c r="I131" s="8"/>
      <c r="J131" s="8"/>
      <c r="K131" s="8"/>
      <c r="L131" s="8"/>
      <c r="M131" t="s" s="14">
        <v>3401</v>
      </c>
    </row>
    <row r="132">
      <c r="D132" t="s" s="29">
        <v>3131</v>
      </c>
      <c r="E132" t="s" s="4">
        <v>3569</v>
      </c>
      <c r="F132" t="s" s="4">
        <v>3570</v>
      </c>
      <c r="G132" s="8"/>
      <c r="H132" s="8"/>
      <c r="I132" s="8"/>
      <c r="J132" s="8"/>
      <c r="K132" s="8"/>
      <c r="L132" s="8"/>
      <c r="M132" t="s" s="14">
        <v>3402</v>
      </c>
    </row>
    <row r="133">
      <c r="D133" t="s" s="29">
        <v>3132</v>
      </c>
      <c r="E133" t="s" s="4">
        <v>3571</v>
      </c>
      <c r="F133" t="s" s="4">
        <v>3572</v>
      </c>
      <c r="G133" s="8"/>
      <c r="H133" s="8"/>
      <c r="I133" s="8"/>
      <c r="J133" s="8"/>
      <c r="K133" s="8"/>
      <c r="L133" s="8"/>
      <c r="M133" t="s" s="14">
        <v>3403</v>
      </c>
    </row>
    <row r="134">
      <c r="D134" t="s" s="29">
        <v>3133</v>
      </c>
      <c r="E134" t="s" s="4">
        <v>3573</v>
      </c>
      <c r="F134" t="s" s="4">
        <v>3574</v>
      </c>
      <c r="G134" s="8"/>
      <c r="H134" s="8"/>
      <c r="I134" s="8"/>
      <c r="J134" s="8"/>
      <c r="K134" s="8"/>
      <c r="L134" s="8"/>
      <c r="M134" t="s" s="14">
        <v>3404</v>
      </c>
    </row>
    <row r="135">
      <c r="D135" t="s" s="29">
        <v>3134</v>
      </c>
      <c r="E135" t="s" s="4">
        <v>3575</v>
      </c>
      <c r="F135" t="s" s="4">
        <v>3576</v>
      </c>
      <c r="G135" s="8"/>
      <c r="H135" s="8"/>
      <c r="I135" s="8"/>
      <c r="J135" s="8"/>
      <c r="K135" s="8"/>
      <c r="L135" s="8"/>
      <c r="M135" t="s" s="14">
        <v>3405</v>
      </c>
    </row>
    <row r="136">
      <c r="D136" t="s" s="29">
        <v>3135</v>
      </c>
      <c r="E136" t="s" s="4">
        <v>3577</v>
      </c>
      <c r="F136" t="s" s="4">
        <v>3578</v>
      </c>
      <c r="G136" s="8"/>
      <c r="H136" s="8"/>
      <c r="I136" s="8"/>
      <c r="J136" s="8"/>
      <c r="K136" s="8"/>
      <c r="L136" s="8"/>
      <c r="M136" t="s" s="14">
        <v>3406</v>
      </c>
    </row>
    <row r="137">
      <c r="D137" t="s" s="29">
        <v>3136</v>
      </c>
      <c r="E137" t="s" s="4">
        <v>3579</v>
      </c>
      <c r="F137" t="s" s="4">
        <v>3580</v>
      </c>
      <c r="G137" s="8"/>
      <c r="H137" s="8"/>
      <c r="I137" s="8"/>
      <c r="J137" s="8"/>
      <c r="K137" s="8"/>
      <c r="L137" s="8"/>
      <c r="M137" t="s" s="14">
        <v>3407</v>
      </c>
    </row>
    <row r="138">
      <c r="D138" t="s" s="29">
        <v>3137</v>
      </c>
      <c r="E138" t="s" s="4">
        <v>3581</v>
      </c>
      <c r="F138" t="s" s="4">
        <v>3582</v>
      </c>
      <c r="G138" s="8"/>
      <c r="H138" s="8"/>
      <c r="I138" s="8"/>
      <c r="J138" s="8"/>
      <c r="K138" s="8"/>
      <c r="L138" s="8"/>
      <c r="M138" t="s" s="14">
        <v>3408</v>
      </c>
    </row>
    <row r="139">
      <c r="D139" t="s" s="29">
        <v>3138</v>
      </c>
      <c r="E139" t="s" s="4">
        <v>3583</v>
      </c>
      <c r="F139" t="s" s="4">
        <v>3584</v>
      </c>
      <c r="G139" s="8"/>
      <c r="H139" s="8"/>
      <c r="I139" s="8"/>
      <c r="J139" s="8"/>
      <c r="K139" s="8"/>
      <c r="L139" s="8"/>
      <c r="M139" t="s" s="14">
        <v>3409</v>
      </c>
    </row>
    <row r="140">
      <c r="D140" t="s" s="29">
        <v>3139</v>
      </c>
      <c r="E140" t="s" s="4">
        <v>3585</v>
      </c>
      <c r="F140" t="s" s="4">
        <v>3586</v>
      </c>
      <c r="G140" s="8"/>
      <c r="H140" s="8"/>
      <c r="I140" s="8"/>
      <c r="J140" s="8"/>
      <c r="K140" s="8"/>
      <c r="L140" s="8"/>
      <c r="M140" t="s" s="14">
        <v>3410</v>
      </c>
    </row>
    <row r="141">
      <c r="D141" t="s" s="29">
        <v>3140</v>
      </c>
      <c r="E141" t="s" s="4">
        <v>3587</v>
      </c>
      <c r="F141" t="s" s="4">
        <v>3588</v>
      </c>
      <c r="G141" s="8"/>
      <c r="H141" s="8"/>
      <c r="I141" s="8"/>
      <c r="J141" s="8"/>
      <c r="K141" s="8"/>
      <c r="L141" s="8"/>
      <c r="M141" t="s" s="14">
        <v>3411</v>
      </c>
    </row>
    <row r="142">
      <c r="D142" t="s" s="29">
        <v>3141</v>
      </c>
      <c r="E142" t="s" s="4">
        <v>3589</v>
      </c>
      <c r="F142" t="s" s="4">
        <v>3590</v>
      </c>
      <c r="G142" s="8"/>
      <c r="H142" s="8"/>
      <c r="I142" s="8"/>
      <c r="J142" s="8"/>
      <c r="K142" s="8"/>
      <c r="L142" s="8"/>
      <c r="M142" t="s" s="14">
        <v>3412</v>
      </c>
    </row>
    <row r="143">
      <c r="D143" t="s" s="29">
        <v>3431</v>
      </c>
      <c r="E143" t="s" s="4">
        <v>3591</v>
      </c>
      <c r="F143" t="s" s="4">
        <v>3592</v>
      </c>
      <c r="G143" s="8"/>
      <c r="H143" s="8"/>
      <c r="I143" t="s" s="4">
        <v>3593</v>
      </c>
      <c r="J143" t="s" s="4">
        <v>3594</v>
      </c>
      <c r="K143" t="s" s="4">
        <v>3595</v>
      </c>
      <c r="L143" t="s" s="4">
        <v>3596</v>
      </c>
      <c r="M143" t="s" s="14">
        <v>3413</v>
      </c>
      <c r="N143" t="s" s="14">
        <v>2336</v>
      </c>
    </row>
    <row r="144">
      <c r="D144" t="s" s="29">
        <v>3432</v>
      </c>
      <c r="E144" t="s" s="4">
        <v>3597</v>
      </c>
      <c r="F144" t="s" s="4">
        <v>3598</v>
      </c>
      <c r="G144" s="8"/>
      <c r="H144" s="8"/>
      <c r="I144" t="s" s="4">
        <v>3599</v>
      </c>
      <c r="J144" t="s" s="4">
        <v>3600</v>
      </c>
      <c r="K144" t="s" s="4">
        <v>3601</v>
      </c>
      <c r="L144" t="s" s="4">
        <v>3602</v>
      </c>
      <c r="M144" t="s" s="14">
        <v>3414</v>
      </c>
      <c r="N144" t="s" s="14">
        <v>2336</v>
      </c>
    </row>
    <row r="145">
      <c r="D145" t="s" s="29">
        <v>3144</v>
      </c>
      <c r="E145" s="8"/>
      <c r="F145" s="8"/>
      <c r="G145" s="8"/>
      <c r="H145" s="8"/>
      <c r="I145" t="s" s="4">
        <v>3603</v>
      </c>
      <c r="J145" s="8"/>
      <c r="K145" s="8"/>
      <c r="L145" t="s" s="4">
        <v>3604</v>
      </c>
      <c r="M145" t="s" s="14">
        <v>3414</v>
      </c>
      <c r="N145" t="s" s="14">
        <v>2333</v>
      </c>
    </row>
    <row r="146">
      <c r="D146" t="s" s="29">
        <v>3433</v>
      </c>
      <c r="E146" s="8"/>
      <c r="F146" s="8"/>
      <c r="G146" s="8"/>
      <c r="H146" s="8"/>
      <c r="I146" t="s" s="4">
        <v>3605</v>
      </c>
      <c r="J146" s="8"/>
      <c r="K146" s="8"/>
      <c r="L146" t="s" s="4">
        <v>3606</v>
      </c>
      <c r="M146" t="s" s="14">
        <v>3414</v>
      </c>
    </row>
    <row r="147">
      <c r="E147" t="s" s="18">
        <v>3018</v>
      </c>
      <c r="F147" t="s" s="18">
        <v>3417</v>
      </c>
      <c r="G147" t="s" s="18">
        <v>3418</v>
      </c>
      <c r="H147" t="s" s="18">
        <v>3421</v>
      </c>
      <c r="I147" t="s" s="18">
        <v>2365</v>
      </c>
      <c r="J147" t="s" s="18">
        <v>3425</v>
      </c>
      <c r="K147" t="s" s="18">
        <v>3427</v>
      </c>
      <c r="L147" t="s" s="18">
        <v>2888</v>
      </c>
    </row>
    <row r="148">
      <c r="I148" t="s" s="14">
        <v>2338</v>
      </c>
      <c r="J148" t="s" s="14">
        <v>2338</v>
      </c>
      <c r="K148" t="s" s="14">
        <v>2338</v>
      </c>
      <c r="L148" t="s" s="14">
        <v>2338</v>
      </c>
    </row>
    <row r="149">
      <c r="E149" t="s" s="14">
        <v>3415</v>
      </c>
      <c r="G149" t="s" s="14">
        <v>3419</v>
      </c>
    </row>
    <row r="150">
      <c r="E150" t="s" s="14">
        <v>3416</v>
      </c>
    </row>
    <row r="151">
      <c r="E151" t="s" s="19">
        <v>360</v>
      </c>
      <c r="F151" t="s" s="19">
        <v>360</v>
      </c>
      <c r="G151" t="s" s="19">
        <v>360</v>
      </c>
      <c r="H151" t="s" s="19">
        <v>624</v>
      </c>
      <c r="I151" t="s" s="19">
        <v>360</v>
      </c>
      <c r="J151" t="s" s="19">
        <v>360</v>
      </c>
      <c r="K151" t="s" s="19">
        <v>360</v>
      </c>
      <c r="L151" t="s" s="19">
        <v>360</v>
      </c>
    </row>
    <row r="152">
      <c r="E152" t="s" s="19">
        <v>2326</v>
      </c>
      <c r="F152" t="s" s="19">
        <v>2326</v>
      </c>
      <c r="G152" t="s" s="19">
        <v>2326</v>
      </c>
      <c r="H152" t="s" s="19">
        <v>2326</v>
      </c>
      <c r="I152" t="s" s="19">
        <v>2326</v>
      </c>
      <c r="J152" t="s" s="19">
        <v>2326</v>
      </c>
      <c r="K152" t="s" s="19">
        <v>2326</v>
      </c>
      <c r="L152" t="s" s="19">
        <v>2326</v>
      </c>
    </row>
    <row r="153">
      <c r="E153" t="s" s="19">
        <v>3021</v>
      </c>
      <c r="F153" t="s" s="19">
        <v>2586</v>
      </c>
      <c r="G153" t="s" s="19">
        <v>3420</v>
      </c>
      <c r="I153" t="s" s="19">
        <v>1894</v>
      </c>
      <c r="J153" t="s" s="19">
        <v>1894</v>
      </c>
      <c r="K153" t="s" s="19">
        <v>1894</v>
      </c>
      <c r="L153" t="s" s="19">
        <v>1894</v>
      </c>
    </row>
    <row r="154">
      <c r="J154" t="s" s="19">
        <v>3426</v>
      </c>
      <c r="K154" t="s" s="19">
        <v>3428</v>
      </c>
      <c r="L154" t="s" s="19">
        <v>2889</v>
      </c>
    </row>
    <row r="155">
      <c r="H155" t="s" s="19">
        <v>3422</v>
      </c>
    </row>
    <row r="156">
      <c r="B156" t="s" s="11">
        <v>162</v>
      </c>
    </row>
    <row r="157">
      <c r="B157" t="s" s="11">
        <v>3082</v>
      </c>
    </row>
    <row r="158">
      <c r="B158" t="s" s="11">
        <v>489</v>
      </c>
    </row>
    <row r="159">
      <c r="B159" t="s" s="11">
        <v>1973</v>
      </c>
    </row>
    <row r="160">
      <c r="B160" t="s" s="11">
        <v>2407</v>
      </c>
    </row>
    <row r="161">
      <c r="B161" t="s" s="11">
        <v>2377</v>
      </c>
    </row>
    <row r="162">
      <c r="B162" t="s" s="26">
        <v>2339</v>
      </c>
    </row>
    <row r="163">
      <c r="B163" t="s" s="12">
        <v>5378</v>
      </c>
    </row>
    <row r="165">
      <c r="E165" t="s" s="20">
        <v>3098</v>
      </c>
      <c r="F165" t="s" s="20">
        <v>3099</v>
      </c>
      <c r="G165" t="s" s="20">
        <v>3100</v>
      </c>
      <c r="H165" t="s" s="20">
        <v>3101</v>
      </c>
      <c r="I165" t="s" s="20">
        <v>3102</v>
      </c>
      <c r="J165" t="s" s="20">
        <v>3103</v>
      </c>
      <c r="K165" t="s" s="20">
        <v>3104</v>
      </c>
      <c r="L165" t="s" s="20">
        <v>3105</v>
      </c>
      <c r="M165" t="s" s="20">
        <v>3106</v>
      </c>
    </row>
    <row r="166">
      <c r="D166" t="s" s="29">
        <v>3107</v>
      </c>
      <c r="E166" t="s" s="4">
        <v>770</v>
      </c>
      <c r="F166" t="s" s="4">
        <v>783</v>
      </c>
      <c r="G166" t="s" s="4">
        <v>796</v>
      </c>
      <c r="H166" t="s" s="4">
        <v>809</v>
      </c>
      <c r="I166" t="s" s="4">
        <v>3623</v>
      </c>
      <c r="J166" t="s" s="4">
        <v>3624</v>
      </c>
      <c r="K166" t="s" s="4">
        <v>3625</v>
      </c>
      <c r="L166" t="s" s="4">
        <v>3626</v>
      </c>
      <c r="M166" t="s" s="4">
        <v>3627</v>
      </c>
      <c r="N166" t="s" s="14">
        <v>3378</v>
      </c>
    </row>
    <row r="167">
      <c r="D167" t="s" s="29">
        <v>3108</v>
      </c>
      <c r="E167" t="s" s="4">
        <v>771</v>
      </c>
      <c r="F167" t="s" s="4">
        <v>784</v>
      </c>
      <c r="G167" t="s" s="4">
        <v>797</v>
      </c>
      <c r="H167" t="s" s="4">
        <v>810</v>
      </c>
      <c r="I167" t="s" s="4">
        <v>3628</v>
      </c>
      <c r="J167" t="s" s="4">
        <v>3629</v>
      </c>
      <c r="K167" t="s" s="4">
        <v>3630</v>
      </c>
      <c r="L167" t="s" s="4">
        <v>3631</v>
      </c>
      <c r="M167" t="s" s="4">
        <v>3632</v>
      </c>
      <c r="N167" t="s" s="14">
        <v>3379</v>
      </c>
    </row>
    <row r="168">
      <c r="D168" t="s" s="29">
        <v>3109</v>
      </c>
      <c r="E168" t="s" s="4">
        <v>772</v>
      </c>
      <c r="F168" t="s" s="4">
        <v>785</v>
      </c>
      <c r="G168" t="s" s="4">
        <v>798</v>
      </c>
      <c r="H168" t="s" s="4">
        <v>811</v>
      </c>
      <c r="I168" t="s" s="4">
        <v>3633</v>
      </c>
      <c r="J168" t="s" s="4">
        <v>3634</v>
      </c>
      <c r="K168" t="s" s="4">
        <v>3635</v>
      </c>
      <c r="L168" t="s" s="4">
        <v>3636</v>
      </c>
      <c r="M168" t="s" s="4">
        <v>3637</v>
      </c>
      <c r="N168" t="s" s="14">
        <v>3607</v>
      </c>
    </row>
    <row r="169">
      <c r="D169" t="s" s="29">
        <v>3110</v>
      </c>
      <c r="E169" t="s" s="4">
        <v>773</v>
      </c>
      <c r="F169" t="s" s="4">
        <v>786</v>
      </c>
      <c r="G169" t="s" s="4">
        <v>799</v>
      </c>
      <c r="H169" t="s" s="4">
        <v>812</v>
      </c>
      <c r="I169" t="s" s="4">
        <v>3638</v>
      </c>
      <c r="J169" t="s" s="4">
        <v>3639</v>
      </c>
      <c r="K169" t="s" s="4">
        <v>3640</v>
      </c>
      <c r="L169" t="s" s="4">
        <v>3641</v>
      </c>
      <c r="M169" t="s" s="4">
        <v>3642</v>
      </c>
      <c r="N169" t="s" s="14">
        <v>3380</v>
      </c>
    </row>
    <row r="170">
      <c r="D170" t="s" s="29">
        <v>3111</v>
      </c>
      <c r="E170" t="s" s="4">
        <v>774</v>
      </c>
      <c r="F170" t="s" s="4">
        <v>787</v>
      </c>
      <c r="G170" t="s" s="4">
        <v>800</v>
      </c>
      <c r="H170" t="s" s="4">
        <v>813</v>
      </c>
      <c r="I170" t="s" s="4">
        <v>3643</v>
      </c>
      <c r="J170" t="s" s="4">
        <v>3644</v>
      </c>
      <c r="K170" t="s" s="4">
        <v>3645</v>
      </c>
      <c r="L170" t="s" s="4">
        <v>3646</v>
      </c>
      <c r="M170" t="s" s="4">
        <v>3647</v>
      </c>
      <c r="N170" t="s" s="14">
        <v>3381</v>
      </c>
    </row>
    <row r="171">
      <c r="D171" t="s" s="29">
        <v>3112</v>
      </c>
      <c r="E171" t="s" s="4">
        <v>775</v>
      </c>
      <c r="F171" t="s" s="4">
        <v>788</v>
      </c>
      <c r="G171" t="s" s="4">
        <v>801</v>
      </c>
      <c r="H171" t="s" s="4">
        <v>814</v>
      </c>
      <c r="I171" t="s" s="4">
        <v>3648</v>
      </c>
      <c r="J171" t="s" s="4">
        <v>3649</v>
      </c>
      <c r="K171" t="s" s="4">
        <v>3650</v>
      </c>
      <c r="L171" t="s" s="4">
        <v>3651</v>
      </c>
      <c r="M171" t="s" s="4">
        <v>3652</v>
      </c>
      <c r="N171" t="s" s="14">
        <v>3749</v>
      </c>
    </row>
    <row r="172">
      <c r="D172" t="s" s="29">
        <v>3113</v>
      </c>
      <c r="E172" t="s" s="4">
        <v>776</v>
      </c>
      <c r="F172" t="s" s="4">
        <v>789</v>
      </c>
      <c r="G172" t="s" s="4">
        <v>802</v>
      </c>
      <c r="H172" t="s" s="4">
        <v>815</v>
      </c>
      <c r="I172" t="s" s="4">
        <v>3653</v>
      </c>
      <c r="J172" t="s" s="4">
        <v>3654</v>
      </c>
      <c r="K172" t="s" s="4">
        <v>3655</v>
      </c>
      <c r="L172" t="s" s="4">
        <v>3656</v>
      </c>
      <c r="M172" t="s" s="4">
        <v>3657</v>
      </c>
      <c r="N172" t="s" s="14">
        <v>3384</v>
      </c>
    </row>
    <row r="173">
      <c r="D173" t="s" s="29">
        <v>3114</v>
      </c>
      <c r="E173" t="s" s="4">
        <v>3658</v>
      </c>
      <c r="F173" t="s" s="4">
        <v>3659</v>
      </c>
      <c r="G173" t="s" s="4">
        <v>3660</v>
      </c>
      <c r="H173" t="s" s="4">
        <v>3661</v>
      </c>
      <c r="I173" t="s" s="4">
        <v>3662</v>
      </c>
      <c r="J173" t="s" s="4">
        <v>3663</v>
      </c>
      <c r="K173" t="s" s="4">
        <v>3664</v>
      </c>
      <c r="L173" t="s" s="4">
        <v>3665</v>
      </c>
      <c r="M173" t="s" s="4">
        <v>3666</v>
      </c>
      <c r="N173" t="s" s="14">
        <v>3611</v>
      </c>
    </row>
    <row r="174">
      <c r="D174" t="s" s="29">
        <v>3115</v>
      </c>
      <c r="E174" t="s" s="4">
        <v>777</v>
      </c>
      <c r="F174" t="s" s="4">
        <v>790</v>
      </c>
      <c r="G174" t="s" s="4">
        <v>803</v>
      </c>
      <c r="H174" t="s" s="4">
        <v>816</v>
      </c>
      <c r="I174" t="s" s="4">
        <v>3667</v>
      </c>
      <c r="J174" t="s" s="4">
        <v>3668</v>
      </c>
      <c r="K174" t="s" s="4">
        <v>3669</v>
      </c>
      <c r="L174" t="s" s="4">
        <v>3670</v>
      </c>
      <c r="M174" t="s" s="4">
        <v>3671</v>
      </c>
      <c r="N174" t="s" s="14">
        <v>3612</v>
      </c>
    </row>
    <row r="175">
      <c r="D175" t="s" s="29">
        <v>3116</v>
      </c>
      <c r="E175" t="s" s="4">
        <v>778</v>
      </c>
      <c r="F175" t="s" s="4">
        <v>791</v>
      </c>
      <c r="G175" t="s" s="4">
        <v>804</v>
      </c>
      <c r="H175" t="s" s="4">
        <v>817</v>
      </c>
      <c r="I175" t="s" s="4">
        <v>3672</v>
      </c>
      <c r="J175" t="s" s="4">
        <v>3673</v>
      </c>
      <c r="K175" t="s" s="4">
        <v>3674</v>
      </c>
      <c r="L175" t="s" s="4">
        <v>3675</v>
      </c>
      <c r="M175" t="s" s="4">
        <v>3676</v>
      </c>
      <c r="N175" t="s" s="14">
        <v>3390</v>
      </c>
    </row>
    <row r="176">
      <c r="D176" t="s" s="29">
        <v>3117</v>
      </c>
      <c r="E176" t="s" s="4">
        <v>779</v>
      </c>
      <c r="F176" t="s" s="4">
        <v>792</v>
      </c>
      <c r="G176" t="s" s="4">
        <v>805</v>
      </c>
      <c r="H176" t="s" s="4">
        <v>818</v>
      </c>
      <c r="I176" t="s" s="4">
        <v>3677</v>
      </c>
      <c r="J176" t="s" s="4">
        <v>3678</v>
      </c>
      <c r="K176" t="s" s="4">
        <v>3679</v>
      </c>
      <c r="L176" t="s" s="4">
        <v>3680</v>
      </c>
      <c r="M176" t="s" s="4">
        <v>3681</v>
      </c>
      <c r="N176" t="s" s="14">
        <v>3615</v>
      </c>
    </row>
    <row r="177">
      <c r="D177" t="s" s="29">
        <v>3118</v>
      </c>
      <c r="E177" t="s" s="4">
        <v>780</v>
      </c>
      <c r="F177" t="s" s="4">
        <v>793</v>
      </c>
      <c r="G177" t="s" s="4">
        <v>806</v>
      </c>
      <c r="H177" t="s" s="4">
        <v>819</v>
      </c>
      <c r="I177" t="s" s="4">
        <v>3682</v>
      </c>
      <c r="J177" t="s" s="4">
        <v>3683</v>
      </c>
      <c r="K177" t="s" s="4">
        <v>3684</v>
      </c>
      <c r="L177" t="s" s="4">
        <v>3685</v>
      </c>
      <c r="M177" t="s" s="4">
        <v>3686</v>
      </c>
      <c r="N177" t="s" s="14">
        <v>3616</v>
      </c>
    </row>
    <row r="178">
      <c r="D178" t="s" s="29">
        <v>3119</v>
      </c>
      <c r="E178" t="s" s="4">
        <v>781</v>
      </c>
      <c r="F178" t="s" s="4">
        <v>794</v>
      </c>
      <c r="G178" t="s" s="4">
        <v>807</v>
      </c>
      <c r="H178" t="s" s="4">
        <v>820</v>
      </c>
      <c r="I178" t="s" s="4">
        <v>3687</v>
      </c>
      <c r="J178" t="s" s="4">
        <v>3688</v>
      </c>
      <c r="K178" t="s" s="4">
        <v>3689</v>
      </c>
      <c r="L178" t="s" s="4">
        <v>3690</v>
      </c>
      <c r="M178" t="s" s="4">
        <v>3691</v>
      </c>
      <c r="N178" t="s" s="14">
        <v>3617</v>
      </c>
    </row>
    <row r="179">
      <c r="D179" t="s" s="29">
        <v>3120</v>
      </c>
      <c r="E179" t="s" s="4">
        <v>782</v>
      </c>
      <c r="F179" t="s" s="4">
        <v>795</v>
      </c>
      <c r="G179" t="s" s="4">
        <v>808</v>
      </c>
      <c r="H179" t="s" s="4">
        <v>821</v>
      </c>
      <c r="I179" t="s" s="4">
        <v>3692</v>
      </c>
      <c r="J179" t="s" s="4">
        <v>3693</v>
      </c>
      <c r="K179" t="s" s="4">
        <v>3694</v>
      </c>
      <c r="L179" t="s" s="4">
        <v>3695</v>
      </c>
      <c r="M179" t="s" s="4">
        <v>3696</v>
      </c>
      <c r="N179" t="s" s="14">
        <v>3393</v>
      </c>
    </row>
    <row r="180">
      <c r="D180" t="s" s="29">
        <v>3619</v>
      </c>
      <c r="E180" t="s" s="4">
        <v>3697</v>
      </c>
      <c r="F180" t="s" s="4">
        <v>3698</v>
      </c>
      <c r="G180" t="s" s="4">
        <v>3699</v>
      </c>
      <c r="H180" t="s" s="4">
        <v>3700</v>
      </c>
      <c r="I180" s="8"/>
      <c r="J180" t="s" s="4">
        <v>3701</v>
      </c>
      <c r="K180" t="s" s="4">
        <v>3702</v>
      </c>
      <c r="L180" t="s" s="4">
        <v>3703</v>
      </c>
      <c r="M180" t="s" s="4">
        <v>3704</v>
      </c>
      <c r="N180" t="s" s="14">
        <v>3398</v>
      </c>
      <c r="O180" t="s" s="14">
        <v>2336</v>
      </c>
    </row>
    <row r="181">
      <c r="D181" t="s" s="29">
        <v>3128</v>
      </c>
      <c r="E181" t="s" s="4">
        <v>3705</v>
      </c>
      <c r="F181" t="s" s="4">
        <v>3706</v>
      </c>
      <c r="G181" s="8"/>
      <c r="H181" s="8"/>
      <c r="I181" s="8"/>
      <c r="J181" s="8"/>
      <c r="K181" s="8"/>
      <c r="L181" s="8"/>
      <c r="M181" s="8"/>
      <c r="N181" t="s" s="14">
        <v>3399</v>
      </c>
    </row>
    <row r="182">
      <c r="D182" t="s" s="29">
        <v>3129</v>
      </c>
      <c r="E182" t="s" s="4">
        <v>3707</v>
      </c>
      <c r="F182" t="s" s="4">
        <v>3708</v>
      </c>
      <c r="G182" s="8"/>
      <c r="H182" s="8"/>
      <c r="I182" s="8"/>
      <c r="J182" s="8"/>
      <c r="K182" s="8"/>
      <c r="L182" s="8"/>
      <c r="M182" s="8"/>
      <c r="N182" t="s" s="14">
        <v>3400</v>
      </c>
    </row>
    <row r="183">
      <c r="D183" t="s" s="29">
        <v>3130</v>
      </c>
      <c r="E183" t="s" s="4">
        <v>3709</v>
      </c>
      <c r="F183" t="s" s="4">
        <v>3710</v>
      </c>
      <c r="G183" s="8"/>
      <c r="H183" s="8"/>
      <c r="I183" s="8"/>
      <c r="J183" s="8"/>
      <c r="K183" s="8"/>
      <c r="L183" s="8"/>
      <c r="M183" s="8"/>
      <c r="N183" t="s" s="14">
        <v>3401</v>
      </c>
    </row>
    <row r="184">
      <c r="D184" t="s" s="29">
        <v>3131</v>
      </c>
      <c r="E184" t="s" s="4">
        <v>3711</v>
      </c>
      <c r="F184" t="s" s="4">
        <v>3712</v>
      </c>
      <c r="G184" s="8"/>
      <c r="H184" s="8"/>
      <c r="I184" s="8"/>
      <c r="J184" s="8"/>
      <c r="K184" s="8"/>
      <c r="L184" s="8"/>
      <c r="M184" s="8"/>
      <c r="N184" t="s" s="14">
        <v>3402</v>
      </c>
    </row>
    <row r="185">
      <c r="D185" t="s" s="29">
        <v>3132</v>
      </c>
      <c r="E185" t="s" s="4">
        <v>3713</v>
      </c>
      <c r="F185" t="s" s="4">
        <v>3714</v>
      </c>
      <c r="G185" s="8"/>
      <c r="H185" s="8"/>
      <c r="I185" s="8"/>
      <c r="J185" s="8"/>
      <c r="K185" s="8"/>
      <c r="L185" s="8"/>
      <c r="M185" s="8"/>
      <c r="N185" t="s" s="14">
        <v>3403</v>
      </c>
    </row>
    <row r="186">
      <c r="D186" t="s" s="29">
        <v>3133</v>
      </c>
      <c r="E186" t="s" s="4">
        <v>3715</v>
      </c>
      <c r="F186" t="s" s="4">
        <v>3716</v>
      </c>
      <c r="G186" s="8"/>
      <c r="H186" s="8"/>
      <c r="I186" s="8"/>
      <c r="J186" s="8"/>
      <c r="K186" s="8"/>
      <c r="L186" s="8"/>
      <c r="M186" s="8"/>
      <c r="N186" t="s" s="14">
        <v>3404</v>
      </c>
    </row>
    <row r="187">
      <c r="D187" t="s" s="29">
        <v>3134</v>
      </c>
      <c r="E187" t="s" s="4">
        <v>3717</v>
      </c>
      <c r="F187" t="s" s="4">
        <v>3718</v>
      </c>
      <c r="G187" s="8"/>
      <c r="H187" s="8"/>
      <c r="I187" s="8"/>
      <c r="J187" s="8"/>
      <c r="K187" s="8"/>
      <c r="L187" s="8"/>
      <c r="M187" s="8"/>
      <c r="N187" t="s" s="14">
        <v>3405</v>
      </c>
    </row>
    <row r="188">
      <c r="D188" t="s" s="29">
        <v>3135</v>
      </c>
      <c r="E188" t="s" s="4">
        <v>3719</v>
      </c>
      <c r="F188" t="s" s="4">
        <v>3720</v>
      </c>
      <c r="G188" s="8"/>
      <c r="H188" s="8"/>
      <c r="I188" s="8"/>
      <c r="J188" s="8"/>
      <c r="K188" s="8"/>
      <c r="L188" s="8"/>
      <c r="M188" s="8"/>
      <c r="N188" t="s" s="14">
        <v>3406</v>
      </c>
    </row>
    <row r="189">
      <c r="D189" t="s" s="29">
        <v>3136</v>
      </c>
      <c r="E189" t="s" s="4">
        <v>3721</v>
      </c>
      <c r="F189" t="s" s="4">
        <v>3722</v>
      </c>
      <c r="G189" s="8"/>
      <c r="H189" s="8"/>
      <c r="I189" s="8"/>
      <c r="J189" s="8"/>
      <c r="K189" s="8"/>
      <c r="L189" s="8"/>
      <c r="M189" s="8"/>
      <c r="N189" t="s" s="14">
        <v>3407</v>
      </c>
    </row>
    <row r="190">
      <c r="D190" t="s" s="29">
        <v>3137</v>
      </c>
      <c r="E190" t="s" s="4">
        <v>3723</v>
      </c>
      <c r="F190" t="s" s="4">
        <v>3724</v>
      </c>
      <c r="G190" s="8"/>
      <c r="H190" s="8"/>
      <c r="I190" s="8"/>
      <c r="J190" s="8"/>
      <c r="K190" s="8"/>
      <c r="L190" s="8"/>
      <c r="M190" s="8"/>
      <c r="N190" t="s" s="14">
        <v>3408</v>
      </c>
    </row>
    <row r="191">
      <c r="D191" t="s" s="29">
        <v>3138</v>
      </c>
      <c r="E191" t="s" s="4">
        <v>3725</v>
      </c>
      <c r="F191" t="s" s="4">
        <v>3726</v>
      </c>
      <c r="G191" s="8"/>
      <c r="H191" s="8"/>
      <c r="I191" s="8"/>
      <c r="J191" s="8"/>
      <c r="K191" s="8"/>
      <c r="L191" s="8"/>
      <c r="M191" s="8"/>
      <c r="N191" t="s" s="14">
        <v>3409</v>
      </c>
    </row>
    <row r="192">
      <c r="D192" t="s" s="29">
        <v>3139</v>
      </c>
      <c r="E192" t="s" s="4">
        <v>3727</v>
      </c>
      <c r="F192" t="s" s="4">
        <v>3728</v>
      </c>
      <c r="G192" s="8"/>
      <c r="H192" s="8"/>
      <c r="I192" s="8"/>
      <c r="J192" s="8"/>
      <c r="K192" s="8"/>
      <c r="L192" s="8"/>
      <c r="M192" s="8"/>
      <c r="N192" t="s" s="14">
        <v>3410</v>
      </c>
    </row>
    <row r="193">
      <c r="D193" t="s" s="29">
        <v>3140</v>
      </c>
      <c r="E193" t="s" s="4">
        <v>3729</v>
      </c>
      <c r="F193" t="s" s="4">
        <v>3730</v>
      </c>
      <c r="G193" s="8"/>
      <c r="H193" s="8"/>
      <c r="I193" s="8"/>
      <c r="J193" s="8"/>
      <c r="K193" s="8"/>
      <c r="L193" s="8"/>
      <c r="M193" s="8"/>
      <c r="N193" t="s" s="14">
        <v>3411</v>
      </c>
    </row>
    <row r="194">
      <c r="D194" t="s" s="29">
        <v>3141</v>
      </c>
      <c r="E194" t="s" s="4">
        <v>3731</v>
      </c>
      <c r="F194" t="s" s="4">
        <v>3732</v>
      </c>
      <c r="G194" s="8"/>
      <c r="H194" s="8"/>
      <c r="I194" s="8"/>
      <c r="J194" s="8"/>
      <c r="K194" s="8"/>
      <c r="L194" s="8"/>
      <c r="M194" s="8"/>
      <c r="N194" t="s" s="14">
        <v>3412</v>
      </c>
    </row>
    <row r="195">
      <c r="D195" t="s" s="29">
        <v>3620</v>
      </c>
      <c r="E195" t="s" s="4">
        <v>3733</v>
      </c>
      <c r="F195" t="s" s="4">
        <v>3734</v>
      </c>
      <c r="G195" s="8"/>
      <c r="H195" s="8"/>
      <c r="I195" s="8"/>
      <c r="J195" t="s" s="4">
        <v>3735</v>
      </c>
      <c r="K195" t="s" s="4">
        <v>3736</v>
      </c>
      <c r="L195" t="s" s="4">
        <v>3737</v>
      </c>
      <c r="M195" t="s" s="4">
        <v>3738</v>
      </c>
      <c r="N195" t="s" s="14">
        <v>3413</v>
      </c>
      <c r="O195" t="s" s="14">
        <v>2336</v>
      </c>
    </row>
    <row r="196">
      <c r="D196" t="s" s="29">
        <v>3621</v>
      </c>
      <c r="E196" t="s" s="4">
        <v>3739</v>
      </c>
      <c r="F196" t="s" s="4">
        <v>3740</v>
      </c>
      <c r="G196" s="8"/>
      <c r="H196" s="8"/>
      <c r="I196" s="8"/>
      <c r="J196" t="s" s="4">
        <v>3741</v>
      </c>
      <c r="K196" t="s" s="4">
        <v>3742</v>
      </c>
      <c r="L196" t="s" s="4">
        <v>3743</v>
      </c>
      <c r="M196" t="s" s="4">
        <v>3744</v>
      </c>
      <c r="N196" t="s" s="14">
        <v>3414</v>
      </c>
      <c r="O196" t="s" s="14">
        <v>2336</v>
      </c>
    </row>
    <row r="197">
      <c r="D197" t="s" s="29">
        <v>3144</v>
      </c>
      <c r="E197" s="8"/>
      <c r="F197" s="8"/>
      <c r="G197" s="8"/>
      <c r="H197" s="8"/>
      <c r="I197" s="8"/>
      <c r="J197" t="s" s="4">
        <v>3745</v>
      </c>
      <c r="K197" s="8"/>
      <c r="L197" s="8"/>
      <c r="M197" t="s" s="4">
        <v>3746</v>
      </c>
      <c r="N197" t="s" s="14">
        <v>3414</v>
      </c>
      <c r="O197" t="s" s="14">
        <v>2333</v>
      </c>
    </row>
    <row r="198">
      <c r="D198" t="s" s="29">
        <v>3622</v>
      </c>
      <c r="E198" s="8"/>
      <c r="F198" s="8"/>
      <c r="G198" s="8"/>
      <c r="H198" s="8"/>
      <c r="I198" s="8"/>
      <c r="J198" t="s" s="4">
        <v>3747</v>
      </c>
      <c r="K198" s="8"/>
      <c r="L198" s="8"/>
      <c r="M198" t="s" s="4">
        <v>3748</v>
      </c>
      <c r="N198" t="s" s="14">
        <v>3414</v>
      </c>
    </row>
    <row r="199">
      <c r="E199" t="s" s="18">
        <v>3018</v>
      </c>
      <c r="F199" t="s" s="18">
        <v>3417</v>
      </c>
      <c r="G199" t="s" s="18">
        <v>3418</v>
      </c>
      <c r="H199" t="s" s="18">
        <v>3421</v>
      </c>
      <c r="I199" t="s" s="9">
        <v>3423</v>
      </c>
      <c r="J199" t="s" s="18">
        <v>2365</v>
      </c>
      <c r="K199" t="s" s="18">
        <v>3425</v>
      </c>
      <c r="L199" t="s" s="18">
        <v>3427</v>
      </c>
      <c r="M199" t="s" s="18">
        <v>2888</v>
      </c>
    </row>
    <row r="200">
      <c r="J200" t="s" s="14">
        <v>2338</v>
      </c>
      <c r="K200" t="s" s="14">
        <v>2338</v>
      </c>
      <c r="L200" t="s" s="14">
        <v>2338</v>
      </c>
      <c r="M200" t="s" s="14">
        <v>2338</v>
      </c>
    </row>
    <row r="201">
      <c r="E201" t="s" s="14">
        <v>3415</v>
      </c>
      <c r="G201" t="s" s="14">
        <v>3419</v>
      </c>
    </row>
    <row r="202">
      <c r="E202" t="s" s="14">
        <v>3416</v>
      </c>
    </row>
    <row r="203">
      <c r="E203" t="s" s="19">
        <v>360</v>
      </c>
      <c r="F203" t="s" s="19">
        <v>360</v>
      </c>
      <c r="G203" t="s" s="19">
        <v>360</v>
      </c>
      <c r="H203" t="s" s="19">
        <v>624</v>
      </c>
      <c r="I203" t="s" s="10">
        <v>3424</v>
      </c>
      <c r="J203" t="s" s="19">
        <v>360</v>
      </c>
      <c r="K203" t="s" s="19">
        <v>360</v>
      </c>
      <c r="L203" t="s" s="19">
        <v>360</v>
      </c>
      <c r="M203" t="s" s="19">
        <v>360</v>
      </c>
    </row>
    <row r="204">
      <c r="E204" t="s" s="19">
        <v>2326</v>
      </c>
      <c r="F204" t="s" s="19">
        <v>2326</v>
      </c>
      <c r="G204" t="s" s="19">
        <v>2326</v>
      </c>
      <c r="H204" t="s" s="19">
        <v>2326</v>
      </c>
      <c r="J204" t="s" s="19">
        <v>2326</v>
      </c>
      <c r="K204" t="s" s="19">
        <v>2326</v>
      </c>
      <c r="L204" t="s" s="19">
        <v>2326</v>
      </c>
      <c r="M204" t="s" s="19">
        <v>2326</v>
      </c>
    </row>
    <row r="205">
      <c r="E205" t="s" s="19">
        <v>3021</v>
      </c>
      <c r="F205" t="s" s="19">
        <v>2586</v>
      </c>
      <c r="G205" t="s" s="19">
        <v>3420</v>
      </c>
      <c r="J205" t="s" s="19">
        <v>1894</v>
      </c>
      <c r="K205" t="s" s="19">
        <v>1894</v>
      </c>
      <c r="L205" t="s" s="19">
        <v>1894</v>
      </c>
      <c r="M205" t="s" s="19">
        <v>1894</v>
      </c>
    </row>
    <row r="206">
      <c r="K206" t="s" s="19">
        <v>3426</v>
      </c>
      <c r="L206" t="s" s="19">
        <v>3428</v>
      </c>
      <c r="M206" t="s" s="19">
        <v>2889</v>
      </c>
    </row>
    <row r="207">
      <c r="H207" t="s" s="19">
        <v>3422</v>
      </c>
    </row>
    <row r="208">
      <c r="B208" t="s" s="11">
        <v>162</v>
      </c>
    </row>
    <row r="209">
      <c r="B209" t="s" s="11">
        <v>3083</v>
      </c>
    </row>
    <row r="210">
      <c r="B210" t="s" s="11">
        <v>489</v>
      </c>
    </row>
    <row r="211">
      <c r="B211" t="s" s="11">
        <v>1973</v>
      </c>
    </row>
    <row r="212">
      <c r="B212" t="s" s="11">
        <v>2407</v>
      </c>
    </row>
    <row r="213">
      <c r="B213" t="s" s="11">
        <v>2377</v>
      </c>
    </row>
    <row r="214">
      <c r="B214" t="s" s="26">
        <v>2339</v>
      </c>
    </row>
    <row r="215">
      <c r="B215" t="s" s="12">
        <v>5379</v>
      </c>
    </row>
    <row r="217">
      <c r="E217" t="s" s="20">
        <v>3098</v>
      </c>
      <c r="F217" t="s" s="20">
        <v>3099</v>
      </c>
      <c r="G217" t="s" s="20">
        <v>3100</v>
      </c>
      <c r="H217" t="s" s="20">
        <v>3101</v>
      </c>
      <c r="I217" t="s" s="20">
        <v>3102</v>
      </c>
      <c r="J217" t="s" s="20">
        <v>3103</v>
      </c>
      <c r="K217" t="s" s="20">
        <v>3104</v>
      </c>
      <c r="L217" t="s" s="20">
        <v>3105</v>
      </c>
      <c r="M217" t="s" s="20">
        <v>3106</v>
      </c>
    </row>
    <row r="218">
      <c r="D218" t="s" s="29">
        <v>3107</v>
      </c>
      <c r="E218" t="s" s="4">
        <v>3755</v>
      </c>
      <c r="F218" t="s" s="4">
        <v>3756</v>
      </c>
      <c r="G218" t="s" s="4">
        <v>3757</v>
      </c>
      <c r="H218" t="s" s="4">
        <v>3758</v>
      </c>
      <c r="I218" t="s" s="4">
        <v>3759</v>
      </c>
      <c r="J218" t="s" s="4">
        <v>3760</v>
      </c>
      <c r="K218" t="s" s="4">
        <v>3761</v>
      </c>
      <c r="L218" t="s" s="4">
        <v>3762</v>
      </c>
      <c r="M218" t="s" s="4">
        <v>3763</v>
      </c>
      <c r="N218" t="s" s="14">
        <v>3378</v>
      </c>
    </row>
    <row r="219">
      <c r="D219" t="s" s="29">
        <v>3108</v>
      </c>
      <c r="E219" t="s" s="4">
        <v>3764</v>
      </c>
      <c r="F219" t="s" s="4">
        <v>3765</v>
      </c>
      <c r="G219" t="s" s="4">
        <v>3766</v>
      </c>
      <c r="H219" t="s" s="4">
        <v>3767</v>
      </c>
      <c r="I219" t="s" s="4">
        <v>3768</v>
      </c>
      <c r="J219" t="s" s="4">
        <v>3769</v>
      </c>
      <c r="K219" t="s" s="4">
        <v>3770</v>
      </c>
      <c r="L219" t="s" s="4">
        <v>3771</v>
      </c>
      <c r="M219" t="s" s="4">
        <v>3772</v>
      </c>
      <c r="N219" t="s" s="14">
        <v>3379</v>
      </c>
    </row>
    <row r="220">
      <c r="D220" t="s" s="29">
        <v>3109</v>
      </c>
      <c r="E220" t="s" s="4">
        <v>3773</v>
      </c>
      <c r="F220" t="s" s="4">
        <v>3774</v>
      </c>
      <c r="G220" t="s" s="4">
        <v>3775</v>
      </c>
      <c r="H220" t="s" s="4">
        <v>3776</v>
      </c>
      <c r="I220" t="s" s="4">
        <v>3777</v>
      </c>
      <c r="J220" t="s" s="4">
        <v>3778</v>
      </c>
      <c r="K220" t="s" s="4">
        <v>3779</v>
      </c>
      <c r="L220" t="s" s="4">
        <v>3780</v>
      </c>
      <c r="M220" t="s" s="4">
        <v>3781</v>
      </c>
      <c r="N220" t="s" s="14">
        <v>3381</v>
      </c>
    </row>
    <row r="221">
      <c r="D221" t="s" s="29">
        <v>3110</v>
      </c>
      <c r="E221" t="s" s="4">
        <v>3782</v>
      </c>
      <c r="F221" t="s" s="4">
        <v>3783</v>
      </c>
      <c r="G221" t="s" s="4">
        <v>3784</v>
      </c>
      <c r="H221" t="s" s="4">
        <v>3785</v>
      </c>
      <c r="I221" t="s" s="4">
        <v>3786</v>
      </c>
      <c r="J221" t="s" s="4">
        <v>3787</v>
      </c>
      <c r="K221" t="s" s="4">
        <v>3788</v>
      </c>
      <c r="L221" t="s" s="4">
        <v>3789</v>
      </c>
      <c r="M221" t="s" s="4">
        <v>3790</v>
      </c>
      <c r="N221" t="s" s="14">
        <v>3749</v>
      </c>
    </row>
    <row r="222">
      <c r="D222" t="s" s="29">
        <v>3111</v>
      </c>
      <c r="E222" t="s" s="4">
        <v>3791</v>
      </c>
      <c r="F222" t="s" s="4">
        <v>3792</v>
      </c>
      <c r="G222" t="s" s="4">
        <v>3793</v>
      </c>
      <c r="H222" t="s" s="4">
        <v>3794</v>
      </c>
      <c r="I222" t="s" s="4">
        <v>3795</v>
      </c>
      <c r="J222" t="s" s="4">
        <v>3796</v>
      </c>
      <c r="K222" t="s" s="4">
        <v>3797</v>
      </c>
      <c r="L222" t="s" s="4">
        <v>3798</v>
      </c>
      <c r="M222" t="s" s="4">
        <v>3799</v>
      </c>
      <c r="N222" t="s" s="14">
        <v>3384</v>
      </c>
    </row>
    <row r="223">
      <c r="D223" t="s" s="29">
        <v>3112</v>
      </c>
      <c r="E223" t="s" s="4">
        <v>3800</v>
      </c>
      <c r="F223" t="s" s="4">
        <v>3801</v>
      </c>
      <c r="G223" t="s" s="4">
        <v>3802</v>
      </c>
      <c r="H223" t="s" s="4">
        <v>3803</v>
      </c>
      <c r="I223" t="s" s="4">
        <v>3804</v>
      </c>
      <c r="J223" t="s" s="4">
        <v>3805</v>
      </c>
      <c r="K223" t="s" s="4">
        <v>3806</v>
      </c>
      <c r="L223" t="s" s="4">
        <v>3807</v>
      </c>
      <c r="M223" t="s" s="4">
        <v>3808</v>
      </c>
      <c r="N223" t="s" s="14">
        <v>3612</v>
      </c>
    </row>
    <row r="224">
      <c r="D224" t="s" s="29">
        <v>3113</v>
      </c>
      <c r="E224" t="s" s="4">
        <v>3809</v>
      </c>
      <c r="F224" t="s" s="4">
        <v>3810</v>
      </c>
      <c r="G224" t="s" s="4">
        <v>3811</v>
      </c>
      <c r="H224" t="s" s="4">
        <v>3812</v>
      </c>
      <c r="I224" t="s" s="4">
        <v>3813</v>
      </c>
      <c r="J224" t="s" s="4">
        <v>3814</v>
      </c>
      <c r="K224" t="s" s="4">
        <v>3815</v>
      </c>
      <c r="L224" t="s" s="4">
        <v>3816</v>
      </c>
      <c r="M224" t="s" s="4">
        <v>3817</v>
      </c>
      <c r="N224" t="s" s="14">
        <v>3387</v>
      </c>
    </row>
    <row r="225">
      <c r="D225" t="s" s="29">
        <v>3114</v>
      </c>
      <c r="E225" t="s" s="4">
        <v>3818</v>
      </c>
      <c r="F225" t="s" s="4">
        <v>3819</v>
      </c>
      <c r="G225" t="s" s="4">
        <v>3820</v>
      </c>
      <c r="H225" t="s" s="4">
        <v>3821</v>
      </c>
      <c r="I225" t="s" s="4">
        <v>3822</v>
      </c>
      <c r="J225" t="s" s="4">
        <v>3823</v>
      </c>
      <c r="K225" t="s" s="4">
        <v>3824</v>
      </c>
      <c r="L225" t="s" s="4">
        <v>3825</v>
      </c>
      <c r="M225" t="s" s="4">
        <v>3826</v>
      </c>
      <c r="N225" t="s" s="14">
        <v>3388</v>
      </c>
    </row>
    <row r="226">
      <c r="D226" t="s" s="29">
        <v>3115</v>
      </c>
      <c r="E226" t="s" s="4">
        <v>3827</v>
      </c>
      <c r="F226" t="s" s="4">
        <v>3828</v>
      </c>
      <c r="G226" t="s" s="4">
        <v>3829</v>
      </c>
      <c r="H226" t="s" s="4">
        <v>3830</v>
      </c>
      <c r="I226" t="s" s="4">
        <v>3831</v>
      </c>
      <c r="J226" t="s" s="4">
        <v>3832</v>
      </c>
      <c r="K226" t="s" s="4">
        <v>3833</v>
      </c>
      <c r="L226" t="s" s="4">
        <v>3834</v>
      </c>
      <c r="M226" t="s" s="4">
        <v>3835</v>
      </c>
      <c r="N226" t="s" s="14">
        <v>3391</v>
      </c>
    </row>
    <row r="227">
      <c r="D227" t="s" s="29">
        <v>3751</v>
      </c>
      <c r="E227" t="s" s="4">
        <v>3836</v>
      </c>
      <c r="F227" t="s" s="4">
        <v>3837</v>
      </c>
      <c r="G227" t="s" s="4">
        <v>3838</v>
      </c>
      <c r="H227" t="s" s="4">
        <v>3839</v>
      </c>
      <c r="I227" s="8"/>
      <c r="J227" t="s" s="4">
        <v>3840</v>
      </c>
      <c r="K227" t="s" s="4">
        <v>3841</v>
      </c>
      <c r="L227" t="s" s="4">
        <v>3842</v>
      </c>
      <c r="M227" t="s" s="4">
        <v>3843</v>
      </c>
      <c r="N227" t="s" s="14">
        <v>3398</v>
      </c>
      <c r="O227" t="s" s="14">
        <v>2336</v>
      </c>
    </row>
    <row r="228">
      <c r="D228" t="s" s="29">
        <v>3128</v>
      </c>
      <c r="E228" t="s" s="4">
        <v>3844</v>
      </c>
      <c r="F228" t="s" s="4">
        <v>3845</v>
      </c>
      <c r="G228" s="8"/>
      <c r="H228" s="8"/>
      <c r="I228" s="8"/>
      <c r="J228" s="8"/>
      <c r="K228" s="8"/>
      <c r="L228" s="8"/>
      <c r="M228" s="8"/>
      <c r="N228" t="s" s="14">
        <v>3399</v>
      </c>
    </row>
    <row r="229">
      <c r="D229" t="s" s="29">
        <v>3129</v>
      </c>
      <c r="E229" t="s" s="4">
        <v>3846</v>
      </c>
      <c r="F229" t="s" s="4">
        <v>3847</v>
      </c>
      <c r="G229" s="8"/>
      <c r="H229" s="8"/>
      <c r="I229" s="8"/>
      <c r="J229" s="8"/>
      <c r="K229" s="8"/>
      <c r="L229" s="8"/>
      <c r="M229" s="8"/>
      <c r="N229" t="s" s="14">
        <v>3400</v>
      </c>
    </row>
    <row r="230">
      <c r="D230" t="s" s="29">
        <v>3130</v>
      </c>
      <c r="E230" t="s" s="4">
        <v>3848</v>
      </c>
      <c r="F230" t="s" s="4">
        <v>3849</v>
      </c>
      <c r="G230" s="8"/>
      <c r="H230" s="8"/>
      <c r="I230" s="8"/>
      <c r="J230" s="8"/>
      <c r="K230" s="8"/>
      <c r="L230" s="8"/>
      <c r="M230" s="8"/>
      <c r="N230" t="s" s="14">
        <v>3401</v>
      </c>
    </row>
    <row r="231">
      <c r="D231" t="s" s="29">
        <v>3131</v>
      </c>
      <c r="E231" t="s" s="4">
        <v>3850</v>
      </c>
      <c r="F231" t="s" s="4">
        <v>3851</v>
      </c>
      <c r="G231" s="8"/>
      <c r="H231" s="8"/>
      <c r="I231" s="8"/>
      <c r="J231" s="8"/>
      <c r="K231" s="8"/>
      <c r="L231" s="8"/>
      <c r="M231" s="8"/>
      <c r="N231" t="s" s="14">
        <v>3402</v>
      </c>
    </row>
    <row r="232">
      <c r="D232" t="s" s="29">
        <v>3132</v>
      </c>
      <c r="E232" t="s" s="4">
        <v>3852</v>
      </c>
      <c r="F232" t="s" s="4">
        <v>3853</v>
      </c>
      <c r="G232" s="8"/>
      <c r="H232" s="8"/>
      <c r="I232" s="8"/>
      <c r="J232" s="8"/>
      <c r="K232" s="8"/>
      <c r="L232" s="8"/>
      <c r="M232" s="8"/>
      <c r="N232" t="s" s="14">
        <v>3403</v>
      </c>
    </row>
    <row r="233">
      <c r="D233" t="s" s="29">
        <v>3133</v>
      </c>
      <c r="E233" t="s" s="4">
        <v>3854</v>
      </c>
      <c r="F233" t="s" s="4">
        <v>3855</v>
      </c>
      <c r="G233" s="8"/>
      <c r="H233" s="8"/>
      <c r="I233" s="8"/>
      <c r="J233" s="8"/>
      <c r="K233" s="8"/>
      <c r="L233" s="8"/>
      <c r="M233" s="8"/>
      <c r="N233" t="s" s="14">
        <v>3404</v>
      </c>
    </row>
    <row r="234">
      <c r="D234" t="s" s="29">
        <v>3134</v>
      </c>
      <c r="E234" t="s" s="4">
        <v>3856</v>
      </c>
      <c r="F234" t="s" s="4">
        <v>3857</v>
      </c>
      <c r="G234" s="8"/>
      <c r="H234" s="8"/>
      <c r="I234" s="8"/>
      <c r="J234" s="8"/>
      <c r="K234" s="8"/>
      <c r="L234" s="8"/>
      <c r="M234" s="8"/>
      <c r="N234" t="s" s="14">
        <v>3405</v>
      </c>
    </row>
    <row r="235">
      <c r="D235" t="s" s="29">
        <v>3135</v>
      </c>
      <c r="E235" t="s" s="4">
        <v>3858</v>
      </c>
      <c r="F235" t="s" s="4">
        <v>3859</v>
      </c>
      <c r="G235" s="8"/>
      <c r="H235" s="8"/>
      <c r="I235" s="8"/>
      <c r="J235" s="8"/>
      <c r="K235" s="8"/>
      <c r="L235" s="8"/>
      <c r="M235" s="8"/>
      <c r="N235" t="s" s="14">
        <v>3406</v>
      </c>
    </row>
    <row r="236">
      <c r="D236" t="s" s="29">
        <v>3136</v>
      </c>
      <c r="E236" t="s" s="4">
        <v>3860</v>
      </c>
      <c r="F236" t="s" s="4">
        <v>3861</v>
      </c>
      <c r="G236" s="8"/>
      <c r="H236" s="8"/>
      <c r="I236" s="8"/>
      <c r="J236" s="8"/>
      <c r="K236" s="8"/>
      <c r="L236" s="8"/>
      <c r="M236" s="8"/>
      <c r="N236" t="s" s="14">
        <v>3407</v>
      </c>
    </row>
    <row r="237">
      <c r="D237" t="s" s="29">
        <v>3137</v>
      </c>
      <c r="E237" t="s" s="4">
        <v>3862</v>
      </c>
      <c r="F237" t="s" s="4">
        <v>3863</v>
      </c>
      <c r="G237" s="8"/>
      <c r="H237" s="8"/>
      <c r="I237" s="8"/>
      <c r="J237" s="8"/>
      <c r="K237" s="8"/>
      <c r="L237" s="8"/>
      <c r="M237" s="8"/>
      <c r="N237" t="s" s="14">
        <v>3408</v>
      </c>
    </row>
    <row r="238">
      <c r="D238" t="s" s="29">
        <v>3138</v>
      </c>
      <c r="E238" t="s" s="4">
        <v>3864</v>
      </c>
      <c r="F238" t="s" s="4">
        <v>3865</v>
      </c>
      <c r="G238" s="8"/>
      <c r="H238" s="8"/>
      <c r="I238" s="8"/>
      <c r="J238" s="8"/>
      <c r="K238" s="8"/>
      <c r="L238" s="8"/>
      <c r="M238" s="8"/>
      <c r="N238" t="s" s="14">
        <v>3409</v>
      </c>
    </row>
    <row r="239">
      <c r="D239" t="s" s="29">
        <v>3139</v>
      </c>
      <c r="E239" t="s" s="4">
        <v>3866</v>
      </c>
      <c r="F239" t="s" s="4">
        <v>3867</v>
      </c>
      <c r="G239" s="8"/>
      <c r="H239" s="8"/>
      <c r="I239" s="8"/>
      <c r="J239" s="8"/>
      <c r="K239" s="8"/>
      <c r="L239" s="8"/>
      <c r="M239" s="8"/>
      <c r="N239" t="s" s="14">
        <v>3410</v>
      </c>
    </row>
    <row r="240">
      <c r="D240" t="s" s="29">
        <v>3140</v>
      </c>
      <c r="E240" t="s" s="4">
        <v>3868</v>
      </c>
      <c r="F240" t="s" s="4">
        <v>3869</v>
      </c>
      <c r="G240" s="8"/>
      <c r="H240" s="8"/>
      <c r="I240" s="8"/>
      <c r="J240" s="8"/>
      <c r="K240" s="8"/>
      <c r="L240" s="8"/>
      <c r="M240" s="8"/>
      <c r="N240" t="s" s="14">
        <v>3411</v>
      </c>
    </row>
    <row r="241">
      <c r="D241" t="s" s="29">
        <v>3141</v>
      </c>
      <c r="E241" t="s" s="4">
        <v>3870</v>
      </c>
      <c r="F241" t="s" s="4">
        <v>3871</v>
      </c>
      <c r="G241" s="8"/>
      <c r="H241" s="8"/>
      <c r="I241" s="8"/>
      <c r="J241" s="8"/>
      <c r="K241" s="8"/>
      <c r="L241" s="8"/>
      <c r="M241" s="8"/>
      <c r="N241" t="s" s="14">
        <v>3412</v>
      </c>
    </row>
    <row r="242">
      <c r="D242" t="s" s="29">
        <v>3752</v>
      </c>
      <c r="E242" t="s" s="4">
        <v>3872</v>
      </c>
      <c r="F242" t="s" s="4">
        <v>3873</v>
      </c>
      <c r="G242" s="8"/>
      <c r="H242" s="8"/>
      <c r="I242" s="8"/>
      <c r="J242" t="s" s="4">
        <v>3874</v>
      </c>
      <c r="K242" t="s" s="4">
        <v>3875</v>
      </c>
      <c r="L242" t="s" s="4">
        <v>3876</v>
      </c>
      <c r="M242" t="s" s="4">
        <v>3877</v>
      </c>
      <c r="N242" t="s" s="14">
        <v>3413</v>
      </c>
      <c r="O242" t="s" s="14">
        <v>2336</v>
      </c>
    </row>
    <row r="243">
      <c r="D243" t="s" s="29">
        <v>3753</v>
      </c>
      <c r="E243" t="s" s="4">
        <v>3878</v>
      </c>
      <c r="F243" t="s" s="4">
        <v>3879</v>
      </c>
      <c r="G243" s="8"/>
      <c r="H243" s="8"/>
      <c r="I243" s="8"/>
      <c r="J243" t="s" s="4">
        <v>3880</v>
      </c>
      <c r="K243" t="s" s="4">
        <v>3881</v>
      </c>
      <c r="L243" t="s" s="4">
        <v>3882</v>
      </c>
      <c r="M243" t="s" s="4">
        <v>3883</v>
      </c>
      <c r="N243" t="s" s="14">
        <v>3414</v>
      </c>
      <c r="O243" t="s" s="14">
        <v>2336</v>
      </c>
    </row>
    <row r="244">
      <c r="D244" t="s" s="29">
        <v>3144</v>
      </c>
      <c r="E244" s="8"/>
      <c r="F244" s="8"/>
      <c r="G244" s="8"/>
      <c r="H244" s="8"/>
      <c r="I244" s="8"/>
      <c r="J244" t="s" s="4">
        <v>3884</v>
      </c>
      <c r="K244" s="8"/>
      <c r="L244" s="8"/>
      <c r="M244" t="s" s="4">
        <v>3885</v>
      </c>
      <c r="N244" t="s" s="14">
        <v>3414</v>
      </c>
      <c r="O244" t="s" s="14">
        <v>2333</v>
      </c>
    </row>
    <row r="245">
      <c r="D245" t="s" s="29">
        <v>3754</v>
      </c>
      <c r="E245" s="8"/>
      <c r="F245" s="8"/>
      <c r="G245" s="8"/>
      <c r="H245" s="8"/>
      <c r="I245" s="8"/>
      <c r="J245" t="s" s="4">
        <v>3886</v>
      </c>
      <c r="K245" s="8"/>
      <c r="L245" s="8"/>
      <c r="M245" t="s" s="4">
        <v>3887</v>
      </c>
      <c r="N245" t="s" s="14">
        <v>3414</v>
      </c>
    </row>
    <row r="246">
      <c r="E246" t="s" s="18">
        <v>3018</v>
      </c>
      <c r="F246" t="s" s="18">
        <v>3417</v>
      </c>
      <c r="G246" t="s" s="18">
        <v>3418</v>
      </c>
      <c r="H246" t="s" s="18">
        <v>3421</v>
      </c>
      <c r="I246" t="s" s="9">
        <v>3423</v>
      </c>
      <c r="J246" t="s" s="18">
        <v>2365</v>
      </c>
      <c r="K246" t="s" s="18">
        <v>3425</v>
      </c>
      <c r="L246" t="s" s="18">
        <v>3427</v>
      </c>
      <c r="M246" t="s" s="18">
        <v>2888</v>
      </c>
    </row>
    <row r="247">
      <c r="J247" t="s" s="14">
        <v>2338</v>
      </c>
      <c r="K247" t="s" s="14">
        <v>2338</v>
      </c>
      <c r="L247" t="s" s="14">
        <v>2338</v>
      </c>
      <c r="M247" t="s" s="14">
        <v>2338</v>
      </c>
    </row>
    <row r="248">
      <c r="E248" t="s" s="14">
        <v>3415</v>
      </c>
      <c r="G248" t="s" s="14">
        <v>3419</v>
      </c>
    </row>
    <row r="249">
      <c r="E249" t="s" s="14">
        <v>3416</v>
      </c>
    </row>
    <row r="250">
      <c r="E250" t="s" s="19">
        <v>360</v>
      </c>
      <c r="F250" t="s" s="19">
        <v>360</v>
      </c>
      <c r="G250" t="s" s="19">
        <v>360</v>
      </c>
      <c r="H250" t="s" s="19">
        <v>624</v>
      </c>
      <c r="I250" t="s" s="10">
        <v>3424</v>
      </c>
      <c r="J250" t="s" s="19">
        <v>360</v>
      </c>
      <c r="K250" t="s" s="19">
        <v>360</v>
      </c>
      <c r="L250" t="s" s="19">
        <v>360</v>
      </c>
      <c r="M250" t="s" s="19">
        <v>360</v>
      </c>
    </row>
    <row r="251">
      <c r="E251" t="s" s="19">
        <v>2326</v>
      </c>
      <c r="F251" t="s" s="19">
        <v>2326</v>
      </c>
      <c r="G251" t="s" s="19">
        <v>2326</v>
      </c>
      <c r="H251" t="s" s="19">
        <v>2326</v>
      </c>
      <c r="J251" t="s" s="19">
        <v>2326</v>
      </c>
      <c r="K251" t="s" s="19">
        <v>2326</v>
      </c>
      <c r="L251" t="s" s="19">
        <v>2326</v>
      </c>
      <c r="M251" t="s" s="19">
        <v>2326</v>
      </c>
    </row>
    <row r="252">
      <c r="E252" t="s" s="19">
        <v>3021</v>
      </c>
      <c r="F252" t="s" s="19">
        <v>2586</v>
      </c>
      <c r="G252" t="s" s="19">
        <v>3420</v>
      </c>
      <c r="J252" t="s" s="19">
        <v>1894</v>
      </c>
      <c r="K252" t="s" s="19">
        <v>1894</v>
      </c>
      <c r="L252" t="s" s="19">
        <v>1894</v>
      </c>
      <c r="M252" t="s" s="19">
        <v>1894</v>
      </c>
    </row>
    <row r="253">
      <c r="K253" t="s" s="19">
        <v>3426</v>
      </c>
      <c r="L253" t="s" s="19">
        <v>3428</v>
      </c>
      <c r="M253" t="s" s="19">
        <v>2889</v>
      </c>
    </row>
    <row r="254">
      <c r="H254" t="s" s="19">
        <v>3422</v>
      </c>
    </row>
    <row r="255">
      <c r="B255" t="s" s="11">
        <v>162</v>
      </c>
    </row>
    <row r="256">
      <c r="B256" t="s" s="11">
        <v>3084</v>
      </c>
    </row>
    <row r="257">
      <c r="B257" t="s" s="11">
        <v>489</v>
      </c>
    </row>
    <row r="258">
      <c r="B258" t="s" s="11">
        <v>1973</v>
      </c>
    </row>
    <row r="259">
      <c r="B259" t="s" s="11">
        <v>2407</v>
      </c>
    </row>
    <row r="260">
      <c r="B260" t="s" s="11">
        <v>2377</v>
      </c>
    </row>
    <row r="261">
      <c r="B261" t="s" s="26">
        <v>2339</v>
      </c>
    </row>
    <row r="262">
      <c r="B262" t="s" s="12">
        <v>5380</v>
      </c>
    </row>
    <row r="264">
      <c r="E264" t="s" s="20">
        <v>3098</v>
      </c>
      <c r="F264" t="s" s="20">
        <v>3099</v>
      </c>
      <c r="G264" t="s" s="20">
        <v>3100</v>
      </c>
      <c r="H264" t="s" s="20">
        <v>3101</v>
      </c>
      <c r="I264" t="s" s="20">
        <v>3103</v>
      </c>
      <c r="J264" t="s" s="20">
        <v>3104</v>
      </c>
      <c r="K264" t="s" s="20">
        <v>3105</v>
      </c>
      <c r="L264" t="s" s="20">
        <v>3106</v>
      </c>
    </row>
    <row r="265">
      <c r="D265" t="s" s="29">
        <v>3889</v>
      </c>
      <c r="E265" t="s" s="4">
        <v>3892</v>
      </c>
      <c r="F265" t="s" s="4">
        <v>3893</v>
      </c>
      <c r="G265" t="s" s="4">
        <v>3894</v>
      </c>
      <c r="H265" t="s" s="4">
        <v>3895</v>
      </c>
      <c r="I265" t="s" s="4">
        <v>3896</v>
      </c>
      <c r="J265" t="s" s="4">
        <v>3897</v>
      </c>
      <c r="K265" t="s" s="4">
        <v>3898</v>
      </c>
      <c r="L265" t="s" s="4">
        <v>3899</v>
      </c>
      <c r="M265" t="s" s="14">
        <v>2336</v>
      </c>
    </row>
    <row r="266">
      <c r="D266" t="s" s="29">
        <v>3890</v>
      </c>
      <c r="E266" s="8"/>
      <c r="F266" s="8"/>
      <c r="G266" s="8"/>
      <c r="H266" s="8"/>
      <c r="I266" t="s" s="4">
        <v>3900</v>
      </c>
      <c r="J266" s="8"/>
      <c r="K266" s="8"/>
      <c r="L266" t="s" s="4">
        <v>3901</v>
      </c>
      <c r="M266" t="s" s="14">
        <v>2333</v>
      </c>
    </row>
    <row r="267">
      <c r="D267" t="s" s="29">
        <v>3891</v>
      </c>
      <c r="E267" s="8"/>
      <c r="F267" s="8"/>
      <c r="G267" s="8"/>
      <c r="H267" s="8"/>
      <c r="I267" t="s" s="4">
        <v>3902</v>
      </c>
      <c r="J267" s="8"/>
      <c r="K267" s="8"/>
      <c r="L267" t="s" s="4">
        <v>3903</v>
      </c>
    </row>
    <row r="268">
      <c r="E268" t="s" s="18">
        <v>3018</v>
      </c>
      <c r="F268" t="s" s="18">
        <v>3417</v>
      </c>
      <c r="G268" t="s" s="18">
        <v>3418</v>
      </c>
      <c r="H268" t="s" s="18">
        <v>3421</v>
      </c>
      <c r="I268" t="s" s="18">
        <v>2365</v>
      </c>
      <c r="J268" t="s" s="18">
        <v>3425</v>
      </c>
      <c r="K268" t="s" s="18">
        <v>3427</v>
      </c>
      <c r="L268" t="s" s="18">
        <v>2888</v>
      </c>
    </row>
    <row r="269">
      <c r="I269" t="s" s="14">
        <v>2338</v>
      </c>
      <c r="J269" t="s" s="14">
        <v>2338</v>
      </c>
      <c r="K269" t="s" s="14">
        <v>2338</v>
      </c>
      <c r="L269" t="s" s="14">
        <v>2338</v>
      </c>
    </row>
    <row r="270">
      <c r="E270" t="s" s="14">
        <v>3415</v>
      </c>
      <c r="G270" t="s" s="14">
        <v>3419</v>
      </c>
    </row>
    <row r="271">
      <c r="E271" t="s" s="14">
        <v>3416</v>
      </c>
    </row>
    <row r="272">
      <c r="E272" t="s" s="19">
        <v>360</v>
      </c>
      <c r="F272" t="s" s="19">
        <v>360</v>
      </c>
      <c r="G272" t="s" s="19">
        <v>360</v>
      </c>
      <c r="H272" t="s" s="19">
        <v>624</v>
      </c>
      <c r="I272" t="s" s="19">
        <v>360</v>
      </c>
      <c r="J272" t="s" s="19">
        <v>360</v>
      </c>
      <c r="K272" t="s" s="19">
        <v>360</v>
      </c>
      <c r="L272" t="s" s="19">
        <v>360</v>
      </c>
    </row>
    <row r="273">
      <c r="E273" t="s" s="19">
        <v>2326</v>
      </c>
      <c r="F273" t="s" s="19">
        <v>2326</v>
      </c>
      <c r="G273" t="s" s="19">
        <v>2326</v>
      </c>
      <c r="H273" t="s" s="19">
        <v>2326</v>
      </c>
      <c r="I273" t="s" s="19">
        <v>2326</v>
      </c>
      <c r="J273" t="s" s="19">
        <v>2326</v>
      </c>
      <c r="K273" t="s" s="19">
        <v>2326</v>
      </c>
      <c r="L273" t="s" s="19">
        <v>2326</v>
      </c>
    </row>
    <row r="274">
      <c r="E274" t="s" s="19">
        <v>3021</v>
      </c>
      <c r="F274" t="s" s="19">
        <v>2586</v>
      </c>
      <c r="G274" t="s" s="19">
        <v>3420</v>
      </c>
      <c r="I274" t="s" s="19">
        <v>1894</v>
      </c>
      <c r="J274" t="s" s="19">
        <v>1894</v>
      </c>
      <c r="K274" t="s" s="19">
        <v>1894</v>
      </c>
      <c r="L274" t="s" s="19">
        <v>1894</v>
      </c>
    </row>
    <row r="275">
      <c r="J275" t="s" s="19">
        <v>3426</v>
      </c>
      <c r="K275" t="s" s="19">
        <v>3428</v>
      </c>
      <c r="L275" t="s" s="19">
        <v>2889</v>
      </c>
    </row>
    <row r="276">
      <c r="H276" t="s" s="19">
        <v>3422</v>
      </c>
    </row>
    <row r="277">
      <c r="B277" t="s" s="11">
        <v>162</v>
      </c>
    </row>
    <row r="278">
      <c r="B278" t="s" s="11">
        <v>3085</v>
      </c>
    </row>
    <row r="279">
      <c r="B279" t="s" s="11">
        <v>489</v>
      </c>
    </row>
    <row r="280">
      <c r="B280" t="s" s="11">
        <v>1973</v>
      </c>
    </row>
    <row r="281">
      <c r="B281" t="s" s="11">
        <v>2407</v>
      </c>
    </row>
    <row r="282">
      <c r="B282" t="s" s="11">
        <v>2377</v>
      </c>
    </row>
    <row r="283">
      <c r="B283" t="s" s="26">
        <v>2339</v>
      </c>
    </row>
    <row r="284">
      <c r="B284" t="s" s="12">
        <v>5381</v>
      </c>
    </row>
    <row r="286">
      <c r="E286" t="s" s="20">
        <v>3905</v>
      </c>
      <c r="F286" t="s" s="20">
        <v>3103</v>
      </c>
      <c r="G286" t="s" s="20">
        <v>3104</v>
      </c>
      <c r="H286" t="s" s="20">
        <v>3105</v>
      </c>
      <c r="I286" t="s" s="20">
        <v>3106</v>
      </c>
    </row>
    <row r="287">
      <c r="D287" t="s" s="29">
        <v>1088</v>
      </c>
      <c r="E287" t="s" s="4">
        <v>3906</v>
      </c>
      <c r="F287" t="s" s="4">
        <v>868</v>
      </c>
      <c r="G287" t="s" s="4">
        <v>3907</v>
      </c>
      <c r="H287" t="s" s="4">
        <v>3908</v>
      </c>
      <c r="I287" t="s" s="4">
        <v>3909</v>
      </c>
      <c r="J287" t="s" s="14">
        <v>3086</v>
      </c>
    </row>
    <row r="288">
      <c r="E288" t="s" s="18">
        <v>3018</v>
      </c>
      <c r="F288" t="s" s="18">
        <v>2365</v>
      </c>
      <c r="G288" t="s" s="18">
        <v>3425</v>
      </c>
      <c r="H288" t="s" s="18">
        <v>3427</v>
      </c>
      <c r="I288" t="s" s="18">
        <v>2888</v>
      </c>
    </row>
    <row r="289">
      <c r="F289" t="s" s="14">
        <v>2338</v>
      </c>
      <c r="G289" t="s" s="14">
        <v>2338</v>
      </c>
      <c r="H289" t="s" s="14">
        <v>2338</v>
      </c>
      <c r="I289" t="s" s="14">
        <v>2338</v>
      </c>
    </row>
    <row r="290">
      <c r="E290" t="s" s="14">
        <v>3415</v>
      </c>
    </row>
    <row r="291">
      <c r="E291" t="s" s="14">
        <v>3416</v>
      </c>
    </row>
    <row r="292">
      <c r="E292" t="s" s="19">
        <v>360</v>
      </c>
      <c r="F292" t="s" s="19">
        <v>360</v>
      </c>
      <c r="G292" t="s" s="19">
        <v>360</v>
      </c>
      <c r="H292" t="s" s="19">
        <v>360</v>
      </c>
      <c r="I292" t="s" s="19">
        <v>360</v>
      </c>
    </row>
    <row r="293">
      <c r="E293" t="s" s="19">
        <v>2326</v>
      </c>
      <c r="F293" t="s" s="19">
        <v>2326</v>
      </c>
      <c r="G293" t="s" s="19">
        <v>2326</v>
      </c>
      <c r="H293" t="s" s="19">
        <v>2326</v>
      </c>
      <c r="I293" t="s" s="19">
        <v>2326</v>
      </c>
    </row>
    <row r="294">
      <c r="E294" t="s" s="19">
        <v>3021</v>
      </c>
      <c r="F294" t="s" s="19">
        <v>1894</v>
      </c>
      <c r="G294" t="s" s="19">
        <v>1894</v>
      </c>
      <c r="H294" t="s" s="19">
        <v>1894</v>
      </c>
      <c r="I294" t="s" s="19">
        <v>1894</v>
      </c>
    </row>
    <row r="295">
      <c r="G295" t="s" s="19">
        <v>3426</v>
      </c>
      <c r="H295" t="s" s="19">
        <v>3428</v>
      </c>
      <c r="I295" t="s" s="19">
        <v>2889</v>
      </c>
    </row>
    <row r="296">
      <c r="B296" t="s" s="11">
        <v>162</v>
      </c>
    </row>
    <row r="297">
      <c r="B297" t="s" s="11">
        <v>489</v>
      </c>
    </row>
    <row r="298">
      <c r="B298" t="s" s="11">
        <v>1973</v>
      </c>
    </row>
    <row r="299">
      <c r="B299" t="s" s="11">
        <v>2407</v>
      </c>
    </row>
    <row r="300">
      <c r="B300" t="s" s="11">
        <v>2377</v>
      </c>
    </row>
    <row r="301">
      <c r="B301" t="s" s="26">
        <v>2339</v>
      </c>
    </row>
    <row r="302">
      <c r="B302" t="s" s="12">
        <v>5382</v>
      </c>
    </row>
    <row r="304">
      <c r="E304" t="s" s="20">
        <v>3911</v>
      </c>
      <c r="F304" t="s" s="20">
        <v>3912</v>
      </c>
      <c r="G304" t="s" s="20">
        <v>3913</v>
      </c>
      <c r="H304" t="s" s="20">
        <v>3104</v>
      </c>
      <c r="I304" t="s" s="20">
        <v>3105</v>
      </c>
      <c r="J304" t="s" s="20">
        <v>3914</v>
      </c>
    </row>
    <row r="305">
      <c r="D305" t="s" s="29">
        <v>1761</v>
      </c>
      <c r="E305" t="s" s="4">
        <v>3915</v>
      </c>
      <c r="F305" t="s" s="4">
        <v>3916</v>
      </c>
      <c r="G305" t="s" s="4">
        <v>3917</v>
      </c>
      <c r="H305" t="s" s="4">
        <v>3918</v>
      </c>
      <c r="I305" t="s" s="4">
        <v>3919</v>
      </c>
      <c r="J305" t="s" s="4">
        <v>3920</v>
      </c>
      <c r="K305" t="s" s="14">
        <v>3088</v>
      </c>
    </row>
    <row r="306">
      <c r="E306" t="s" s="18">
        <v>3921</v>
      </c>
      <c r="F306" t="s" s="18">
        <v>3923</v>
      </c>
      <c r="G306" t="s" s="18">
        <v>2365</v>
      </c>
      <c r="H306" t="s" s="18">
        <v>3425</v>
      </c>
      <c r="I306" t="s" s="18">
        <v>3427</v>
      </c>
      <c r="J306" t="s" s="18">
        <v>2888</v>
      </c>
    </row>
    <row r="307">
      <c r="G307" t="s" s="14">
        <v>2338</v>
      </c>
      <c r="H307" t="s" s="14">
        <v>2338</v>
      </c>
      <c r="I307" t="s" s="14">
        <v>2338</v>
      </c>
      <c r="J307" t="s" s="14">
        <v>2338</v>
      </c>
    </row>
    <row r="308">
      <c r="E308" t="s" s="19">
        <v>663</v>
      </c>
      <c r="F308" t="s" s="19">
        <v>663</v>
      </c>
      <c r="G308" t="s" s="19">
        <v>360</v>
      </c>
      <c r="H308" t="s" s="19">
        <v>360</v>
      </c>
      <c r="I308" t="s" s="19">
        <v>360</v>
      </c>
      <c r="J308" t="s" s="19">
        <v>360</v>
      </c>
    </row>
    <row r="309">
      <c r="E309" t="s" s="19">
        <v>2326</v>
      </c>
      <c r="F309" t="s" s="19">
        <v>2326</v>
      </c>
      <c r="G309" t="s" s="19">
        <v>2326</v>
      </c>
      <c r="H309" t="s" s="19">
        <v>2326</v>
      </c>
      <c r="I309" t="s" s="19">
        <v>2326</v>
      </c>
      <c r="J309" t="s" s="19">
        <v>2326</v>
      </c>
    </row>
    <row r="310">
      <c r="G310" t="s" s="19">
        <v>1894</v>
      </c>
      <c r="H310" t="s" s="19">
        <v>1894</v>
      </c>
      <c r="I310" t="s" s="19">
        <v>1894</v>
      </c>
      <c r="J310" t="s" s="19">
        <v>1894</v>
      </c>
    </row>
    <row r="311">
      <c r="H311" t="s" s="19">
        <v>3426</v>
      </c>
      <c r="I311" t="s" s="19">
        <v>3428</v>
      </c>
      <c r="J311" t="s" s="19">
        <v>2889</v>
      </c>
    </row>
    <row r="312">
      <c r="E312" t="s" s="19">
        <v>3922</v>
      </c>
      <c r="F312" t="s" s="19">
        <v>3924</v>
      </c>
    </row>
    <row r="313">
      <c r="B313" t="s" s="11">
        <v>162</v>
      </c>
    </row>
    <row r="314">
      <c r="B314" t="s" s="11">
        <v>489</v>
      </c>
    </row>
    <row r="315">
      <c r="B315" t="s" s="11">
        <v>1973</v>
      </c>
    </row>
    <row r="316">
      <c r="B316" t="s" s="11">
        <v>2407</v>
      </c>
    </row>
    <row r="317">
      <c r="B317" t="s" s="11">
        <v>2377</v>
      </c>
    </row>
    <row r="318">
      <c r="B318" t="s" s="26">
        <v>2339</v>
      </c>
    </row>
    <row r="319">
      <c r="B319" t="s" s="12">
        <v>5383</v>
      </c>
    </row>
    <row r="321">
      <c r="D321" s="2" t="s">
        <v>3926</v>
      </c>
      <c r="E321" s="2" t="s">
        <v>3929</v>
      </c>
      <c r="F321" s="2" t="s">
        <v>3933</v>
      </c>
      <c r="G321" s="2" t="s">
        <v>3937</v>
      </c>
      <c r="H321" s="2" t="s">
        <v>3941</v>
      </c>
      <c r="I321" s="2" t="s">
        <v>3104</v>
      </c>
      <c r="J321" s="2" t="s">
        <v>3105</v>
      </c>
      <c r="K321" s="2" t="s">
        <v>3949</v>
      </c>
    </row>
    <row r="322">
      <c r="D322" t="s" s="13">
        <v>3927</v>
      </c>
      <c r="E322" s="16"/>
      <c r="F322" s="16"/>
      <c r="G322" s="16"/>
      <c r="H322" s="16"/>
      <c r="I322" s="16"/>
      <c r="J322" s="16"/>
      <c r="K322" s="16"/>
    </row>
    <row r="323">
      <c r="D323" t="s" s="15">
        <v>3928</v>
      </c>
      <c r="E323" t="s" s="17">
        <v>3930</v>
      </c>
      <c r="F323" t="s" s="17">
        <v>3934</v>
      </c>
      <c r="G323" t="s" s="17">
        <v>3938</v>
      </c>
      <c r="H323" t="s" s="17">
        <v>3942</v>
      </c>
      <c r="I323" t="s" s="17">
        <v>3945</v>
      </c>
      <c r="J323" t="s" s="17">
        <v>3947</v>
      </c>
      <c r="K323" t="s" s="17">
        <v>3950</v>
      </c>
    </row>
    <row r="324">
      <c r="D324" t="s">
        <v>176</v>
      </c>
      <c r="E324" t="s" s="18">
        <v>3931</v>
      </c>
      <c r="F324" t="s" s="18">
        <v>3935</v>
      </c>
      <c r="G324" t="s" s="18">
        <v>3939</v>
      </c>
      <c r="H324" t="s" s="18">
        <v>3943</v>
      </c>
      <c r="I324" t="s" s="18">
        <v>3946</v>
      </c>
      <c r="J324" t="s" s="18">
        <v>3948</v>
      </c>
      <c r="K324" t="s" s="18">
        <v>3951</v>
      </c>
    </row>
    <row r="325">
      <c r="E325" t="s" s="19">
        <v>360</v>
      </c>
      <c r="F325" t="s" s="19">
        <v>360</v>
      </c>
      <c r="G325" t="s" s="19">
        <v>360</v>
      </c>
      <c r="H325" t="s" s="19">
        <v>360</v>
      </c>
      <c r="I325" t="s" s="19">
        <v>360</v>
      </c>
      <c r="J325" t="s" s="19">
        <v>360</v>
      </c>
      <c r="K325" t="s" s="19">
        <v>360</v>
      </c>
    </row>
    <row r="326">
      <c r="E326" t="s" s="19">
        <v>2326</v>
      </c>
      <c r="F326" t="s" s="19">
        <v>2326</v>
      </c>
      <c r="G326" t="s" s="19">
        <v>2326</v>
      </c>
      <c r="H326" t="s" s="19">
        <v>2326</v>
      </c>
      <c r="I326" t="s" s="19">
        <v>2326</v>
      </c>
      <c r="J326" t="s" s="19">
        <v>2326</v>
      </c>
      <c r="K326" t="s" s="19">
        <v>2326</v>
      </c>
    </row>
    <row r="327">
      <c r="E327" t="s" s="19">
        <v>1894</v>
      </c>
      <c r="F327" t="s" s="19">
        <v>1894</v>
      </c>
      <c r="G327" t="s" s="19">
        <v>1894</v>
      </c>
      <c r="H327" t="s" s="19">
        <v>1894</v>
      </c>
      <c r="I327" t="s" s="19">
        <v>1894</v>
      </c>
      <c r="J327" t="s" s="19">
        <v>1894</v>
      </c>
      <c r="K327" t="s" s="19">
        <v>1894</v>
      </c>
    </row>
    <row r="328">
      <c r="E328" t="s" s="19">
        <v>3932</v>
      </c>
      <c r="F328" t="s" s="19">
        <v>3936</v>
      </c>
      <c r="G328" t="s" s="19">
        <v>3940</v>
      </c>
      <c r="H328" t="s" s="19">
        <v>3944</v>
      </c>
      <c r="I328" t="s" s="19">
        <v>3944</v>
      </c>
      <c r="J328" t="s" s="19">
        <v>3944</v>
      </c>
      <c r="K328" t="s" s="19">
        <v>3944</v>
      </c>
    </row>
    <row r="329">
      <c r="E329" t="s" s="19">
        <v>2338</v>
      </c>
      <c r="F329" t="s" s="19">
        <v>2338</v>
      </c>
      <c r="G329" t="s" s="19">
        <v>2338</v>
      </c>
      <c r="H329" t="s" s="19">
        <v>2338</v>
      </c>
      <c r="I329" t="s" s="19">
        <v>3426</v>
      </c>
      <c r="J329" t="s" s="19">
        <v>3428</v>
      </c>
      <c r="K329" t="s" s="19">
        <v>2889</v>
      </c>
    </row>
    <row r="330">
      <c r="I330" t="s" s="19">
        <v>2338</v>
      </c>
      <c r="J330" t="s" s="19">
        <v>2338</v>
      </c>
      <c r="K330" t="s" s="19">
        <v>2338</v>
      </c>
    </row>
    <row r="331">
      <c r="B331" t="s" s="11">
        <v>162</v>
      </c>
    </row>
    <row r="332">
      <c r="B332" t="s" s="11">
        <v>489</v>
      </c>
    </row>
    <row r="333">
      <c r="B333" t="s" s="11">
        <v>1973</v>
      </c>
    </row>
    <row r="334">
      <c r="B334" t="s" s="11">
        <v>2407</v>
      </c>
    </row>
    <row r="335">
      <c r="B335" t="s" s="11">
        <v>2377</v>
      </c>
    </row>
    <row r="336">
      <c r="B336" t="s" s="26">
        <v>2339</v>
      </c>
    </row>
    <row r="337">
      <c r="B337" t="s" s="12">
        <v>5384</v>
      </c>
    </row>
    <row r="339">
      <c r="D339" s="2" t="s">
        <v>3953</v>
      </c>
      <c r="E339" s="2" t="s">
        <v>3956</v>
      </c>
      <c r="F339" s="2" t="s">
        <v>3960</v>
      </c>
      <c r="G339" s="2" t="s">
        <v>3964</v>
      </c>
      <c r="H339" s="2" t="s">
        <v>3968</v>
      </c>
      <c r="I339" s="2" t="s">
        <v>3972</v>
      </c>
      <c r="J339" s="2" t="s">
        <v>3976</v>
      </c>
      <c r="K339" s="2" t="s">
        <v>3104</v>
      </c>
      <c r="L339" s="2" t="s">
        <v>3105</v>
      </c>
      <c r="M339" s="2" t="s">
        <v>3984</v>
      </c>
    </row>
    <row r="340">
      <c r="D340" t="s" s="13">
        <v>3954</v>
      </c>
      <c r="E340" s="16"/>
      <c r="F340" s="16"/>
      <c r="G340" s="16"/>
      <c r="H340" s="16"/>
      <c r="I340" s="16"/>
      <c r="J340" s="16"/>
      <c r="K340" s="16"/>
      <c r="L340" s="16"/>
      <c r="M340" s="16"/>
    </row>
    <row r="341">
      <c r="D341" t="s" s="15">
        <v>3955</v>
      </c>
      <c r="E341" t="s" s="17">
        <v>3957</v>
      </c>
      <c r="F341" t="s" s="17">
        <v>3961</v>
      </c>
      <c r="G341" t="s" s="17">
        <v>3965</v>
      </c>
      <c r="H341" t="s" s="17">
        <v>3969</v>
      </c>
      <c r="I341" t="s" s="17">
        <v>3973</v>
      </c>
      <c r="J341" t="s" s="17">
        <v>3977</v>
      </c>
      <c r="K341" t="s" s="17">
        <v>3980</v>
      </c>
      <c r="L341" t="s" s="17">
        <v>3982</v>
      </c>
      <c r="M341" t="s" s="17">
        <v>3985</v>
      </c>
    </row>
    <row r="342">
      <c r="D342" t="s">
        <v>176</v>
      </c>
      <c r="E342" t="s" s="18">
        <v>3958</v>
      </c>
      <c r="F342" t="s" s="18">
        <v>3962</v>
      </c>
      <c r="G342" t="s" s="18">
        <v>3966</v>
      </c>
      <c r="H342" t="s" s="18">
        <v>3970</v>
      </c>
      <c r="I342" t="s" s="18">
        <v>3974</v>
      </c>
      <c r="J342" t="s" s="18">
        <v>3978</v>
      </c>
      <c r="K342" t="s" s="18">
        <v>3981</v>
      </c>
      <c r="L342" t="s" s="18">
        <v>3983</v>
      </c>
      <c r="M342" t="s" s="18">
        <v>3986</v>
      </c>
    </row>
    <row r="343">
      <c r="E343" t="s" s="19">
        <v>360</v>
      </c>
      <c r="F343" t="s" s="19">
        <v>360</v>
      </c>
      <c r="G343" t="s" s="19">
        <v>360</v>
      </c>
      <c r="H343" t="s" s="19">
        <v>360</v>
      </c>
      <c r="I343" t="s" s="19">
        <v>360</v>
      </c>
      <c r="J343" t="s" s="19">
        <v>360</v>
      </c>
      <c r="K343" t="s" s="19">
        <v>360</v>
      </c>
      <c r="L343" t="s" s="19">
        <v>360</v>
      </c>
      <c r="M343" t="s" s="19">
        <v>360</v>
      </c>
    </row>
    <row r="344">
      <c r="E344" t="s" s="19">
        <v>2326</v>
      </c>
      <c r="F344" t="s" s="19">
        <v>2326</v>
      </c>
      <c r="G344" t="s" s="19">
        <v>2326</v>
      </c>
      <c r="H344" t="s" s="19">
        <v>2326</v>
      </c>
      <c r="I344" t="s" s="19">
        <v>2326</v>
      </c>
      <c r="J344" t="s" s="19">
        <v>2326</v>
      </c>
      <c r="K344" t="s" s="19">
        <v>2326</v>
      </c>
      <c r="L344" t="s" s="19">
        <v>2326</v>
      </c>
      <c r="M344" t="s" s="19">
        <v>2326</v>
      </c>
    </row>
    <row r="345">
      <c r="E345" t="s" s="19">
        <v>1894</v>
      </c>
      <c r="F345" t="s" s="19">
        <v>1894</v>
      </c>
      <c r="G345" t="s" s="19">
        <v>1894</v>
      </c>
      <c r="H345" t="s" s="19">
        <v>1894</v>
      </c>
      <c r="I345" t="s" s="19">
        <v>1894</v>
      </c>
      <c r="J345" t="s" s="19">
        <v>1894</v>
      </c>
      <c r="K345" t="s" s="19">
        <v>1894</v>
      </c>
      <c r="L345" t="s" s="19">
        <v>1894</v>
      </c>
      <c r="M345" t="s" s="19">
        <v>1894</v>
      </c>
    </row>
    <row r="346">
      <c r="E346" t="s" s="19">
        <v>3959</v>
      </c>
      <c r="F346" t="s" s="19">
        <v>3963</v>
      </c>
      <c r="G346" t="s" s="19">
        <v>3967</v>
      </c>
      <c r="H346" t="s" s="19">
        <v>3971</v>
      </c>
      <c r="I346" t="s" s="19">
        <v>3975</v>
      </c>
      <c r="J346" t="s" s="19">
        <v>3979</v>
      </c>
      <c r="K346" t="s" s="19">
        <v>3979</v>
      </c>
      <c r="L346" t="s" s="19">
        <v>3979</v>
      </c>
      <c r="M346" t="s" s="19">
        <v>3979</v>
      </c>
    </row>
    <row r="347">
      <c r="E347" t="s" s="19">
        <v>2338</v>
      </c>
      <c r="F347" t="s" s="19">
        <v>2338</v>
      </c>
      <c r="G347" t="s" s="19">
        <v>2338</v>
      </c>
      <c r="H347" t="s" s="19">
        <v>2338</v>
      </c>
      <c r="I347" t="s" s="19">
        <v>2338</v>
      </c>
      <c r="J347" t="s" s="19">
        <v>2338</v>
      </c>
      <c r="K347" t="s" s="19">
        <v>3426</v>
      </c>
      <c r="L347" t="s" s="19">
        <v>3428</v>
      </c>
      <c r="M347" t="s" s="19">
        <v>2889</v>
      </c>
    </row>
    <row r="348">
      <c r="K348" t="s" s="19">
        <v>2338</v>
      </c>
      <c r="L348" t="s" s="19">
        <v>2338</v>
      </c>
      <c r="M348" t="s" s="19">
        <v>2338</v>
      </c>
    </row>
    <row r="349">
      <c r="B349" t="s" s="11">
        <v>162</v>
      </c>
    </row>
    <row r="350">
      <c r="B350" t="s" s="11">
        <v>489</v>
      </c>
    </row>
    <row r="351">
      <c r="B351" t="s" s="11">
        <v>1973</v>
      </c>
    </row>
    <row r="352">
      <c r="B352" t="s" s="11">
        <v>2407</v>
      </c>
    </row>
    <row r="353">
      <c r="B353" t="s" s="11">
        <v>2377</v>
      </c>
    </row>
    <row r="354">
      <c r="B354" t="s" s="26">
        <v>2339</v>
      </c>
    </row>
    <row r="355">
      <c r="B355" t="s" s="12">
        <v>5385</v>
      </c>
    </row>
    <row r="357">
      <c r="E357" t="s" s="20">
        <v>3988</v>
      </c>
      <c r="F357" t="s" s="20">
        <v>3989</v>
      </c>
      <c r="G357" t="s" s="20">
        <v>3990</v>
      </c>
    </row>
    <row r="358">
      <c r="D358" t="s" s="29">
        <v>3991</v>
      </c>
      <c r="E358" t="s" s="4">
        <v>3994</v>
      </c>
      <c r="F358" t="s" s="4">
        <v>3995</v>
      </c>
      <c r="G358" t="s" s="4">
        <v>3996</v>
      </c>
      <c r="H358" t="s" s="14">
        <v>2336</v>
      </c>
    </row>
    <row r="359">
      <c r="D359" t="s" s="29">
        <v>3992</v>
      </c>
      <c r="E359" t="s" s="4">
        <v>3997</v>
      </c>
      <c r="F359" t="s" s="4">
        <v>3998</v>
      </c>
      <c r="G359" t="s" s="4">
        <v>3999</v>
      </c>
      <c r="H359" t="s" s="14">
        <v>2333</v>
      </c>
    </row>
    <row r="360">
      <c r="D360" t="s" s="29">
        <v>3993</v>
      </c>
      <c r="E360" t="s" s="4">
        <v>4000</v>
      </c>
      <c r="F360" t="s" s="4">
        <v>4001</v>
      </c>
      <c r="G360" t="s" s="4">
        <v>4002</v>
      </c>
      <c r="H360" t="s" s="14">
        <v>4003</v>
      </c>
    </row>
    <row r="361">
      <c r="E361" t="s" s="18">
        <v>2365</v>
      </c>
      <c r="F361" t="s" s="18">
        <v>3095</v>
      </c>
      <c r="G361" t="s" s="18">
        <v>2888</v>
      </c>
    </row>
    <row r="362">
      <c r="E362" t="s" s="14">
        <v>3089</v>
      </c>
      <c r="F362" t="s" s="14">
        <v>3089</v>
      </c>
      <c r="G362" t="s" s="14">
        <v>3089</v>
      </c>
    </row>
    <row r="363">
      <c r="E363" t="s" s="14">
        <v>2338</v>
      </c>
      <c r="F363" t="s" s="14">
        <v>2338</v>
      </c>
      <c r="G363" t="s" s="14">
        <v>2338</v>
      </c>
    </row>
    <row r="364">
      <c r="E364" t="s" s="19">
        <v>360</v>
      </c>
      <c r="F364" t="s" s="19">
        <v>360</v>
      </c>
      <c r="G364" t="s" s="19">
        <v>360</v>
      </c>
    </row>
    <row r="365">
      <c r="E365" t="s" s="19">
        <v>2326</v>
      </c>
      <c r="F365" t="s" s="19">
        <v>2326</v>
      </c>
      <c r="G365" t="s" s="19">
        <v>2326</v>
      </c>
    </row>
    <row r="366">
      <c r="E366" t="s" s="19">
        <v>1894</v>
      </c>
      <c r="F366" t="s" s="19">
        <v>1894</v>
      </c>
      <c r="G366" t="s" s="19">
        <v>1894</v>
      </c>
    </row>
    <row r="367">
      <c r="F367" t="s" s="19">
        <v>3096</v>
      </c>
      <c r="G367" t="s" s="19">
        <v>2889</v>
      </c>
    </row>
    <row r="368">
      <c r="B368" t="s" s="11">
        <v>162</v>
      </c>
    </row>
    <row r="369">
      <c r="B369" t="s" s="11">
        <v>489</v>
      </c>
    </row>
    <row r="370">
      <c r="B370" t="s" s="11">
        <v>2407</v>
      </c>
    </row>
    <row r="371">
      <c r="B371" t="s" s="11">
        <v>1973</v>
      </c>
    </row>
    <row r="372">
      <c r="B372" t="s" s="11">
        <v>2377</v>
      </c>
    </row>
    <row r="373">
      <c r="B373" t="s" s="26">
        <v>2339</v>
      </c>
    </row>
    <row r="374">
      <c r="B374" t="s" s="12">
        <v>5386</v>
      </c>
    </row>
    <row r="376">
      <c r="E376" t="s" s="20">
        <v>4005</v>
      </c>
      <c r="F376" t="s" s="20">
        <v>4006</v>
      </c>
      <c r="G376" t="s" s="20">
        <v>4007</v>
      </c>
      <c r="H376" t="s" s="20">
        <v>3104</v>
      </c>
      <c r="I376" t="s" s="20">
        <v>3105</v>
      </c>
      <c r="J376" t="s" s="20">
        <v>4008</v>
      </c>
    </row>
    <row r="377">
      <c r="D377" t="s" s="29">
        <v>4007</v>
      </c>
      <c r="E377" t="s" s="4">
        <v>881</v>
      </c>
      <c r="F377" t="s" s="4">
        <v>4009</v>
      </c>
      <c r="G377" t="s" s="4">
        <v>4010</v>
      </c>
      <c r="H377" t="s" s="4">
        <v>4011</v>
      </c>
      <c r="I377" t="s" s="4">
        <v>4012</v>
      </c>
      <c r="J377" t="s" s="4">
        <v>4013</v>
      </c>
    </row>
    <row r="378">
      <c r="E378" t="s" s="18">
        <v>2365</v>
      </c>
      <c r="F378" t="s" s="18">
        <v>2365</v>
      </c>
      <c r="G378" t="s" s="18">
        <v>2365</v>
      </c>
      <c r="H378" t="s" s="18">
        <v>3425</v>
      </c>
      <c r="I378" t="s" s="18">
        <v>3427</v>
      </c>
      <c r="J378" t="s" s="18">
        <v>2888</v>
      </c>
    </row>
    <row r="379">
      <c r="E379" t="s" s="14">
        <v>4014</v>
      </c>
      <c r="F379" t="s" s="14">
        <v>4015</v>
      </c>
      <c r="G379" t="s" s="14">
        <v>3090</v>
      </c>
      <c r="H379" t="s" s="14">
        <v>3090</v>
      </c>
      <c r="I379" t="s" s="14">
        <v>3090</v>
      </c>
      <c r="J379" t="s" s="14">
        <v>3090</v>
      </c>
    </row>
    <row r="380">
      <c r="E380" t="s" s="14">
        <v>2338</v>
      </c>
      <c r="F380" t="s" s="14">
        <v>2338</v>
      </c>
      <c r="G380" t="s" s="14">
        <v>2338</v>
      </c>
      <c r="H380" t="s" s="14">
        <v>2338</v>
      </c>
      <c r="I380" t="s" s="14">
        <v>2338</v>
      </c>
      <c r="J380" t="s" s="14">
        <v>2338</v>
      </c>
    </row>
    <row r="381">
      <c r="E381" t="s" s="19">
        <v>360</v>
      </c>
      <c r="F381" t="s" s="19">
        <v>360</v>
      </c>
      <c r="G381" t="s" s="19">
        <v>360</v>
      </c>
      <c r="H381" t="s" s="19">
        <v>360</v>
      </c>
      <c r="I381" t="s" s="19">
        <v>360</v>
      </c>
      <c r="J381" t="s" s="19">
        <v>360</v>
      </c>
    </row>
    <row r="382">
      <c r="E382" t="s" s="19">
        <v>2326</v>
      </c>
      <c r="F382" t="s" s="19">
        <v>2326</v>
      </c>
      <c r="G382" t="s" s="19">
        <v>2326</v>
      </c>
      <c r="H382" t="s" s="19">
        <v>2326</v>
      </c>
      <c r="I382" t="s" s="19">
        <v>2326</v>
      </c>
      <c r="J382" t="s" s="19">
        <v>2326</v>
      </c>
    </row>
    <row r="383">
      <c r="E383" t="s" s="19">
        <v>1894</v>
      </c>
      <c r="F383" t="s" s="19">
        <v>1894</v>
      </c>
      <c r="G383" t="s" s="19">
        <v>1894</v>
      </c>
      <c r="H383" t="s" s="19">
        <v>1894</v>
      </c>
      <c r="I383" t="s" s="19">
        <v>1894</v>
      </c>
      <c r="J383" t="s" s="19">
        <v>1894</v>
      </c>
    </row>
    <row r="384">
      <c r="H384" t="s" s="19">
        <v>3426</v>
      </c>
      <c r="I384" t="s" s="19">
        <v>3428</v>
      </c>
      <c r="J384" t="s" s="19">
        <v>2889</v>
      </c>
    </row>
    <row r="385">
      <c r="B385" t="s" s="11">
        <v>162</v>
      </c>
    </row>
    <row r="386">
      <c r="B386" t="s" s="11">
        <v>489</v>
      </c>
    </row>
    <row r="387">
      <c r="B387" t="s" s="11">
        <v>1973</v>
      </c>
    </row>
    <row r="388">
      <c r="B388" t="s" s="11">
        <v>2407</v>
      </c>
    </row>
    <row r="389">
      <c r="B389" t="s" s="11">
        <v>2377</v>
      </c>
    </row>
    <row r="390">
      <c r="B390" t="s" s="26">
        <v>2339</v>
      </c>
    </row>
    <row r="391">
      <c r="B391" t="s" s="12">
        <v>5387</v>
      </c>
    </row>
    <row r="393">
      <c r="E393" t="s" s="20">
        <v>4017</v>
      </c>
      <c r="F393" t="s" s="20">
        <v>3104</v>
      </c>
      <c r="G393" t="s" s="20">
        <v>3105</v>
      </c>
      <c r="H393" t="s" s="20">
        <v>4018</v>
      </c>
    </row>
    <row r="394">
      <c r="D394" t="s" s="29">
        <v>1761</v>
      </c>
      <c r="E394" t="s" s="4">
        <v>931</v>
      </c>
      <c r="F394" t="s" s="4">
        <v>932</v>
      </c>
      <c r="G394" t="s" s="4">
        <v>4019</v>
      </c>
      <c r="H394" t="s" s="4">
        <v>933</v>
      </c>
      <c r="I394" t="s" s="14">
        <v>3091</v>
      </c>
    </row>
    <row r="395">
      <c r="E395" t="s" s="18">
        <v>2365</v>
      </c>
      <c r="F395" t="s" s="18">
        <v>3425</v>
      </c>
      <c r="G395" t="s" s="18">
        <v>3427</v>
      </c>
      <c r="H395" t="s" s="18">
        <v>2888</v>
      </c>
    </row>
    <row r="396">
      <c r="E396" t="s" s="19">
        <v>360</v>
      </c>
      <c r="F396" t="s" s="19">
        <v>360</v>
      </c>
      <c r="G396" t="s" s="19">
        <v>360</v>
      </c>
      <c r="H396" t="s" s="19">
        <v>360</v>
      </c>
    </row>
    <row r="397">
      <c r="E397" t="s" s="19">
        <v>2326</v>
      </c>
      <c r="F397" t="s" s="19">
        <v>2326</v>
      </c>
      <c r="G397" t="s" s="19">
        <v>2326</v>
      </c>
      <c r="H397" t="s" s="19">
        <v>2326</v>
      </c>
    </row>
    <row r="398">
      <c r="E398" t="s" s="19">
        <v>1894</v>
      </c>
      <c r="F398" t="s" s="19">
        <v>1894</v>
      </c>
      <c r="G398" t="s" s="19">
        <v>1894</v>
      </c>
      <c r="H398" t="s" s="19">
        <v>1894</v>
      </c>
    </row>
    <row r="399">
      <c r="F399" t="s" s="19">
        <v>3426</v>
      </c>
      <c r="G399" t="s" s="19">
        <v>3428</v>
      </c>
      <c r="H399" t="s" s="19">
        <v>2889</v>
      </c>
    </row>
    <row r="401">
      <c r="B401" t="s" s="11">
        <v>162</v>
      </c>
    </row>
    <row r="402">
      <c r="B402" t="s" s="11">
        <v>489</v>
      </c>
    </row>
    <row r="403">
      <c r="B403" t="s" s="11">
        <v>2338</v>
      </c>
    </row>
    <row r="404">
      <c r="B404" t="s" s="11">
        <v>1973</v>
      </c>
    </row>
    <row r="405">
      <c r="B405" t="s" s="11">
        <v>2407</v>
      </c>
    </row>
    <row r="406">
      <c r="B406" t="s" s="11">
        <v>2377</v>
      </c>
    </row>
    <row r="407">
      <c r="B407" t="s" s="26">
        <v>2339</v>
      </c>
    </row>
    <row r="408">
      <c r="B408" t="s" s="12">
        <v>5388</v>
      </c>
    </row>
    <row r="410">
      <c r="E410" t="s" s="20">
        <v>4021</v>
      </c>
      <c r="F410" t="s" s="20">
        <v>4022</v>
      </c>
      <c r="G410" t="s" s="20">
        <v>4023</v>
      </c>
      <c r="H410" t="s" s="20">
        <v>4024</v>
      </c>
      <c r="I410" t="s" s="20">
        <v>3104</v>
      </c>
      <c r="J410" t="s" s="20">
        <v>3105</v>
      </c>
      <c r="K410" t="s" s="20">
        <v>4025</v>
      </c>
    </row>
    <row r="411">
      <c r="D411" t="s" s="29">
        <v>4026</v>
      </c>
      <c r="E411" t="s" s="4">
        <v>4031</v>
      </c>
      <c r="F411" t="s" s="4">
        <v>4032</v>
      </c>
      <c r="G411" t="s" s="4">
        <v>4033</v>
      </c>
      <c r="H411" t="s" s="4">
        <v>4034</v>
      </c>
      <c r="I411" t="s" s="4">
        <v>4035</v>
      </c>
      <c r="J411" t="s" s="4">
        <v>4036</v>
      </c>
      <c r="K411" t="s" s="4">
        <v>4037</v>
      </c>
      <c r="L411" t="s" s="14">
        <v>4071</v>
      </c>
    </row>
    <row r="412">
      <c r="D412" t="s" s="29">
        <v>4027</v>
      </c>
      <c r="E412" t="s" s="4">
        <v>4038</v>
      </c>
      <c r="F412" t="s" s="4">
        <v>4039</v>
      </c>
      <c r="G412" t="s" s="4">
        <v>4040</v>
      </c>
      <c r="H412" t="s" s="4">
        <v>4041</v>
      </c>
      <c r="I412" t="s" s="4">
        <v>4042</v>
      </c>
      <c r="J412" t="s" s="4">
        <v>4043</v>
      </c>
      <c r="K412" t="s" s="4">
        <v>4044</v>
      </c>
      <c r="L412" t="s" s="14">
        <v>4072</v>
      </c>
    </row>
    <row r="413">
      <c r="D413" t="s" s="29">
        <v>4028</v>
      </c>
      <c r="E413" t="s" s="4">
        <v>4045</v>
      </c>
      <c r="F413" t="s" s="4">
        <v>4046</v>
      </c>
      <c r="G413" t="s" s="4">
        <v>4047</v>
      </c>
      <c r="H413" t="s" s="4">
        <v>4048</v>
      </c>
      <c r="I413" t="s" s="4">
        <v>4049</v>
      </c>
      <c r="J413" t="s" s="4">
        <v>4050</v>
      </c>
      <c r="K413" t="s" s="4">
        <v>4051</v>
      </c>
      <c r="L413" t="s" s="14">
        <v>4073</v>
      </c>
    </row>
    <row r="414">
      <c r="D414" t="s" s="29">
        <v>4029</v>
      </c>
      <c r="E414" t="s" s="4">
        <v>4052</v>
      </c>
      <c r="F414" t="s" s="4">
        <v>4053</v>
      </c>
      <c r="G414" t="s" s="4">
        <v>4054</v>
      </c>
      <c r="H414" t="s" s="4">
        <v>4055</v>
      </c>
      <c r="I414" t="s" s="4">
        <v>4056</v>
      </c>
      <c r="J414" t="s" s="4">
        <v>4057</v>
      </c>
      <c r="K414" t="s" s="4">
        <v>4058</v>
      </c>
      <c r="L414" t="s" s="14">
        <v>4074</v>
      </c>
    </row>
    <row r="415">
      <c r="D415" t="s" s="29">
        <v>4030</v>
      </c>
      <c r="E415" t="s" s="4">
        <v>4059</v>
      </c>
      <c r="F415" t="s" s="4">
        <v>4060</v>
      </c>
      <c r="G415" t="s" s="4">
        <v>4061</v>
      </c>
      <c r="H415" t="s" s="4">
        <v>4062</v>
      </c>
      <c r="I415" t="s" s="4">
        <v>4063</v>
      </c>
      <c r="J415" t="s" s="4">
        <v>4064</v>
      </c>
      <c r="K415" t="s" s="4">
        <v>4065</v>
      </c>
      <c r="L415" t="s" s="14">
        <v>4075</v>
      </c>
    </row>
    <row r="416">
      <c r="D416" t="s" s="29">
        <v>1761</v>
      </c>
      <c r="E416" t="s" s="4">
        <v>4066</v>
      </c>
      <c r="F416" s="8"/>
      <c r="G416" s="8"/>
      <c r="H416" t="s" s="4">
        <v>4067</v>
      </c>
      <c r="I416" t="s" s="4">
        <v>4068</v>
      </c>
      <c r="J416" t="s" s="4">
        <v>4069</v>
      </c>
      <c r="K416" t="s" s="4">
        <v>4070</v>
      </c>
      <c r="L416" t="s" s="14">
        <v>3092</v>
      </c>
      <c r="M416" t="s" s="14">
        <v>2336</v>
      </c>
    </row>
    <row r="417">
      <c r="E417" t="s" s="18">
        <v>3018</v>
      </c>
      <c r="F417" t="s" s="18">
        <v>4076</v>
      </c>
      <c r="G417" t="s" s="18">
        <v>4078</v>
      </c>
      <c r="H417" t="s" s="18">
        <v>2365</v>
      </c>
      <c r="I417" t="s" s="18">
        <v>3425</v>
      </c>
      <c r="J417" t="s" s="18">
        <v>3427</v>
      </c>
      <c r="K417" t="s" s="18">
        <v>2888</v>
      </c>
    </row>
    <row r="418">
      <c r="H418" t="s" s="14">
        <v>2338</v>
      </c>
      <c r="I418" t="s" s="14">
        <v>2338</v>
      </c>
      <c r="J418" t="s" s="14">
        <v>2338</v>
      </c>
      <c r="K418" t="s" s="14">
        <v>2338</v>
      </c>
    </row>
    <row r="419">
      <c r="E419" t="s" s="14">
        <v>3020</v>
      </c>
    </row>
    <row r="420">
      <c r="E420" t="s" s="14">
        <v>3019</v>
      </c>
    </row>
    <row r="421">
      <c r="E421" t="s" s="19">
        <v>360</v>
      </c>
      <c r="F421" t="s" s="19">
        <v>360</v>
      </c>
      <c r="G421" t="s" s="19">
        <v>663</v>
      </c>
      <c r="H421" t="s" s="19">
        <v>360</v>
      </c>
      <c r="I421" t="s" s="19">
        <v>360</v>
      </c>
      <c r="J421" t="s" s="19">
        <v>360</v>
      </c>
      <c r="K421" t="s" s="19">
        <v>360</v>
      </c>
    </row>
    <row r="422">
      <c r="E422" t="s" s="19">
        <v>2326</v>
      </c>
      <c r="F422" t="s" s="19">
        <v>2326</v>
      </c>
      <c r="G422" t="s" s="19">
        <v>2326</v>
      </c>
      <c r="H422" t="s" s="19">
        <v>2326</v>
      </c>
      <c r="I422" t="s" s="19">
        <v>2326</v>
      </c>
      <c r="J422" t="s" s="19">
        <v>2326</v>
      </c>
      <c r="K422" t="s" s="19">
        <v>2326</v>
      </c>
    </row>
    <row r="423">
      <c r="E423" t="s" s="19">
        <v>3021</v>
      </c>
      <c r="F423" t="s" s="19">
        <v>4077</v>
      </c>
      <c r="H423" t="s" s="19">
        <v>1894</v>
      </c>
      <c r="I423" t="s" s="19">
        <v>1894</v>
      </c>
      <c r="J423" t="s" s="19">
        <v>1894</v>
      </c>
      <c r="K423" t="s" s="19">
        <v>1894</v>
      </c>
    </row>
    <row r="424">
      <c r="I424" t="s" s="19">
        <v>3426</v>
      </c>
      <c r="J424" t="s" s="19">
        <v>3428</v>
      </c>
      <c r="K424" t="s" s="19">
        <v>2889</v>
      </c>
    </row>
    <row r="425">
      <c r="G425" t="s" s="19">
        <v>4079</v>
      </c>
    </row>
    <row r="426">
      <c r="B426" t="s" s="11">
        <v>162</v>
      </c>
    </row>
    <row r="427">
      <c r="B427" t="s" s="11">
        <v>489</v>
      </c>
    </row>
    <row r="428">
      <c r="B428" t="s" s="11">
        <v>1973</v>
      </c>
    </row>
    <row r="429">
      <c r="B429" t="s" s="11">
        <v>2407</v>
      </c>
    </row>
    <row r="430">
      <c r="B430" t="s" s="11">
        <v>2377</v>
      </c>
    </row>
    <row r="431">
      <c r="B431" t="s" s="26">
        <v>2339</v>
      </c>
    </row>
    <row r="432">
      <c r="B432" t="s" s="12">
        <v>5389</v>
      </c>
    </row>
    <row r="434">
      <c r="E434" t="s" s="20">
        <v>4024</v>
      </c>
      <c r="F434" t="s" s="20">
        <v>3989</v>
      </c>
      <c r="G434" t="s" s="20">
        <v>4025</v>
      </c>
    </row>
    <row r="435">
      <c r="D435" t="s" s="29">
        <v>3991</v>
      </c>
      <c r="E435" t="s" s="4">
        <v>4082</v>
      </c>
      <c r="F435" t="s" s="4">
        <v>4083</v>
      </c>
      <c r="G435" t="s" s="4">
        <v>4084</v>
      </c>
      <c r="H435" t="s" s="14">
        <v>2336</v>
      </c>
    </row>
    <row r="436">
      <c r="D436" t="s" s="29">
        <v>4081</v>
      </c>
      <c r="E436" t="s" s="4">
        <v>4085</v>
      </c>
      <c r="F436" t="s" s="4">
        <v>4086</v>
      </c>
      <c r="G436" t="s" s="4">
        <v>4087</v>
      </c>
      <c r="H436" t="s" s="14">
        <v>2333</v>
      </c>
    </row>
    <row r="437">
      <c r="D437" t="s" s="29">
        <v>3993</v>
      </c>
      <c r="E437" t="s" s="4">
        <v>4088</v>
      </c>
      <c r="F437" t="s" s="4">
        <v>4089</v>
      </c>
      <c r="G437" t="s" s="4">
        <v>4090</v>
      </c>
      <c r="H437" t="s" s="14">
        <v>4003</v>
      </c>
    </row>
    <row r="438">
      <c r="E438" t="s" s="18">
        <v>2365</v>
      </c>
      <c r="F438" t="s" s="18">
        <v>3095</v>
      </c>
      <c r="G438" t="s" s="18">
        <v>2888</v>
      </c>
    </row>
    <row r="439">
      <c r="E439" t="s" s="19">
        <v>360</v>
      </c>
      <c r="F439" t="s" s="19">
        <v>360</v>
      </c>
      <c r="G439" t="s" s="19">
        <v>360</v>
      </c>
    </row>
    <row r="440">
      <c r="E440" t="s" s="19">
        <v>2326</v>
      </c>
      <c r="F440" t="s" s="19">
        <v>2326</v>
      </c>
      <c r="G440" t="s" s="19">
        <v>2326</v>
      </c>
    </row>
    <row r="441">
      <c r="E441" t="s" s="19">
        <v>1894</v>
      </c>
      <c r="F441" t="s" s="19">
        <v>1894</v>
      </c>
      <c r="G441" t="s" s="19">
        <v>1894</v>
      </c>
    </row>
    <row r="442">
      <c r="F442" t="s" s="19">
        <v>3096</v>
      </c>
      <c r="G442" t="s" s="19">
        <v>2889</v>
      </c>
    </row>
    <row r="443">
      <c r="B443" t="s" s="11">
        <v>162</v>
      </c>
    </row>
    <row r="444">
      <c r="B444" t="s" s="11">
        <v>489</v>
      </c>
    </row>
    <row r="445">
      <c r="B445" t="s" s="11">
        <v>3092</v>
      </c>
    </row>
    <row r="446">
      <c r="B446" t="s" s="11">
        <v>2338</v>
      </c>
    </row>
    <row r="447">
      <c r="B447" t="s" s="11">
        <v>1973</v>
      </c>
    </row>
    <row r="448">
      <c r="B448" t="s" s="11">
        <v>2407</v>
      </c>
    </row>
    <row r="449">
      <c r="B449" t="s" s="11">
        <v>2377</v>
      </c>
    </row>
    <row r="450">
      <c r="B450" t="s" s="26">
        <v>2339</v>
      </c>
    </row>
    <row r="451">
      <c r="B451" t="s" s="12">
        <v>5390</v>
      </c>
    </row>
    <row r="453">
      <c r="E453" t="s" s="20">
        <v>4092</v>
      </c>
      <c r="F453" t="s" s="20">
        <v>4093</v>
      </c>
      <c r="G453" t="s" s="20">
        <v>4094</v>
      </c>
      <c r="H453" t="s" s="20">
        <v>3104</v>
      </c>
      <c r="I453" t="s" s="20">
        <v>3105</v>
      </c>
      <c r="J453" t="s" s="20">
        <v>4095</v>
      </c>
    </row>
    <row r="454">
      <c r="D454" t="s" s="29">
        <v>4096</v>
      </c>
      <c r="E454" t="s" s="4">
        <v>4098</v>
      </c>
      <c r="F454" t="s" s="4">
        <v>4099</v>
      </c>
      <c r="G454" t="s" s="4">
        <v>4100</v>
      </c>
      <c r="H454" t="s" s="4">
        <v>4101</v>
      </c>
      <c r="I454" t="s" s="4">
        <v>4102</v>
      </c>
      <c r="J454" t="s" s="4">
        <v>4103</v>
      </c>
      <c r="K454" t="s" s="14">
        <v>4116</v>
      </c>
    </row>
    <row r="455">
      <c r="D455" t="s" s="29">
        <v>4097</v>
      </c>
      <c r="E455" t="s" s="4">
        <v>4104</v>
      </c>
      <c r="F455" t="s" s="4">
        <v>4105</v>
      </c>
      <c r="G455" t="s" s="4">
        <v>4106</v>
      </c>
      <c r="H455" t="s" s="4">
        <v>4107</v>
      </c>
      <c r="I455" t="s" s="4">
        <v>4108</v>
      </c>
      <c r="J455" t="s" s="4">
        <v>4109</v>
      </c>
      <c r="K455" t="s" s="14">
        <v>4117</v>
      </c>
    </row>
    <row r="456">
      <c r="D456" t="s" s="29">
        <v>1761</v>
      </c>
      <c r="E456" t="s" s="4">
        <v>4110</v>
      </c>
      <c r="F456" t="s" s="4">
        <v>4111</v>
      </c>
      <c r="G456" t="s" s="4">
        <v>4112</v>
      </c>
      <c r="H456" t="s" s="4">
        <v>4113</v>
      </c>
      <c r="I456" t="s" s="4">
        <v>4114</v>
      </c>
      <c r="J456" t="s" s="4">
        <v>4115</v>
      </c>
      <c r="K456" t="s" s="14">
        <v>4118</v>
      </c>
    </row>
    <row r="457">
      <c r="E457" t="s" s="18">
        <v>3417</v>
      </c>
      <c r="F457" t="s" s="18">
        <v>4119</v>
      </c>
      <c r="G457" t="s" s="18">
        <v>2365</v>
      </c>
      <c r="H457" t="s" s="18">
        <v>3425</v>
      </c>
      <c r="I457" t="s" s="18">
        <v>3427</v>
      </c>
      <c r="J457" t="s" s="18">
        <v>2888</v>
      </c>
    </row>
    <row r="458">
      <c r="G458" t="s" s="14">
        <v>2338</v>
      </c>
      <c r="H458" t="s" s="14">
        <v>2338</v>
      </c>
      <c r="I458" t="s" s="14">
        <v>2338</v>
      </c>
      <c r="J458" t="s" s="14">
        <v>2338</v>
      </c>
    </row>
    <row r="459">
      <c r="E459" t="s" s="19">
        <v>360</v>
      </c>
      <c r="F459" t="s" s="19">
        <v>624</v>
      </c>
      <c r="G459" t="s" s="19">
        <v>360</v>
      </c>
      <c r="H459" t="s" s="19">
        <v>360</v>
      </c>
      <c r="I459" t="s" s="19">
        <v>360</v>
      </c>
      <c r="J459" t="s" s="19">
        <v>360</v>
      </c>
    </row>
    <row r="460">
      <c r="E460" t="s" s="19">
        <v>2326</v>
      </c>
      <c r="F460" t="s" s="19">
        <v>2326</v>
      </c>
      <c r="G460" t="s" s="19">
        <v>2326</v>
      </c>
      <c r="H460" t="s" s="19">
        <v>2326</v>
      </c>
      <c r="I460" t="s" s="19">
        <v>2326</v>
      </c>
      <c r="J460" t="s" s="19">
        <v>2326</v>
      </c>
    </row>
    <row r="461">
      <c r="E461" t="s" s="19">
        <v>2586</v>
      </c>
      <c r="G461" t="s" s="19">
        <v>1894</v>
      </c>
      <c r="H461" t="s" s="19">
        <v>1894</v>
      </c>
      <c r="I461" t="s" s="19">
        <v>1894</v>
      </c>
      <c r="J461" t="s" s="19">
        <v>1894</v>
      </c>
    </row>
    <row r="462">
      <c r="H462" t="s" s="19">
        <v>3426</v>
      </c>
      <c r="I462" t="s" s="19">
        <v>3428</v>
      </c>
      <c r="J462" t="s" s="19">
        <v>2889</v>
      </c>
    </row>
    <row r="463">
      <c r="F463" t="s" s="19">
        <v>4120</v>
      </c>
    </row>
    <row r="464">
      <c r="B464" t="s" s="11">
        <v>162</v>
      </c>
    </row>
    <row r="465">
      <c r="B465" t="s" s="11">
        <v>489</v>
      </c>
    </row>
    <row r="466">
      <c r="B466" t="s" s="11">
        <v>1973</v>
      </c>
    </row>
    <row r="467">
      <c r="B467" t="s" s="11">
        <v>2407</v>
      </c>
    </row>
    <row r="468">
      <c r="B468" t="s" s="11">
        <v>2377</v>
      </c>
    </row>
    <row r="469">
      <c r="B469" t="s" s="26">
        <v>2339</v>
      </c>
    </row>
    <row r="470">
      <c r="B470" t="s" s="12">
        <v>5391</v>
      </c>
    </row>
    <row r="472">
      <c r="E472" t="s" s="20">
        <v>4021</v>
      </c>
      <c r="F472" t="s" s="20">
        <v>4122</v>
      </c>
      <c r="G472" t="s" s="20">
        <v>3104</v>
      </c>
      <c r="H472" t="s" s="20">
        <v>3105</v>
      </c>
      <c r="I472" t="s" s="20">
        <v>4123</v>
      </c>
    </row>
    <row r="473">
      <c r="D473" t="s" s="29">
        <v>1761</v>
      </c>
      <c r="E473" t="s" s="4">
        <v>4124</v>
      </c>
      <c r="F473" t="s" s="4">
        <v>4125</v>
      </c>
      <c r="G473" t="s" s="4">
        <v>4126</v>
      </c>
      <c r="H473" t="s" s="4">
        <v>4127</v>
      </c>
      <c r="I473" t="s" s="4">
        <v>4128</v>
      </c>
    </row>
    <row r="474">
      <c r="E474" t="s" s="18">
        <v>3018</v>
      </c>
      <c r="F474" t="s" s="18">
        <v>2365</v>
      </c>
      <c r="G474" t="s" s="18">
        <v>3425</v>
      </c>
      <c r="H474" t="s" s="18">
        <v>3427</v>
      </c>
      <c r="I474" t="s" s="18">
        <v>2888</v>
      </c>
    </row>
    <row r="475">
      <c r="F475" t="s" s="14">
        <v>2338</v>
      </c>
      <c r="G475" t="s" s="14">
        <v>2338</v>
      </c>
      <c r="H475" t="s" s="14">
        <v>2338</v>
      </c>
      <c r="I475" t="s" s="14">
        <v>2338</v>
      </c>
    </row>
    <row r="476">
      <c r="E476" t="s" s="14">
        <v>3020</v>
      </c>
    </row>
    <row r="477">
      <c r="E477" t="s" s="14">
        <v>3019</v>
      </c>
    </row>
    <row r="478">
      <c r="E478" t="s" s="19">
        <v>360</v>
      </c>
      <c r="F478" t="s" s="19">
        <v>360</v>
      </c>
      <c r="G478" t="s" s="19">
        <v>360</v>
      </c>
      <c r="H478" t="s" s="19">
        <v>360</v>
      </c>
      <c r="I478" t="s" s="19">
        <v>360</v>
      </c>
    </row>
    <row r="479">
      <c r="E479" t="s" s="19">
        <v>2326</v>
      </c>
      <c r="F479" t="s" s="19">
        <v>2326</v>
      </c>
      <c r="G479" t="s" s="19">
        <v>2326</v>
      </c>
      <c r="H479" t="s" s="19">
        <v>2326</v>
      </c>
      <c r="I479" t="s" s="19">
        <v>2326</v>
      </c>
    </row>
    <row r="480">
      <c r="E480" t="s" s="19">
        <v>3021</v>
      </c>
      <c r="F480" t="s" s="19">
        <v>1894</v>
      </c>
      <c r="G480" t="s" s="19">
        <v>1894</v>
      </c>
      <c r="H480" t="s" s="19">
        <v>1894</v>
      </c>
      <c r="I480" t="s" s="19">
        <v>1894</v>
      </c>
    </row>
    <row r="481">
      <c r="G481" t="s" s="19">
        <v>3426</v>
      </c>
      <c r="H481" t="s" s="19">
        <v>3428</v>
      </c>
      <c r="I481" t="s" s="19">
        <v>2889</v>
      </c>
    </row>
    <row r="482">
      <c r="B482" t="s" s="11">
        <v>162</v>
      </c>
    </row>
    <row r="483">
      <c r="B483" t="s" s="11">
        <v>489</v>
      </c>
    </row>
    <row r="484">
      <c r="B484" t="s" s="11">
        <v>4129</v>
      </c>
    </row>
    <row r="485">
      <c r="B485" t="s" s="11">
        <v>1973</v>
      </c>
    </row>
    <row r="486">
      <c r="B486" t="s" s="11">
        <v>2407</v>
      </c>
    </row>
    <row r="487">
      <c r="B487" t="s" s="11">
        <v>2377</v>
      </c>
    </row>
    <row r="488">
      <c r="B488" t="s" s="26">
        <v>2339</v>
      </c>
    </row>
    <row r="489">
      <c r="B489" t="s" s="12">
        <v>5392</v>
      </c>
    </row>
    <row r="491">
      <c r="E491" t="s" s="20">
        <v>4131</v>
      </c>
      <c r="F491" t="s" s="20">
        <v>3989</v>
      </c>
      <c r="G491" t="s" s="20">
        <v>4132</v>
      </c>
    </row>
    <row r="492">
      <c r="D492" t="s" s="29">
        <v>3991</v>
      </c>
      <c r="E492" t="s" s="4">
        <v>4133</v>
      </c>
      <c r="F492" t="s" s="4">
        <v>4134</v>
      </c>
      <c r="G492" t="s" s="4">
        <v>4135</v>
      </c>
      <c r="H492" t="s" s="14">
        <v>2336</v>
      </c>
    </row>
    <row r="493">
      <c r="D493" t="s" s="29">
        <v>3992</v>
      </c>
      <c r="E493" t="s" s="4">
        <v>4136</v>
      </c>
      <c r="F493" t="s" s="4">
        <v>4137</v>
      </c>
      <c r="G493" t="s" s="4">
        <v>4138</v>
      </c>
      <c r="H493" t="s" s="14">
        <v>2333</v>
      </c>
    </row>
    <row r="494">
      <c r="D494" t="s" s="29">
        <v>3993</v>
      </c>
      <c r="E494" t="s" s="4">
        <v>4139</v>
      </c>
      <c r="F494" t="s" s="4">
        <v>4140</v>
      </c>
      <c r="G494" t="s" s="4">
        <v>4141</v>
      </c>
      <c r="H494" t="s" s="14">
        <v>4003</v>
      </c>
    </row>
    <row r="495">
      <c r="E495" t="s" s="18">
        <v>2365</v>
      </c>
      <c r="F495" t="s" s="18">
        <v>3095</v>
      </c>
      <c r="G495" t="s" s="18">
        <v>2888</v>
      </c>
    </row>
    <row r="496">
      <c r="E496" t="s" s="19">
        <v>360</v>
      </c>
      <c r="F496" t="s" s="19">
        <v>360</v>
      </c>
      <c r="G496" t="s" s="19">
        <v>360</v>
      </c>
    </row>
    <row r="497">
      <c r="E497" t="s" s="19">
        <v>2326</v>
      </c>
      <c r="F497" t="s" s="19">
        <v>2326</v>
      </c>
      <c r="G497" t="s" s="19">
        <v>2326</v>
      </c>
    </row>
    <row r="498">
      <c r="E498" t="s" s="19">
        <v>1894</v>
      </c>
      <c r="F498" t="s" s="19">
        <v>1894</v>
      </c>
      <c r="G498" t="s" s="19">
        <v>1894</v>
      </c>
    </row>
    <row r="499">
      <c r="F499" t="s" s="19">
        <v>3096</v>
      </c>
      <c r="G499" t="s" s="19">
        <v>2889</v>
      </c>
    </row>
    <row r="500">
      <c r="B500" t="s" s="11">
        <v>162</v>
      </c>
    </row>
    <row r="501">
      <c r="B501" t="s" s="11">
        <v>489</v>
      </c>
    </row>
    <row r="502">
      <c r="B502" t="s" s="11">
        <v>3093</v>
      </c>
    </row>
    <row r="503">
      <c r="B503" t="s" s="11">
        <v>2338</v>
      </c>
    </row>
    <row r="504">
      <c r="B504" t="s" s="11">
        <v>1973</v>
      </c>
    </row>
    <row r="505">
      <c r="B505" t="s" s="11">
        <v>2407</v>
      </c>
    </row>
    <row r="506">
      <c r="B506" t="s" s="11">
        <v>2377</v>
      </c>
    </row>
    <row r="507">
      <c r="B507" t="s" s="26">
        <v>2339</v>
      </c>
    </row>
    <row r="508">
      <c r="B508" t="s" s="12">
        <v>5393</v>
      </c>
    </row>
    <row r="510">
      <c r="E510" t="s" s="20">
        <v>3098</v>
      </c>
      <c r="F510" t="s" s="20">
        <v>4143</v>
      </c>
      <c r="G510" t="s" s="20">
        <v>3989</v>
      </c>
      <c r="H510" t="s" s="20">
        <v>4144</v>
      </c>
    </row>
    <row r="511">
      <c r="D511" t="s" s="29">
        <v>4145</v>
      </c>
      <c r="E511" t="s" s="4">
        <v>4150</v>
      </c>
      <c r="F511" t="s" s="4">
        <v>4151</v>
      </c>
      <c r="G511" s="8"/>
      <c r="H511" s="8"/>
      <c r="I511" t="s" s="14">
        <v>4169</v>
      </c>
    </row>
    <row r="512">
      <c r="D512" t="s" s="29">
        <v>4146</v>
      </c>
      <c r="E512" t="s" s="4">
        <v>4152</v>
      </c>
      <c r="F512" t="s" s="4">
        <v>4153</v>
      </c>
      <c r="G512" s="8"/>
      <c r="H512" s="8"/>
      <c r="I512" t="s" s="14">
        <v>4170</v>
      </c>
    </row>
    <row r="513">
      <c r="D513" t="s" s="29">
        <v>1083</v>
      </c>
      <c r="E513" t="s" s="4">
        <v>4154</v>
      </c>
      <c r="F513" t="s" s="4">
        <v>4155</v>
      </c>
      <c r="G513" s="8"/>
      <c r="H513" s="8"/>
      <c r="I513" t="s" s="14">
        <v>4171</v>
      </c>
    </row>
    <row r="514">
      <c r="D514" t="s" s="29">
        <v>4147</v>
      </c>
      <c r="E514" t="s" s="4">
        <v>4156</v>
      </c>
      <c r="F514" t="s" s="4">
        <v>4157</v>
      </c>
      <c r="G514" s="8"/>
      <c r="H514" s="8"/>
      <c r="I514" t="s" s="14">
        <v>4172</v>
      </c>
    </row>
    <row r="515">
      <c r="D515" t="s" s="29">
        <v>4148</v>
      </c>
      <c r="E515" t="s" s="4">
        <v>4158</v>
      </c>
      <c r="F515" t="s" s="4">
        <v>4159</v>
      </c>
      <c r="G515" s="8"/>
      <c r="H515" s="8"/>
      <c r="I515" t="s" s="14">
        <v>4173</v>
      </c>
    </row>
    <row r="516">
      <c r="D516" t="s" s="29">
        <v>3991</v>
      </c>
      <c r="E516" s="8"/>
      <c r="F516" t="s" s="4">
        <v>4160</v>
      </c>
      <c r="G516" t="s" s="4">
        <v>4161</v>
      </c>
      <c r="H516" t="s" s="4">
        <v>4162</v>
      </c>
      <c r="I516" t="s" s="14">
        <v>3094</v>
      </c>
      <c r="J516" t="s" s="14">
        <v>2336</v>
      </c>
    </row>
    <row r="517">
      <c r="D517" t="s" s="29">
        <v>4149</v>
      </c>
      <c r="E517" s="8"/>
      <c r="F517" t="s" s="4">
        <v>4163</v>
      </c>
      <c r="G517" t="s" s="4">
        <v>4164</v>
      </c>
      <c r="H517" t="s" s="4">
        <v>4165</v>
      </c>
      <c r="I517" t="s" s="14">
        <v>3094</v>
      </c>
      <c r="J517" t="s" s="14">
        <v>2333</v>
      </c>
    </row>
    <row r="518">
      <c r="D518" t="s" s="29">
        <v>3993</v>
      </c>
      <c r="E518" s="8"/>
      <c r="F518" t="s" s="4">
        <v>4166</v>
      </c>
      <c r="G518" t="s" s="4">
        <v>4167</v>
      </c>
      <c r="H518" t="s" s="4">
        <v>4168</v>
      </c>
      <c r="I518" t="s" s="14">
        <v>3094</v>
      </c>
      <c r="J518" t="s" s="14">
        <v>4003</v>
      </c>
    </row>
    <row r="519">
      <c r="E519" t="s" s="18">
        <v>3018</v>
      </c>
      <c r="F519" t="s" s="18">
        <v>2365</v>
      </c>
      <c r="G519" t="s" s="18">
        <v>3095</v>
      </c>
      <c r="H519" t="s" s="18">
        <v>2888</v>
      </c>
    </row>
    <row r="520">
      <c r="F520" t="s" s="14">
        <v>2338</v>
      </c>
      <c r="G520" t="s" s="14">
        <v>2338</v>
      </c>
      <c r="H520" t="s" s="14">
        <v>2338</v>
      </c>
    </row>
    <row r="521">
      <c r="E521" t="s" s="14">
        <v>3416</v>
      </c>
    </row>
    <row r="522">
      <c r="E522" t="s" s="19">
        <v>360</v>
      </c>
      <c r="F522" t="s" s="19">
        <v>360</v>
      </c>
      <c r="G522" t="s" s="19">
        <v>360</v>
      </c>
      <c r="H522" t="s" s="19">
        <v>360</v>
      </c>
    </row>
    <row r="523">
      <c r="E523" t="s" s="19">
        <v>2326</v>
      </c>
      <c r="F523" t="s" s="19">
        <v>2326</v>
      </c>
      <c r="G523" t="s" s="19">
        <v>2326</v>
      </c>
      <c r="H523" t="s" s="19">
        <v>2326</v>
      </c>
    </row>
    <row r="524">
      <c r="E524" t="s" s="19">
        <v>3021</v>
      </c>
      <c r="F524" t="s" s="19">
        <v>1894</v>
      </c>
      <c r="G524" t="s" s="19">
        <v>1894</v>
      </c>
      <c r="H524" t="s" s="19">
        <v>1894</v>
      </c>
    </row>
    <row r="525">
      <c r="G525" t="s" s="19">
        <v>3096</v>
      </c>
      <c r="H525" t="s" s="19">
        <v>2889</v>
      </c>
    </row>
    <row r="526">
      <c r="B526" t="s" s="11">
        <v>162</v>
      </c>
    </row>
    <row r="527">
      <c r="B527" t="s" s="11">
        <v>489</v>
      </c>
    </row>
    <row r="528">
      <c r="B528" t="s" s="11">
        <v>1973</v>
      </c>
    </row>
    <row r="529">
      <c r="B529" t="s" s="11">
        <v>2407</v>
      </c>
    </row>
    <row r="530">
      <c r="B530" t="s" s="11">
        <v>2377</v>
      </c>
    </row>
    <row r="531">
      <c r="B531" t="s" s="26">
        <v>2339</v>
      </c>
    </row>
    <row r="532">
      <c r="B532" t="s" s="12">
        <v>5394</v>
      </c>
    </row>
    <row r="534">
      <c r="E534" t="s" s="20">
        <v>4175</v>
      </c>
      <c r="G534" t="s" s="20">
        <v>4178</v>
      </c>
      <c r="I534" t="s" s="20">
        <v>4179</v>
      </c>
      <c r="K534" t="s" s="20">
        <v>4180</v>
      </c>
      <c r="M534" t="s" s="20">
        <v>4181</v>
      </c>
      <c r="O534" t="s" s="20">
        <v>3103</v>
      </c>
      <c r="P534" t="s" s="20">
        <v>3104</v>
      </c>
      <c r="Q534" t="s" s="20">
        <v>3105</v>
      </c>
      <c r="R534" t="s" s="20">
        <v>3106</v>
      </c>
    </row>
    <row r="535">
      <c r="E535" t="s" s="20">
        <v>4176</v>
      </c>
      <c r="F535" t="s" s="20">
        <v>4177</v>
      </c>
      <c r="G535" t="s" s="20">
        <v>4176</v>
      </c>
      <c r="H535" t="s" s="20">
        <v>4177</v>
      </c>
      <c r="I535" t="s" s="20">
        <v>4176</v>
      </c>
      <c r="J535" t="s" s="20">
        <v>4177</v>
      </c>
      <c r="K535" t="s" s="20">
        <v>4176</v>
      </c>
      <c r="L535" t="s" s="20">
        <v>4177</v>
      </c>
      <c r="M535" t="s" s="20">
        <v>4176</v>
      </c>
      <c r="N535" t="s" s="20">
        <v>4177</v>
      </c>
    </row>
    <row r="536">
      <c r="D536" t="s" s="29">
        <v>4182</v>
      </c>
      <c r="E536" t="s" s="4">
        <v>4216</v>
      </c>
      <c r="F536" t="s" s="4">
        <v>4217</v>
      </c>
      <c r="G536" t="s" s="4">
        <v>4218</v>
      </c>
      <c r="H536" t="s" s="4">
        <v>4219</v>
      </c>
      <c r="I536" t="s" s="4">
        <v>4220</v>
      </c>
      <c r="J536" t="s" s="4">
        <v>4221</v>
      </c>
      <c r="K536" t="s" s="4">
        <v>4222</v>
      </c>
      <c r="L536" t="s" s="4">
        <v>4223</v>
      </c>
      <c r="M536" t="s" s="4">
        <v>4224</v>
      </c>
      <c r="N536" t="s" s="4">
        <v>4225</v>
      </c>
      <c r="O536" t="s" s="4">
        <v>4226</v>
      </c>
      <c r="P536" t="s" s="4">
        <v>4227</v>
      </c>
      <c r="Q536" t="s" s="4">
        <v>4228</v>
      </c>
      <c r="R536" t="s" s="4">
        <v>4229</v>
      </c>
      <c r="S536" t="s" s="14">
        <v>3378</v>
      </c>
    </row>
    <row r="537">
      <c r="D537" t="s" s="29">
        <v>4183</v>
      </c>
      <c r="E537" t="s" s="4">
        <v>4230</v>
      </c>
      <c r="F537" t="s" s="4">
        <v>4231</v>
      </c>
      <c r="G537" t="s" s="4">
        <v>4232</v>
      </c>
      <c r="H537" t="s" s="4">
        <v>4233</v>
      </c>
      <c r="I537" t="s" s="4">
        <v>4234</v>
      </c>
      <c r="J537" t="s" s="4">
        <v>4235</v>
      </c>
      <c r="K537" t="s" s="4">
        <v>4236</v>
      </c>
      <c r="L537" t="s" s="4">
        <v>4237</v>
      </c>
      <c r="M537" t="s" s="4">
        <v>4238</v>
      </c>
      <c r="N537" t="s" s="4">
        <v>4239</v>
      </c>
      <c r="O537" t="s" s="4">
        <v>4240</v>
      </c>
      <c r="P537" t="s" s="4">
        <v>4241</v>
      </c>
      <c r="Q537" t="s" s="4">
        <v>4242</v>
      </c>
      <c r="R537" t="s" s="4">
        <v>4243</v>
      </c>
      <c r="S537" t="s" s="14">
        <v>3379</v>
      </c>
    </row>
    <row r="538">
      <c r="D538" t="s" s="29">
        <v>4184</v>
      </c>
      <c r="E538" t="s" s="4">
        <v>4244</v>
      </c>
      <c r="F538" t="s" s="4">
        <v>4245</v>
      </c>
      <c r="G538" t="s" s="4">
        <v>4246</v>
      </c>
      <c r="H538" t="s" s="4">
        <v>4247</v>
      </c>
      <c r="I538" t="s" s="4">
        <v>4248</v>
      </c>
      <c r="J538" t="s" s="4">
        <v>4249</v>
      </c>
      <c r="K538" t="s" s="4">
        <v>4250</v>
      </c>
      <c r="L538" t="s" s="4">
        <v>4251</v>
      </c>
      <c r="M538" t="s" s="4">
        <v>4252</v>
      </c>
      <c r="N538" t="s" s="4">
        <v>4253</v>
      </c>
      <c r="O538" t="s" s="4">
        <v>4254</v>
      </c>
      <c r="P538" t="s" s="4">
        <v>4255</v>
      </c>
      <c r="Q538" t="s" s="4">
        <v>4256</v>
      </c>
      <c r="R538" t="s" s="4">
        <v>4257</v>
      </c>
      <c r="S538" t="s" s="14">
        <v>3607</v>
      </c>
    </row>
    <row r="539">
      <c r="D539" t="s" s="29">
        <v>4185</v>
      </c>
      <c r="E539" t="s" s="4">
        <v>4258</v>
      </c>
      <c r="F539" t="s" s="4">
        <v>4259</v>
      </c>
      <c r="G539" t="s" s="4">
        <v>4260</v>
      </c>
      <c r="H539" t="s" s="4">
        <v>4261</v>
      </c>
      <c r="I539" t="s" s="4">
        <v>4262</v>
      </c>
      <c r="J539" t="s" s="4">
        <v>4263</v>
      </c>
      <c r="K539" t="s" s="4">
        <v>4264</v>
      </c>
      <c r="L539" t="s" s="4">
        <v>4265</v>
      </c>
      <c r="M539" t="s" s="4">
        <v>4266</v>
      </c>
      <c r="N539" t="s" s="4">
        <v>4267</v>
      </c>
      <c r="O539" t="s" s="4">
        <v>4268</v>
      </c>
      <c r="P539" t="s" s="4">
        <v>4269</v>
      </c>
      <c r="Q539" t="s" s="4">
        <v>4270</v>
      </c>
      <c r="R539" t="s" s="4">
        <v>4271</v>
      </c>
      <c r="S539" t="s" s="14">
        <v>3608</v>
      </c>
    </row>
    <row r="540">
      <c r="D540" t="s" s="29">
        <v>4186</v>
      </c>
      <c r="E540" t="s" s="4">
        <v>4272</v>
      </c>
      <c r="F540" t="s" s="4">
        <v>4273</v>
      </c>
      <c r="G540" t="s" s="4">
        <v>4274</v>
      </c>
      <c r="H540" t="s" s="4">
        <v>4275</v>
      </c>
      <c r="I540" t="s" s="4">
        <v>4276</v>
      </c>
      <c r="J540" t="s" s="4">
        <v>4277</v>
      </c>
      <c r="K540" t="s" s="4">
        <v>4278</v>
      </c>
      <c r="L540" t="s" s="4">
        <v>4279</v>
      </c>
      <c r="M540" t="s" s="4">
        <v>4280</v>
      </c>
      <c r="N540" t="s" s="4">
        <v>4281</v>
      </c>
      <c r="O540" t="s" s="4">
        <v>4282</v>
      </c>
      <c r="P540" t="s" s="4">
        <v>4283</v>
      </c>
      <c r="Q540" t="s" s="4">
        <v>4284</v>
      </c>
      <c r="R540" t="s" s="4">
        <v>4285</v>
      </c>
      <c r="S540" t="s" s="14">
        <v>3609</v>
      </c>
    </row>
    <row r="541">
      <c r="D541" t="s" s="29">
        <v>4187</v>
      </c>
      <c r="E541" t="s" s="4">
        <v>4286</v>
      </c>
      <c r="F541" t="s" s="4">
        <v>4287</v>
      </c>
      <c r="G541" t="s" s="4">
        <v>4288</v>
      </c>
      <c r="H541" t="s" s="4">
        <v>4289</v>
      </c>
      <c r="I541" t="s" s="4">
        <v>4290</v>
      </c>
      <c r="J541" t="s" s="4">
        <v>4291</v>
      </c>
      <c r="K541" t="s" s="4">
        <v>4292</v>
      </c>
      <c r="L541" t="s" s="4">
        <v>4293</v>
      </c>
      <c r="M541" t="s" s="4">
        <v>4294</v>
      </c>
      <c r="N541" t="s" s="4">
        <v>4295</v>
      </c>
      <c r="O541" t="s" s="4">
        <v>4296</v>
      </c>
      <c r="P541" t="s" s="4">
        <v>4297</v>
      </c>
      <c r="Q541" t="s" s="4">
        <v>4298</v>
      </c>
      <c r="R541" t="s" s="4">
        <v>4299</v>
      </c>
      <c r="S541" t="s" s="14">
        <v>3380</v>
      </c>
    </row>
    <row r="542">
      <c r="D542" t="s" s="29">
        <v>4188</v>
      </c>
      <c r="E542" t="s" s="4">
        <v>4300</v>
      </c>
      <c r="F542" t="s" s="4">
        <v>4301</v>
      </c>
      <c r="G542" t="s" s="4">
        <v>4302</v>
      </c>
      <c r="H542" t="s" s="4">
        <v>4303</v>
      </c>
      <c r="I542" t="s" s="4">
        <v>4304</v>
      </c>
      <c r="J542" t="s" s="4">
        <v>4305</v>
      </c>
      <c r="K542" t="s" s="4">
        <v>4306</v>
      </c>
      <c r="L542" t="s" s="4">
        <v>4307</v>
      </c>
      <c r="M542" t="s" s="4">
        <v>4308</v>
      </c>
      <c r="N542" t="s" s="4">
        <v>4309</v>
      </c>
      <c r="O542" t="s" s="4">
        <v>4310</v>
      </c>
      <c r="P542" t="s" s="4">
        <v>4311</v>
      </c>
      <c r="Q542" t="s" s="4">
        <v>4312</v>
      </c>
      <c r="R542" t="s" s="4">
        <v>4313</v>
      </c>
      <c r="S542" t="s" s="14">
        <v>3382</v>
      </c>
    </row>
    <row r="543">
      <c r="D543" t="s" s="29">
        <v>4189</v>
      </c>
      <c r="E543" t="s" s="4">
        <v>4314</v>
      </c>
      <c r="F543" t="s" s="4">
        <v>4315</v>
      </c>
      <c r="G543" t="s" s="4">
        <v>4316</v>
      </c>
      <c r="H543" t="s" s="4">
        <v>4317</v>
      </c>
      <c r="I543" t="s" s="4">
        <v>4318</v>
      </c>
      <c r="J543" t="s" s="4">
        <v>4319</v>
      </c>
      <c r="K543" t="s" s="4">
        <v>4320</v>
      </c>
      <c r="L543" t="s" s="4">
        <v>4321</v>
      </c>
      <c r="M543" t="s" s="4">
        <v>4322</v>
      </c>
      <c r="N543" t="s" s="4">
        <v>4323</v>
      </c>
      <c r="O543" t="s" s="4">
        <v>4324</v>
      </c>
      <c r="P543" t="s" s="4">
        <v>4325</v>
      </c>
      <c r="Q543" t="s" s="4">
        <v>4326</v>
      </c>
      <c r="R543" t="s" s="4">
        <v>4327</v>
      </c>
      <c r="S543" t="s" s="14">
        <v>4658</v>
      </c>
    </row>
    <row r="544">
      <c r="D544" t="s" s="29">
        <v>4190</v>
      </c>
      <c r="E544" t="s" s="4">
        <v>4328</v>
      </c>
      <c r="F544" t="s" s="4">
        <v>4329</v>
      </c>
      <c r="G544" t="s" s="4">
        <v>4330</v>
      </c>
      <c r="H544" t="s" s="4">
        <v>4331</v>
      </c>
      <c r="I544" t="s" s="4">
        <v>4332</v>
      </c>
      <c r="J544" t="s" s="4">
        <v>4333</v>
      </c>
      <c r="K544" t="s" s="4">
        <v>4334</v>
      </c>
      <c r="L544" t="s" s="4">
        <v>4335</v>
      </c>
      <c r="M544" t="s" s="4">
        <v>4336</v>
      </c>
      <c r="N544" t="s" s="4">
        <v>4337</v>
      </c>
      <c r="O544" t="s" s="4">
        <v>4338</v>
      </c>
      <c r="P544" t="s" s="4">
        <v>4339</v>
      </c>
      <c r="Q544" t="s" s="4">
        <v>4340</v>
      </c>
      <c r="R544" t="s" s="4">
        <v>4341</v>
      </c>
      <c r="S544" t="s" s="14">
        <v>4659</v>
      </c>
    </row>
    <row r="545">
      <c r="D545" t="s" s="29">
        <v>4191</v>
      </c>
      <c r="E545" t="s" s="4">
        <v>4342</v>
      </c>
      <c r="F545" t="s" s="4">
        <v>4343</v>
      </c>
      <c r="G545" t="s" s="4">
        <v>4344</v>
      </c>
      <c r="H545" t="s" s="4">
        <v>4345</v>
      </c>
      <c r="I545" t="s" s="4">
        <v>4346</v>
      </c>
      <c r="J545" t="s" s="4">
        <v>4347</v>
      </c>
      <c r="K545" t="s" s="4">
        <v>4348</v>
      </c>
      <c r="L545" t="s" s="4">
        <v>4349</v>
      </c>
      <c r="M545" t="s" s="4">
        <v>4350</v>
      </c>
      <c r="N545" t="s" s="4">
        <v>4351</v>
      </c>
      <c r="O545" t="s" s="4">
        <v>4352</v>
      </c>
      <c r="P545" t="s" s="4">
        <v>4353</v>
      </c>
      <c r="Q545" t="s" s="4">
        <v>4354</v>
      </c>
      <c r="R545" t="s" s="4">
        <v>4355</v>
      </c>
      <c r="S545" t="s" s="14">
        <v>4660</v>
      </c>
    </row>
    <row r="546">
      <c r="D546" t="s" s="29">
        <v>4192</v>
      </c>
      <c r="E546" t="s" s="4">
        <v>4356</v>
      </c>
      <c r="F546" t="s" s="4">
        <v>4357</v>
      </c>
      <c r="G546" t="s" s="4">
        <v>4358</v>
      </c>
      <c r="H546" t="s" s="4">
        <v>4359</v>
      </c>
      <c r="I546" t="s" s="4">
        <v>4360</v>
      </c>
      <c r="J546" t="s" s="4">
        <v>4361</v>
      </c>
      <c r="K546" t="s" s="4">
        <v>4362</v>
      </c>
      <c r="L546" t="s" s="4">
        <v>4363</v>
      </c>
      <c r="M546" t="s" s="4">
        <v>4364</v>
      </c>
      <c r="N546" t="s" s="4">
        <v>4365</v>
      </c>
      <c r="O546" t="s" s="4">
        <v>4366</v>
      </c>
      <c r="P546" t="s" s="4">
        <v>4367</v>
      </c>
      <c r="Q546" t="s" s="4">
        <v>4368</v>
      </c>
      <c r="R546" t="s" s="4">
        <v>4369</v>
      </c>
      <c r="S546" t="s" s="14">
        <v>3610</v>
      </c>
    </row>
    <row r="547">
      <c r="D547" t="s" s="29">
        <v>4193</v>
      </c>
      <c r="E547" t="s" s="4">
        <v>4370</v>
      </c>
      <c r="F547" t="s" s="4">
        <v>4371</v>
      </c>
      <c r="G547" t="s" s="4">
        <v>4372</v>
      </c>
      <c r="H547" t="s" s="4">
        <v>4373</v>
      </c>
      <c r="I547" t="s" s="4">
        <v>4374</v>
      </c>
      <c r="J547" t="s" s="4">
        <v>4375</v>
      </c>
      <c r="K547" t="s" s="4">
        <v>4376</v>
      </c>
      <c r="L547" t="s" s="4">
        <v>4377</v>
      </c>
      <c r="M547" t="s" s="4">
        <v>4378</v>
      </c>
      <c r="N547" t="s" s="4">
        <v>4379</v>
      </c>
      <c r="O547" t="s" s="4">
        <v>4380</v>
      </c>
      <c r="P547" t="s" s="4">
        <v>4381</v>
      </c>
      <c r="Q547" t="s" s="4">
        <v>4382</v>
      </c>
      <c r="R547" t="s" s="4">
        <v>4383</v>
      </c>
      <c r="S547" t="s" s="14">
        <v>3384</v>
      </c>
    </row>
    <row r="548">
      <c r="D548" t="s" s="29">
        <v>4194</v>
      </c>
      <c r="E548" t="s" s="4">
        <v>4384</v>
      </c>
      <c r="F548" t="s" s="4">
        <v>4385</v>
      </c>
      <c r="G548" t="s" s="4">
        <v>4386</v>
      </c>
      <c r="H548" t="s" s="4">
        <v>4387</v>
      </c>
      <c r="I548" t="s" s="4">
        <v>4388</v>
      </c>
      <c r="J548" t="s" s="4">
        <v>4389</v>
      </c>
      <c r="K548" t="s" s="4">
        <v>4390</v>
      </c>
      <c r="L548" t="s" s="4">
        <v>4391</v>
      </c>
      <c r="M548" t="s" s="4">
        <v>4392</v>
      </c>
      <c r="N548" t="s" s="4">
        <v>4393</v>
      </c>
      <c r="O548" t="s" s="4">
        <v>4394</v>
      </c>
      <c r="P548" t="s" s="4">
        <v>4395</v>
      </c>
      <c r="Q548" t="s" s="4">
        <v>4396</v>
      </c>
      <c r="R548" t="s" s="4">
        <v>4397</v>
      </c>
      <c r="S548" t="s" s="14">
        <v>3611</v>
      </c>
    </row>
    <row r="549">
      <c r="D549" t="s" s="29">
        <v>4195</v>
      </c>
      <c r="E549" t="s" s="4">
        <v>4398</v>
      </c>
      <c r="F549" t="s" s="4">
        <v>4399</v>
      </c>
      <c r="G549" t="s" s="4">
        <v>4400</v>
      </c>
      <c r="H549" t="s" s="4">
        <v>4401</v>
      </c>
      <c r="I549" t="s" s="4">
        <v>4402</v>
      </c>
      <c r="J549" t="s" s="4">
        <v>4403</v>
      </c>
      <c r="K549" t="s" s="4">
        <v>4404</v>
      </c>
      <c r="L549" t="s" s="4">
        <v>4405</v>
      </c>
      <c r="M549" t="s" s="4">
        <v>4406</v>
      </c>
      <c r="N549" t="s" s="4">
        <v>4407</v>
      </c>
      <c r="O549" t="s" s="4">
        <v>4408</v>
      </c>
      <c r="P549" t="s" s="4">
        <v>4409</v>
      </c>
      <c r="Q549" t="s" s="4">
        <v>4410</v>
      </c>
      <c r="R549" t="s" s="4">
        <v>4411</v>
      </c>
      <c r="S549" t="s" s="14">
        <v>3385</v>
      </c>
    </row>
    <row r="550">
      <c r="D550" t="s" s="29">
        <v>4196</v>
      </c>
      <c r="E550" t="s" s="4">
        <v>4412</v>
      </c>
      <c r="F550" t="s" s="4">
        <v>4413</v>
      </c>
      <c r="G550" t="s" s="4">
        <v>4414</v>
      </c>
      <c r="H550" t="s" s="4">
        <v>4415</v>
      </c>
      <c r="I550" t="s" s="4">
        <v>4416</v>
      </c>
      <c r="J550" t="s" s="4">
        <v>4417</v>
      </c>
      <c r="K550" t="s" s="4">
        <v>4418</v>
      </c>
      <c r="L550" t="s" s="4">
        <v>4419</v>
      </c>
      <c r="M550" t="s" s="4">
        <v>4420</v>
      </c>
      <c r="N550" t="s" s="4">
        <v>4421</v>
      </c>
      <c r="O550" t="s" s="4">
        <v>4422</v>
      </c>
      <c r="P550" t="s" s="4">
        <v>4423</v>
      </c>
      <c r="Q550" t="s" s="4">
        <v>4424</v>
      </c>
      <c r="R550" t="s" s="4">
        <v>4425</v>
      </c>
      <c r="S550" t="s" s="14">
        <v>3386</v>
      </c>
    </row>
    <row r="551">
      <c r="D551" t="s" s="29">
        <v>4197</v>
      </c>
      <c r="E551" t="s" s="4">
        <v>4426</v>
      </c>
      <c r="F551" t="s" s="4">
        <v>4427</v>
      </c>
      <c r="G551" t="s" s="4">
        <v>4428</v>
      </c>
      <c r="H551" t="s" s="4">
        <v>4429</v>
      </c>
      <c r="I551" t="s" s="4">
        <v>4430</v>
      </c>
      <c r="J551" t="s" s="4">
        <v>4431</v>
      </c>
      <c r="K551" t="s" s="4">
        <v>4432</v>
      </c>
      <c r="L551" t="s" s="4">
        <v>4433</v>
      </c>
      <c r="M551" t="s" s="4">
        <v>4434</v>
      </c>
      <c r="N551" t="s" s="4">
        <v>4435</v>
      </c>
      <c r="O551" t="s" s="4">
        <v>4436</v>
      </c>
      <c r="P551" t="s" s="4">
        <v>4437</v>
      </c>
      <c r="Q551" t="s" s="4">
        <v>4438</v>
      </c>
      <c r="R551" t="s" s="4">
        <v>4439</v>
      </c>
      <c r="S551" t="s" s="14">
        <v>4661</v>
      </c>
    </row>
    <row r="552">
      <c r="D552" t="s" s="29">
        <v>4198</v>
      </c>
      <c r="E552" t="s" s="4">
        <v>4440</v>
      </c>
      <c r="F552" t="s" s="4">
        <v>4441</v>
      </c>
      <c r="G552" t="s" s="4">
        <v>4442</v>
      </c>
      <c r="H552" t="s" s="4">
        <v>4443</v>
      </c>
      <c r="I552" t="s" s="4">
        <v>4444</v>
      </c>
      <c r="J552" t="s" s="4">
        <v>4445</v>
      </c>
      <c r="K552" t="s" s="4">
        <v>4446</v>
      </c>
      <c r="L552" t="s" s="4">
        <v>4447</v>
      </c>
      <c r="M552" t="s" s="4">
        <v>4448</v>
      </c>
      <c r="N552" t="s" s="4">
        <v>4449</v>
      </c>
      <c r="O552" t="s" s="4">
        <v>4450</v>
      </c>
      <c r="P552" t="s" s="4">
        <v>4451</v>
      </c>
      <c r="Q552" t="s" s="4">
        <v>4452</v>
      </c>
      <c r="R552" t="s" s="4">
        <v>4453</v>
      </c>
      <c r="S552" t="s" s="14">
        <v>4662</v>
      </c>
    </row>
    <row r="553">
      <c r="D553" t="s" s="29">
        <v>4199</v>
      </c>
      <c r="E553" t="s" s="4">
        <v>4454</v>
      </c>
      <c r="F553" t="s" s="4">
        <v>4455</v>
      </c>
      <c r="G553" t="s" s="4">
        <v>4456</v>
      </c>
      <c r="H553" t="s" s="4">
        <v>4457</v>
      </c>
      <c r="I553" t="s" s="4">
        <v>4458</v>
      </c>
      <c r="J553" t="s" s="4">
        <v>4459</v>
      </c>
      <c r="K553" t="s" s="4">
        <v>4460</v>
      </c>
      <c r="L553" t="s" s="4">
        <v>4461</v>
      </c>
      <c r="M553" t="s" s="4">
        <v>4462</v>
      </c>
      <c r="N553" t="s" s="4">
        <v>4463</v>
      </c>
      <c r="O553" t="s" s="4">
        <v>4464</v>
      </c>
      <c r="P553" t="s" s="4">
        <v>4465</v>
      </c>
      <c r="Q553" t="s" s="4">
        <v>4466</v>
      </c>
      <c r="R553" t="s" s="4">
        <v>4467</v>
      </c>
      <c r="S553" t="s" s="14">
        <v>4663</v>
      </c>
    </row>
    <row r="554">
      <c r="D554" t="s" s="29">
        <v>4200</v>
      </c>
      <c r="E554" t="s" s="4">
        <v>4468</v>
      </c>
      <c r="F554" t="s" s="4">
        <v>4469</v>
      </c>
      <c r="G554" t="s" s="4">
        <v>4470</v>
      </c>
      <c r="H554" t="s" s="4">
        <v>4471</v>
      </c>
      <c r="I554" t="s" s="4">
        <v>4472</v>
      </c>
      <c r="J554" t="s" s="4">
        <v>4473</v>
      </c>
      <c r="K554" t="s" s="4">
        <v>4474</v>
      </c>
      <c r="L554" t="s" s="4">
        <v>4475</v>
      </c>
      <c r="M554" t="s" s="4">
        <v>4476</v>
      </c>
      <c r="N554" t="s" s="4">
        <v>4477</v>
      </c>
      <c r="O554" t="s" s="4">
        <v>4478</v>
      </c>
      <c r="P554" t="s" s="4">
        <v>4479</v>
      </c>
      <c r="Q554" t="s" s="4">
        <v>4480</v>
      </c>
      <c r="R554" t="s" s="4">
        <v>4481</v>
      </c>
      <c r="S554" t="s" s="14">
        <v>3387</v>
      </c>
    </row>
    <row r="555">
      <c r="D555" t="s" s="29">
        <v>4201</v>
      </c>
      <c r="E555" t="s" s="4">
        <v>4482</v>
      </c>
      <c r="F555" t="s" s="4">
        <v>4483</v>
      </c>
      <c r="G555" t="s" s="4">
        <v>4484</v>
      </c>
      <c r="H555" t="s" s="4">
        <v>4485</v>
      </c>
      <c r="I555" t="s" s="4">
        <v>4486</v>
      </c>
      <c r="J555" t="s" s="4">
        <v>4487</v>
      </c>
      <c r="K555" t="s" s="4">
        <v>4488</v>
      </c>
      <c r="L555" t="s" s="4">
        <v>4489</v>
      </c>
      <c r="M555" t="s" s="4">
        <v>4490</v>
      </c>
      <c r="N555" t="s" s="4">
        <v>4491</v>
      </c>
      <c r="O555" t="s" s="4">
        <v>4492</v>
      </c>
      <c r="P555" t="s" s="4">
        <v>4493</v>
      </c>
      <c r="Q555" t="s" s="4">
        <v>4494</v>
      </c>
      <c r="R555" t="s" s="4">
        <v>4495</v>
      </c>
      <c r="S555" t="s" s="14">
        <v>3613</v>
      </c>
    </row>
    <row r="556">
      <c r="D556" t="s" s="29">
        <v>4202</v>
      </c>
      <c r="E556" t="s" s="4">
        <v>4496</v>
      </c>
      <c r="F556" t="s" s="4">
        <v>4497</v>
      </c>
      <c r="G556" t="s" s="4">
        <v>4498</v>
      </c>
      <c r="H556" t="s" s="4">
        <v>4499</v>
      </c>
      <c r="I556" t="s" s="4">
        <v>4500</v>
      </c>
      <c r="J556" t="s" s="4">
        <v>4501</v>
      </c>
      <c r="K556" t="s" s="4">
        <v>4502</v>
      </c>
      <c r="L556" t="s" s="4">
        <v>4503</v>
      </c>
      <c r="M556" t="s" s="4">
        <v>4504</v>
      </c>
      <c r="N556" t="s" s="4">
        <v>4505</v>
      </c>
      <c r="O556" t="s" s="4">
        <v>4506</v>
      </c>
      <c r="P556" t="s" s="4">
        <v>4507</v>
      </c>
      <c r="Q556" t="s" s="4">
        <v>4508</v>
      </c>
      <c r="R556" t="s" s="4">
        <v>4509</v>
      </c>
      <c r="S556" t="s" s="14">
        <v>3388</v>
      </c>
    </row>
    <row r="557">
      <c r="D557" t="s" s="29">
        <v>4203</v>
      </c>
      <c r="E557" t="s" s="4">
        <v>4510</v>
      </c>
      <c r="F557" t="s" s="4">
        <v>4511</v>
      </c>
      <c r="G557" t="s" s="4">
        <v>4512</v>
      </c>
      <c r="H557" t="s" s="4">
        <v>4513</v>
      </c>
      <c r="I557" t="s" s="4">
        <v>4514</v>
      </c>
      <c r="J557" t="s" s="4">
        <v>4515</v>
      </c>
      <c r="K557" t="s" s="4">
        <v>4516</v>
      </c>
      <c r="L557" t="s" s="4">
        <v>4517</v>
      </c>
      <c r="M557" t="s" s="4">
        <v>4518</v>
      </c>
      <c r="N557" t="s" s="4">
        <v>4519</v>
      </c>
      <c r="O557" t="s" s="4">
        <v>4520</v>
      </c>
      <c r="P557" t="s" s="4">
        <v>4521</v>
      </c>
      <c r="Q557" t="s" s="4">
        <v>4522</v>
      </c>
      <c r="R557" t="s" s="4">
        <v>4523</v>
      </c>
      <c r="S557" t="s" s="14">
        <v>3389</v>
      </c>
    </row>
    <row r="558">
      <c r="D558" t="s" s="29">
        <v>4204</v>
      </c>
      <c r="E558" t="s" s="4">
        <v>4524</v>
      </c>
      <c r="F558" t="s" s="4">
        <v>4525</v>
      </c>
      <c r="G558" t="s" s="4">
        <v>4526</v>
      </c>
      <c r="H558" t="s" s="4">
        <v>4527</v>
      </c>
      <c r="I558" t="s" s="4">
        <v>4528</v>
      </c>
      <c r="J558" t="s" s="4">
        <v>4529</v>
      </c>
      <c r="K558" t="s" s="4">
        <v>4530</v>
      </c>
      <c r="L558" t="s" s="4">
        <v>4531</v>
      </c>
      <c r="M558" t="s" s="4">
        <v>4532</v>
      </c>
      <c r="N558" t="s" s="4">
        <v>4533</v>
      </c>
      <c r="O558" t="s" s="4">
        <v>4534</v>
      </c>
      <c r="P558" t="s" s="4">
        <v>4535</v>
      </c>
      <c r="Q558" t="s" s="4">
        <v>4536</v>
      </c>
      <c r="R558" t="s" s="4">
        <v>4537</v>
      </c>
      <c r="S558" t="s" s="14">
        <v>3390</v>
      </c>
    </row>
    <row r="559">
      <c r="D559" t="s" s="29">
        <v>4205</v>
      </c>
      <c r="E559" t="s" s="4">
        <v>4538</v>
      </c>
      <c r="F559" t="s" s="4">
        <v>4539</v>
      </c>
      <c r="G559" t="s" s="4">
        <v>4540</v>
      </c>
      <c r="H559" t="s" s="4">
        <v>4541</v>
      </c>
      <c r="I559" t="s" s="4">
        <v>4542</v>
      </c>
      <c r="J559" t="s" s="4">
        <v>4543</v>
      </c>
      <c r="K559" t="s" s="4">
        <v>4544</v>
      </c>
      <c r="L559" t="s" s="4">
        <v>4545</v>
      </c>
      <c r="M559" t="s" s="4">
        <v>4546</v>
      </c>
      <c r="N559" t="s" s="4">
        <v>4547</v>
      </c>
      <c r="O559" t="s" s="4">
        <v>4548</v>
      </c>
      <c r="P559" t="s" s="4">
        <v>4549</v>
      </c>
      <c r="Q559" t="s" s="4">
        <v>4550</v>
      </c>
      <c r="R559" t="s" s="4">
        <v>4551</v>
      </c>
      <c r="S559" t="s" s="14">
        <v>3614</v>
      </c>
    </row>
    <row r="560">
      <c r="D560" t="s" s="29">
        <v>4206</v>
      </c>
      <c r="E560" t="s" s="4">
        <v>4552</v>
      </c>
      <c r="F560" t="s" s="4">
        <v>4553</v>
      </c>
      <c r="G560" t="s" s="4">
        <v>4554</v>
      </c>
      <c r="H560" t="s" s="4">
        <v>4555</v>
      </c>
      <c r="I560" t="s" s="4">
        <v>4556</v>
      </c>
      <c r="J560" t="s" s="4">
        <v>4557</v>
      </c>
      <c r="K560" t="s" s="4">
        <v>4558</v>
      </c>
      <c r="L560" t="s" s="4">
        <v>4559</v>
      </c>
      <c r="M560" t="s" s="4">
        <v>4560</v>
      </c>
      <c r="N560" t="s" s="4">
        <v>4561</v>
      </c>
      <c r="O560" t="s" s="4">
        <v>4562</v>
      </c>
      <c r="P560" t="s" s="4">
        <v>4563</v>
      </c>
      <c r="Q560" t="s" s="4">
        <v>4564</v>
      </c>
      <c r="R560" t="s" s="4">
        <v>4565</v>
      </c>
      <c r="S560" t="s" s="14">
        <v>3615</v>
      </c>
    </row>
    <row r="561">
      <c r="D561" t="s" s="29">
        <v>4207</v>
      </c>
      <c r="E561" t="s" s="4">
        <v>4566</v>
      </c>
      <c r="F561" t="s" s="4">
        <v>4567</v>
      </c>
      <c r="G561" t="s" s="4">
        <v>4568</v>
      </c>
      <c r="H561" t="s" s="4">
        <v>4569</v>
      </c>
      <c r="I561" t="s" s="4">
        <v>4570</v>
      </c>
      <c r="J561" t="s" s="4">
        <v>4571</v>
      </c>
      <c r="K561" t="s" s="4">
        <v>4572</v>
      </c>
      <c r="L561" t="s" s="4">
        <v>4573</v>
      </c>
      <c r="M561" t="s" s="4">
        <v>4574</v>
      </c>
      <c r="N561" t="s" s="4">
        <v>4575</v>
      </c>
      <c r="O561" t="s" s="4">
        <v>4576</v>
      </c>
      <c r="P561" t="s" s="4">
        <v>4577</v>
      </c>
      <c r="Q561" t="s" s="4">
        <v>4578</v>
      </c>
      <c r="R561" t="s" s="4">
        <v>4579</v>
      </c>
      <c r="S561" t="s" s="14">
        <v>3616</v>
      </c>
    </row>
    <row r="562">
      <c r="D562" t="s" s="29">
        <v>4208</v>
      </c>
      <c r="E562" t="s" s="4">
        <v>4580</v>
      </c>
      <c r="F562" t="s" s="4">
        <v>4581</v>
      </c>
      <c r="G562" t="s" s="4">
        <v>4582</v>
      </c>
      <c r="H562" t="s" s="4">
        <v>4583</v>
      </c>
      <c r="I562" t="s" s="4">
        <v>4584</v>
      </c>
      <c r="J562" t="s" s="4">
        <v>4585</v>
      </c>
      <c r="K562" t="s" s="4">
        <v>4586</v>
      </c>
      <c r="L562" t="s" s="4">
        <v>4587</v>
      </c>
      <c r="M562" t="s" s="4">
        <v>4588</v>
      </c>
      <c r="N562" t="s" s="4">
        <v>4589</v>
      </c>
      <c r="O562" t="s" s="4">
        <v>4590</v>
      </c>
      <c r="P562" t="s" s="4">
        <v>4591</v>
      </c>
      <c r="Q562" t="s" s="4">
        <v>4592</v>
      </c>
      <c r="R562" t="s" s="4">
        <v>4593</v>
      </c>
      <c r="S562" t="s" s="14">
        <v>3617</v>
      </c>
    </row>
    <row r="563">
      <c r="D563" t="s" s="29">
        <v>4209</v>
      </c>
      <c r="E563" t="s" s="4">
        <v>4594</v>
      </c>
      <c r="F563" t="s" s="4">
        <v>4595</v>
      </c>
      <c r="G563" t="s" s="4">
        <v>4596</v>
      </c>
      <c r="H563" t="s" s="4">
        <v>4597</v>
      </c>
      <c r="I563" t="s" s="4">
        <v>4598</v>
      </c>
      <c r="J563" t="s" s="4">
        <v>4599</v>
      </c>
      <c r="K563" t="s" s="4">
        <v>4600</v>
      </c>
      <c r="L563" t="s" s="4">
        <v>4601</v>
      </c>
      <c r="M563" t="s" s="4">
        <v>4602</v>
      </c>
      <c r="N563" t="s" s="4">
        <v>4603</v>
      </c>
      <c r="O563" t="s" s="4">
        <v>4604</v>
      </c>
      <c r="P563" t="s" s="4">
        <v>4605</v>
      </c>
      <c r="Q563" t="s" s="4">
        <v>4606</v>
      </c>
      <c r="R563" t="s" s="4">
        <v>4607</v>
      </c>
      <c r="S563" t="s" s="14">
        <v>4664</v>
      </c>
    </row>
    <row r="564">
      <c r="D564" t="s" s="29">
        <v>4210</v>
      </c>
      <c r="E564" t="s" s="4">
        <v>4608</v>
      </c>
      <c r="F564" t="s" s="4">
        <v>4609</v>
      </c>
      <c r="G564" t="s" s="4">
        <v>4610</v>
      </c>
      <c r="H564" t="s" s="4">
        <v>4611</v>
      </c>
      <c r="I564" t="s" s="4">
        <v>4612</v>
      </c>
      <c r="J564" t="s" s="4">
        <v>4613</v>
      </c>
      <c r="K564" t="s" s="4">
        <v>4614</v>
      </c>
      <c r="L564" t="s" s="4">
        <v>4615</v>
      </c>
      <c r="M564" t="s" s="4">
        <v>4616</v>
      </c>
      <c r="N564" t="s" s="4">
        <v>4617</v>
      </c>
      <c r="O564" t="s" s="4">
        <v>4618</v>
      </c>
      <c r="P564" t="s" s="4">
        <v>4619</v>
      </c>
      <c r="Q564" t="s" s="4">
        <v>4620</v>
      </c>
      <c r="R564" t="s" s="4">
        <v>4621</v>
      </c>
      <c r="S564" t="s" s="14">
        <v>3392</v>
      </c>
    </row>
    <row r="565">
      <c r="D565" t="s" s="29">
        <v>4211</v>
      </c>
      <c r="E565" t="s" s="4">
        <v>4622</v>
      </c>
      <c r="F565" t="s" s="4">
        <v>4623</v>
      </c>
      <c r="G565" t="s" s="4">
        <v>4624</v>
      </c>
      <c r="H565" t="s" s="4">
        <v>4625</v>
      </c>
      <c r="I565" t="s" s="4">
        <v>4626</v>
      </c>
      <c r="J565" t="s" s="4">
        <v>4627</v>
      </c>
      <c r="K565" t="s" s="4">
        <v>4628</v>
      </c>
      <c r="L565" t="s" s="4">
        <v>4629</v>
      </c>
      <c r="M565" t="s" s="4">
        <v>4630</v>
      </c>
      <c r="N565" t="s" s="4">
        <v>4631</v>
      </c>
      <c r="O565" t="s" s="4">
        <v>4632</v>
      </c>
      <c r="P565" t="s" s="4">
        <v>4633</v>
      </c>
      <c r="Q565" t="s" s="4">
        <v>4634</v>
      </c>
      <c r="R565" t="s" s="4">
        <v>4635</v>
      </c>
      <c r="S565" t="s" s="14">
        <v>4665</v>
      </c>
    </row>
    <row r="566">
      <c r="D566" t="s" s="29">
        <v>4212</v>
      </c>
      <c r="E566" t="s" s="4">
        <v>4636</v>
      </c>
      <c r="F566" t="s" s="4">
        <v>4637</v>
      </c>
      <c r="G566" t="s" s="4">
        <v>4638</v>
      </c>
      <c r="H566" t="s" s="4">
        <v>4639</v>
      </c>
      <c r="I566" t="s" s="4">
        <v>4640</v>
      </c>
      <c r="J566" t="s" s="4">
        <v>4641</v>
      </c>
      <c r="K566" t="s" s="4">
        <v>4642</v>
      </c>
      <c r="L566" t="s" s="4">
        <v>4643</v>
      </c>
      <c r="M566" t="s" s="4">
        <v>4644</v>
      </c>
      <c r="N566" t="s" s="4">
        <v>4645</v>
      </c>
      <c r="O566" t="s" s="4">
        <v>4646</v>
      </c>
      <c r="P566" t="s" s="4">
        <v>4647</v>
      </c>
      <c r="Q566" t="s" s="4">
        <v>4648</v>
      </c>
      <c r="R566" t="s" s="4">
        <v>4649</v>
      </c>
      <c r="S566" t="s" s="14">
        <v>3393</v>
      </c>
    </row>
    <row r="567">
      <c r="D567" t="s" s="29">
        <v>4213</v>
      </c>
      <c r="E567" s="8"/>
      <c r="F567" s="8"/>
      <c r="G567" s="8"/>
      <c r="H567" s="8"/>
      <c r="I567" s="8"/>
      <c r="J567" s="8"/>
      <c r="K567" s="8"/>
      <c r="L567" s="8"/>
      <c r="M567" s="8"/>
      <c r="N567" s="8"/>
      <c r="O567" t="s" s="4">
        <v>4650</v>
      </c>
      <c r="P567" t="s" s="4">
        <v>4651</v>
      </c>
      <c r="Q567" t="s" s="4">
        <v>4652</v>
      </c>
      <c r="R567" t="s" s="4">
        <v>4653</v>
      </c>
      <c r="S567" t="s" s="14">
        <v>3414</v>
      </c>
      <c r="T567" t="s" s="14">
        <v>2336</v>
      </c>
    </row>
    <row r="568">
      <c r="D568" t="s" s="29">
        <v>4214</v>
      </c>
      <c r="E568" s="8"/>
      <c r="F568" s="8"/>
      <c r="G568" s="8"/>
      <c r="H568" s="8"/>
      <c r="I568" s="8"/>
      <c r="J568" s="8"/>
      <c r="K568" s="8"/>
      <c r="L568" s="8"/>
      <c r="M568" s="8"/>
      <c r="N568" s="8"/>
      <c r="O568" t="s" s="4">
        <v>4654</v>
      </c>
      <c r="P568" s="8"/>
      <c r="Q568" s="8"/>
      <c r="R568" t="s" s="4">
        <v>4655</v>
      </c>
      <c r="S568" t="s" s="14">
        <v>3414</v>
      </c>
      <c r="T568" t="s" s="14">
        <v>2333</v>
      </c>
    </row>
    <row r="569">
      <c r="D569" t="s" s="29">
        <v>4215</v>
      </c>
      <c r="E569" s="8"/>
      <c r="F569" s="8"/>
      <c r="G569" s="8"/>
      <c r="H569" s="8"/>
      <c r="I569" s="8"/>
      <c r="J569" s="8"/>
      <c r="K569" s="8"/>
      <c r="L569" s="8"/>
      <c r="M569" s="8"/>
      <c r="N569" s="8"/>
      <c r="O569" t="s" s="4">
        <v>4656</v>
      </c>
      <c r="P569" s="8"/>
      <c r="Q569" s="8"/>
      <c r="R569" t="s" s="4">
        <v>4657</v>
      </c>
      <c r="S569" t="s" s="14">
        <v>3414</v>
      </c>
      <c r="T569" t="s" s="14">
        <v>4003</v>
      </c>
    </row>
    <row r="570">
      <c r="E570" t="s" s="18">
        <v>4666</v>
      </c>
      <c r="F570" t="s" s="18">
        <v>3417</v>
      </c>
      <c r="G570" t="s" s="18">
        <v>4666</v>
      </c>
      <c r="H570" t="s" s="18">
        <v>3417</v>
      </c>
      <c r="I570" t="s" s="18">
        <v>4666</v>
      </c>
      <c r="J570" t="s" s="18">
        <v>3417</v>
      </c>
      <c r="K570" t="s" s="18">
        <v>4666</v>
      </c>
      <c r="L570" t="s" s="18">
        <v>3417</v>
      </c>
      <c r="M570" t="s" s="18">
        <v>4666</v>
      </c>
      <c r="N570" t="s" s="18">
        <v>3417</v>
      </c>
      <c r="O570" t="s" s="18">
        <v>2365</v>
      </c>
      <c r="P570" t="s" s="18">
        <v>3425</v>
      </c>
      <c r="Q570" t="s" s="18">
        <v>3427</v>
      </c>
      <c r="R570" t="s" s="18">
        <v>2888</v>
      </c>
    </row>
    <row r="571">
      <c r="O571" t="s" s="14">
        <v>2338</v>
      </c>
      <c r="P571" t="s" s="14">
        <v>2338</v>
      </c>
      <c r="Q571" t="s" s="14">
        <v>2338</v>
      </c>
      <c r="R571" t="s" s="14">
        <v>2338</v>
      </c>
    </row>
    <row r="572">
      <c r="E572" t="s" s="14">
        <v>4667</v>
      </c>
      <c r="F572" t="s" s="14">
        <v>4667</v>
      </c>
      <c r="G572" t="s" s="14">
        <v>4669</v>
      </c>
      <c r="H572" t="s" s="14">
        <v>4669</v>
      </c>
      <c r="I572" t="s" s="14">
        <v>4670</v>
      </c>
      <c r="J572" t="s" s="14">
        <v>4670</v>
      </c>
      <c r="K572" t="s" s="14">
        <v>4671</v>
      </c>
      <c r="L572" t="s" s="14">
        <v>4671</v>
      </c>
      <c r="M572" t="s" s="14">
        <v>4672</v>
      </c>
      <c r="N572" t="s" s="14">
        <v>4672</v>
      </c>
      <c r="O572" t="s" s="14">
        <v>2884</v>
      </c>
      <c r="P572" t="s" s="14">
        <v>2884</v>
      </c>
      <c r="Q572" t="s" s="14">
        <v>2884</v>
      </c>
      <c r="R572" t="s" s="14">
        <v>2884</v>
      </c>
    </row>
    <row r="573">
      <c r="E573" t="s" s="19">
        <v>663</v>
      </c>
      <c r="F573" t="s" s="19">
        <v>360</v>
      </c>
      <c r="G573" t="s" s="19">
        <v>663</v>
      </c>
      <c r="H573" t="s" s="19">
        <v>360</v>
      </c>
      <c r="I573" t="s" s="19">
        <v>663</v>
      </c>
      <c r="J573" t="s" s="19">
        <v>360</v>
      </c>
      <c r="K573" t="s" s="19">
        <v>663</v>
      </c>
      <c r="L573" t="s" s="19">
        <v>360</v>
      </c>
      <c r="M573" t="s" s="19">
        <v>663</v>
      </c>
      <c r="N573" t="s" s="19">
        <v>360</v>
      </c>
      <c r="O573" t="s" s="19">
        <v>360</v>
      </c>
      <c r="P573" t="s" s="19">
        <v>360</v>
      </c>
      <c r="Q573" t="s" s="19">
        <v>360</v>
      </c>
      <c r="R573" t="s" s="19">
        <v>360</v>
      </c>
    </row>
    <row r="574">
      <c r="E574" t="s" s="19">
        <v>2326</v>
      </c>
      <c r="F574" t="s" s="19">
        <v>2326</v>
      </c>
      <c r="G574" t="s" s="19">
        <v>2326</v>
      </c>
      <c r="H574" t="s" s="19">
        <v>2326</v>
      </c>
      <c r="I574" t="s" s="19">
        <v>2326</v>
      </c>
      <c r="J574" t="s" s="19">
        <v>2326</v>
      </c>
      <c r="K574" t="s" s="19">
        <v>2326</v>
      </c>
      <c r="L574" t="s" s="19">
        <v>2326</v>
      </c>
      <c r="M574" t="s" s="19">
        <v>2326</v>
      </c>
      <c r="N574" t="s" s="19">
        <v>2326</v>
      </c>
      <c r="O574" t="s" s="19">
        <v>2326</v>
      </c>
      <c r="P574" t="s" s="19">
        <v>2326</v>
      </c>
      <c r="Q574" t="s" s="19">
        <v>2326</v>
      </c>
      <c r="R574" t="s" s="19">
        <v>2326</v>
      </c>
    </row>
    <row r="575">
      <c r="F575" t="s" s="19">
        <v>2586</v>
      </c>
      <c r="H575" t="s" s="19">
        <v>2586</v>
      </c>
      <c r="J575" t="s" s="19">
        <v>2586</v>
      </c>
      <c r="L575" t="s" s="19">
        <v>2586</v>
      </c>
      <c r="N575" t="s" s="19">
        <v>2586</v>
      </c>
      <c r="O575" t="s" s="19">
        <v>1894</v>
      </c>
      <c r="P575" t="s" s="19">
        <v>1894</v>
      </c>
      <c r="Q575" t="s" s="19">
        <v>1894</v>
      </c>
      <c r="R575" t="s" s="19">
        <v>1894</v>
      </c>
    </row>
    <row r="576">
      <c r="P576" t="s" s="19">
        <v>3426</v>
      </c>
      <c r="Q576" t="s" s="19">
        <v>3428</v>
      </c>
      <c r="R576" t="s" s="19">
        <v>2889</v>
      </c>
    </row>
    <row r="577">
      <c r="E577" t="s" s="19">
        <v>4668</v>
      </c>
      <c r="G577" t="s" s="19">
        <v>4668</v>
      </c>
      <c r="I577" t="s" s="19">
        <v>4668</v>
      </c>
      <c r="K577" t="s" s="19">
        <v>4668</v>
      </c>
      <c r="M577" t="s" s="19">
        <v>4668</v>
      </c>
    </row>
    <row r="578">
      <c r="B578" t="s" s="11">
        <v>162</v>
      </c>
    </row>
    <row r="579">
      <c r="B579" t="s" s="11">
        <v>489</v>
      </c>
    </row>
    <row r="580">
      <c r="B580" t="s" s="11">
        <v>1973</v>
      </c>
    </row>
    <row r="581">
      <c r="B581" t="s" s="11">
        <v>2407</v>
      </c>
    </row>
    <row r="582">
      <c r="B582" t="s" s="11">
        <v>2377</v>
      </c>
    </row>
    <row r="583">
      <c r="B583" t="s" s="26">
        <v>2339</v>
      </c>
    </row>
    <row r="584">
      <c r="B584" t="s" s="12">
        <v>5395</v>
      </c>
    </row>
    <row r="586">
      <c r="E586" t="s" s="20">
        <v>4674</v>
      </c>
      <c r="F586" t="s" s="20">
        <v>4675</v>
      </c>
      <c r="K586" t="s" s="20">
        <v>3103</v>
      </c>
      <c r="L586" t="s" s="20">
        <v>3104</v>
      </c>
      <c r="M586" t="s" s="20">
        <v>3105</v>
      </c>
      <c r="N586" t="s" s="20">
        <v>3106</v>
      </c>
    </row>
    <row r="587">
      <c r="F587" t="s" s="20">
        <v>4175</v>
      </c>
      <c r="G587" t="s" s="20">
        <v>4178</v>
      </c>
      <c r="H587" t="s" s="20">
        <v>4179</v>
      </c>
      <c r="I587" t="s" s="20">
        <v>4180</v>
      </c>
      <c r="J587" t="s" s="20">
        <v>4181</v>
      </c>
    </row>
    <row r="588">
      <c r="D588" t="s" s="29">
        <v>4182</v>
      </c>
      <c r="E588" t="s" s="4">
        <v>4678</v>
      </c>
      <c r="F588" t="s" s="4">
        <v>4679</v>
      </c>
      <c r="G588" t="s" s="4">
        <v>4680</v>
      </c>
      <c r="H588" t="s" s="4">
        <v>4681</v>
      </c>
      <c r="I588" t="s" s="4">
        <v>4682</v>
      </c>
      <c r="J588" t="s" s="4">
        <v>4683</v>
      </c>
      <c r="K588" t="s" s="4">
        <v>4684</v>
      </c>
      <c r="L588" t="s" s="4">
        <v>4685</v>
      </c>
      <c r="M588" t="s" s="4">
        <v>4686</v>
      </c>
      <c r="N588" t="s" s="4">
        <v>4687</v>
      </c>
      <c r="O588" t="s" s="14">
        <v>3378</v>
      </c>
    </row>
    <row r="589">
      <c r="D589" t="s" s="29">
        <v>4183</v>
      </c>
      <c r="E589" t="s" s="4">
        <v>4688</v>
      </c>
      <c r="F589" t="s" s="4">
        <v>4689</v>
      </c>
      <c r="G589" t="s" s="4">
        <v>4690</v>
      </c>
      <c r="H589" t="s" s="4">
        <v>4691</v>
      </c>
      <c r="I589" t="s" s="4">
        <v>4692</v>
      </c>
      <c r="J589" t="s" s="4">
        <v>4693</v>
      </c>
      <c r="K589" t="s" s="4">
        <v>4694</v>
      </c>
      <c r="L589" t="s" s="4">
        <v>4695</v>
      </c>
      <c r="M589" t="s" s="4">
        <v>4696</v>
      </c>
      <c r="N589" t="s" s="4">
        <v>4697</v>
      </c>
      <c r="O589" t="s" s="14">
        <v>3379</v>
      </c>
    </row>
    <row r="590">
      <c r="D590" t="s" s="29">
        <v>4184</v>
      </c>
      <c r="E590" t="s" s="4">
        <v>4698</v>
      </c>
      <c r="F590" t="s" s="4">
        <v>4699</v>
      </c>
      <c r="G590" t="s" s="4">
        <v>4700</v>
      </c>
      <c r="H590" t="s" s="4">
        <v>4701</v>
      </c>
      <c r="I590" t="s" s="4">
        <v>4702</v>
      </c>
      <c r="J590" t="s" s="4">
        <v>4703</v>
      </c>
      <c r="K590" t="s" s="4">
        <v>4704</v>
      </c>
      <c r="L590" t="s" s="4">
        <v>4705</v>
      </c>
      <c r="M590" t="s" s="4">
        <v>4706</v>
      </c>
      <c r="N590" t="s" s="4">
        <v>4707</v>
      </c>
      <c r="O590" t="s" s="14">
        <v>3607</v>
      </c>
    </row>
    <row r="591">
      <c r="D591" t="s" s="29">
        <v>4185</v>
      </c>
      <c r="E591" t="s" s="4">
        <v>4708</v>
      </c>
      <c r="F591" t="s" s="4">
        <v>4709</v>
      </c>
      <c r="G591" t="s" s="4">
        <v>4710</v>
      </c>
      <c r="H591" t="s" s="4">
        <v>4711</v>
      </c>
      <c r="I591" t="s" s="4">
        <v>4712</v>
      </c>
      <c r="J591" t="s" s="4">
        <v>4713</v>
      </c>
      <c r="K591" t="s" s="4">
        <v>4714</v>
      </c>
      <c r="L591" t="s" s="4">
        <v>4715</v>
      </c>
      <c r="M591" t="s" s="4">
        <v>4716</v>
      </c>
      <c r="N591" t="s" s="4">
        <v>4717</v>
      </c>
      <c r="O591" t="s" s="14">
        <v>3608</v>
      </c>
    </row>
    <row r="592">
      <c r="D592" t="s" s="29">
        <v>4186</v>
      </c>
      <c r="E592" t="s" s="4">
        <v>4718</v>
      </c>
      <c r="F592" t="s" s="4">
        <v>4719</v>
      </c>
      <c r="G592" t="s" s="4">
        <v>4720</v>
      </c>
      <c r="H592" t="s" s="4">
        <v>4721</v>
      </c>
      <c r="I592" t="s" s="4">
        <v>4722</v>
      </c>
      <c r="J592" t="s" s="4">
        <v>4723</v>
      </c>
      <c r="K592" t="s" s="4">
        <v>4724</v>
      </c>
      <c r="L592" t="s" s="4">
        <v>4725</v>
      </c>
      <c r="M592" t="s" s="4">
        <v>4726</v>
      </c>
      <c r="N592" t="s" s="4">
        <v>4727</v>
      </c>
      <c r="O592" t="s" s="14">
        <v>3609</v>
      </c>
    </row>
    <row r="593">
      <c r="D593" t="s" s="29">
        <v>4187</v>
      </c>
      <c r="E593" t="s" s="4">
        <v>4728</v>
      </c>
      <c r="F593" t="s" s="4">
        <v>4729</v>
      </c>
      <c r="G593" t="s" s="4">
        <v>4730</v>
      </c>
      <c r="H593" t="s" s="4">
        <v>4731</v>
      </c>
      <c r="I593" t="s" s="4">
        <v>4732</v>
      </c>
      <c r="J593" t="s" s="4">
        <v>4733</v>
      </c>
      <c r="K593" t="s" s="4">
        <v>4734</v>
      </c>
      <c r="L593" t="s" s="4">
        <v>4735</v>
      </c>
      <c r="M593" t="s" s="4">
        <v>4736</v>
      </c>
      <c r="N593" t="s" s="4">
        <v>4737</v>
      </c>
      <c r="O593" t="s" s="14">
        <v>3380</v>
      </c>
    </row>
    <row r="594">
      <c r="D594" t="s" s="29">
        <v>4188</v>
      </c>
      <c r="E594" t="s" s="4">
        <v>4738</v>
      </c>
      <c r="F594" t="s" s="4">
        <v>4739</v>
      </c>
      <c r="G594" t="s" s="4">
        <v>4740</v>
      </c>
      <c r="H594" t="s" s="4">
        <v>4741</v>
      </c>
      <c r="I594" t="s" s="4">
        <v>4742</v>
      </c>
      <c r="J594" t="s" s="4">
        <v>4743</v>
      </c>
      <c r="K594" t="s" s="4">
        <v>4744</v>
      </c>
      <c r="L594" t="s" s="4">
        <v>4745</v>
      </c>
      <c r="M594" t="s" s="4">
        <v>4746</v>
      </c>
      <c r="N594" t="s" s="4">
        <v>4747</v>
      </c>
      <c r="O594" t="s" s="14">
        <v>3382</v>
      </c>
    </row>
    <row r="595">
      <c r="D595" t="s" s="29">
        <v>4189</v>
      </c>
      <c r="E595" t="s" s="4">
        <v>4748</v>
      </c>
      <c r="F595" t="s" s="4">
        <v>4749</v>
      </c>
      <c r="G595" t="s" s="4">
        <v>4750</v>
      </c>
      <c r="H595" t="s" s="4">
        <v>4751</v>
      </c>
      <c r="I595" t="s" s="4">
        <v>4752</v>
      </c>
      <c r="J595" t="s" s="4">
        <v>4753</v>
      </c>
      <c r="K595" t="s" s="4">
        <v>4754</v>
      </c>
      <c r="L595" t="s" s="4">
        <v>4755</v>
      </c>
      <c r="M595" t="s" s="4">
        <v>4756</v>
      </c>
      <c r="N595" t="s" s="4">
        <v>4757</v>
      </c>
      <c r="O595" t="s" s="14">
        <v>4658</v>
      </c>
    </row>
    <row r="596">
      <c r="D596" t="s" s="29">
        <v>4190</v>
      </c>
      <c r="E596" t="s" s="4">
        <v>4758</v>
      </c>
      <c r="F596" t="s" s="4">
        <v>4759</v>
      </c>
      <c r="G596" t="s" s="4">
        <v>4760</v>
      </c>
      <c r="H596" t="s" s="4">
        <v>4761</v>
      </c>
      <c r="I596" t="s" s="4">
        <v>4762</v>
      </c>
      <c r="J596" t="s" s="4">
        <v>4763</v>
      </c>
      <c r="K596" t="s" s="4">
        <v>4764</v>
      </c>
      <c r="L596" t="s" s="4">
        <v>4765</v>
      </c>
      <c r="M596" t="s" s="4">
        <v>4766</v>
      </c>
      <c r="N596" t="s" s="4">
        <v>4767</v>
      </c>
      <c r="O596" t="s" s="14">
        <v>4659</v>
      </c>
    </row>
    <row r="597">
      <c r="D597" t="s" s="29">
        <v>4191</v>
      </c>
      <c r="E597" t="s" s="4">
        <v>4768</v>
      </c>
      <c r="F597" t="s" s="4">
        <v>4769</v>
      </c>
      <c r="G597" t="s" s="4">
        <v>4770</v>
      </c>
      <c r="H597" t="s" s="4">
        <v>4771</v>
      </c>
      <c r="I597" t="s" s="4">
        <v>4772</v>
      </c>
      <c r="J597" t="s" s="4">
        <v>4773</v>
      </c>
      <c r="K597" t="s" s="4">
        <v>4774</v>
      </c>
      <c r="L597" t="s" s="4">
        <v>4775</v>
      </c>
      <c r="M597" t="s" s="4">
        <v>4776</v>
      </c>
      <c r="N597" t="s" s="4">
        <v>4777</v>
      </c>
      <c r="O597" t="s" s="14">
        <v>4660</v>
      </c>
    </row>
    <row r="598">
      <c r="D598" t="s" s="29">
        <v>4192</v>
      </c>
      <c r="E598" t="s" s="4">
        <v>4778</v>
      </c>
      <c r="F598" t="s" s="4">
        <v>4779</v>
      </c>
      <c r="G598" t="s" s="4">
        <v>4780</v>
      </c>
      <c r="H598" t="s" s="4">
        <v>4781</v>
      </c>
      <c r="I598" t="s" s="4">
        <v>4782</v>
      </c>
      <c r="J598" t="s" s="4">
        <v>4783</v>
      </c>
      <c r="K598" t="s" s="4">
        <v>4784</v>
      </c>
      <c r="L598" t="s" s="4">
        <v>4785</v>
      </c>
      <c r="M598" t="s" s="4">
        <v>4786</v>
      </c>
      <c r="N598" t="s" s="4">
        <v>4787</v>
      </c>
      <c r="O598" t="s" s="14">
        <v>3610</v>
      </c>
    </row>
    <row r="599">
      <c r="D599" t="s" s="29">
        <v>4193</v>
      </c>
      <c r="E599" t="s" s="4">
        <v>4788</v>
      </c>
      <c r="F599" t="s" s="4">
        <v>4789</v>
      </c>
      <c r="G599" t="s" s="4">
        <v>4790</v>
      </c>
      <c r="H599" t="s" s="4">
        <v>4791</v>
      </c>
      <c r="I599" t="s" s="4">
        <v>4792</v>
      </c>
      <c r="J599" t="s" s="4">
        <v>4793</v>
      </c>
      <c r="K599" t="s" s="4">
        <v>4794</v>
      </c>
      <c r="L599" t="s" s="4">
        <v>4795</v>
      </c>
      <c r="M599" t="s" s="4">
        <v>4796</v>
      </c>
      <c r="N599" t="s" s="4">
        <v>4797</v>
      </c>
      <c r="O599" t="s" s="14">
        <v>3384</v>
      </c>
    </row>
    <row r="600">
      <c r="D600" t="s" s="29">
        <v>4194</v>
      </c>
      <c r="E600" t="s" s="4">
        <v>4798</v>
      </c>
      <c r="F600" t="s" s="4">
        <v>4799</v>
      </c>
      <c r="G600" t="s" s="4">
        <v>4800</v>
      </c>
      <c r="H600" t="s" s="4">
        <v>4801</v>
      </c>
      <c r="I600" t="s" s="4">
        <v>4802</v>
      </c>
      <c r="J600" t="s" s="4">
        <v>4803</v>
      </c>
      <c r="K600" t="s" s="4">
        <v>4804</v>
      </c>
      <c r="L600" t="s" s="4">
        <v>4805</v>
      </c>
      <c r="M600" t="s" s="4">
        <v>4806</v>
      </c>
      <c r="N600" t="s" s="4">
        <v>4807</v>
      </c>
      <c r="O600" t="s" s="14">
        <v>3611</v>
      </c>
    </row>
    <row r="601">
      <c r="D601" t="s" s="29">
        <v>4195</v>
      </c>
      <c r="E601" t="s" s="4">
        <v>4808</v>
      </c>
      <c r="F601" t="s" s="4">
        <v>4809</v>
      </c>
      <c r="G601" t="s" s="4">
        <v>4810</v>
      </c>
      <c r="H601" t="s" s="4">
        <v>4811</v>
      </c>
      <c r="I601" t="s" s="4">
        <v>4812</v>
      </c>
      <c r="J601" t="s" s="4">
        <v>4813</v>
      </c>
      <c r="K601" t="s" s="4">
        <v>4814</v>
      </c>
      <c r="L601" t="s" s="4">
        <v>4815</v>
      </c>
      <c r="M601" t="s" s="4">
        <v>4816</v>
      </c>
      <c r="N601" t="s" s="4">
        <v>4817</v>
      </c>
      <c r="O601" t="s" s="14">
        <v>3385</v>
      </c>
    </row>
    <row r="602">
      <c r="D602" t="s" s="29">
        <v>4196</v>
      </c>
      <c r="E602" t="s" s="4">
        <v>4818</v>
      </c>
      <c r="F602" t="s" s="4">
        <v>4819</v>
      </c>
      <c r="G602" t="s" s="4">
        <v>4820</v>
      </c>
      <c r="H602" t="s" s="4">
        <v>4821</v>
      </c>
      <c r="I602" t="s" s="4">
        <v>4822</v>
      </c>
      <c r="J602" t="s" s="4">
        <v>4823</v>
      </c>
      <c r="K602" t="s" s="4">
        <v>4824</v>
      </c>
      <c r="L602" t="s" s="4">
        <v>4825</v>
      </c>
      <c r="M602" t="s" s="4">
        <v>4826</v>
      </c>
      <c r="N602" t="s" s="4">
        <v>4827</v>
      </c>
      <c r="O602" t="s" s="14">
        <v>3386</v>
      </c>
    </row>
    <row r="603">
      <c r="D603" t="s" s="29">
        <v>4197</v>
      </c>
      <c r="E603" t="s" s="4">
        <v>4828</v>
      </c>
      <c r="F603" t="s" s="4">
        <v>4829</v>
      </c>
      <c r="G603" t="s" s="4">
        <v>4830</v>
      </c>
      <c r="H603" t="s" s="4">
        <v>4831</v>
      </c>
      <c r="I603" t="s" s="4">
        <v>4832</v>
      </c>
      <c r="J603" t="s" s="4">
        <v>4833</v>
      </c>
      <c r="K603" t="s" s="4">
        <v>4834</v>
      </c>
      <c r="L603" t="s" s="4">
        <v>4835</v>
      </c>
      <c r="M603" t="s" s="4">
        <v>4836</v>
      </c>
      <c r="N603" t="s" s="4">
        <v>4837</v>
      </c>
      <c r="O603" t="s" s="14">
        <v>4661</v>
      </c>
    </row>
    <row r="604">
      <c r="D604" t="s" s="29">
        <v>4198</v>
      </c>
      <c r="E604" t="s" s="4">
        <v>4838</v>
      </c>
      <c r="F604" t="s" s="4">
        <v>4839</v>
      </c>
      <c r="G604" t="s" s="4">
        <v>4840</v>
      </c>
      <c r="H604" t="s" s="4">
        <v>4841</v>
      </c>
      <c r="I604" t="s" s="4">
        <v>4842</v>
      </c>
      <c r="J604" t="s" s="4">
        <v>4843</v>
      </c>
      <c r="K604" t="s" s="4">
        <v>4844</v>
      </c>
      <c r="L604" t="s" s="4">
        <v>4845</v>
      </c>
      <c r="M604" t="s" s="4">
        <v>4846</v>
      </c>
      <c r="N604" t="s" s="4">
        <v>4847</v>
      </c>
      <c r="O604" t="s" s="14">
        <v>4662</v>
      </c>
    </row>
    <row r="605">
      <c r="D605" t="s" s="29">
        <v>4199</v>
      </c>
      <c r="E605" t="s" s="4">
        <v>4848</v>
      </c>
      <c r="F605" t="s" s="4">
        <v>4849</v>
      </c>
      <c r="G605" t="s" s="4">
        <v>4850</v>
      </c>
      <c r="H605" t="s" s="4">
        <v>4851</v>
      </c>
      <c r="I605" t="s" s="4">
        <v>4852</v>
      </c>
      <c r="J605" t="s" s="4">
        <v>4853</v>
      </c>
      <c r="K605" t="s" s="4">
        <v>4854</v>
      </c>
      <c r="L605" t="s" s="4">
        <v>4855</v>
      </c>
      <c r="M605" t="s" s="4">
        <v>4856</v>
      </c>
      <c r="N605" t="s" s="4">
        <v>4857</v>
      </c>
      <c r="O605" t="s" s="14">
        <v>4663</v>
      </c>
    </row>
    <row r="606">
      <c r="D606" t="s" s="29">
        <v>4200</v>
      </c>
      <c r="E606" t="s" s="4">
        <v>4858</v>
      </c>
      <c r="F606" t="s" s="4">
        <v>4859</v>
      </c>
      <c r="G606" t="s" s="4">
        <v>4860</v>
      </c>
      <c r="H606" t="s" s="4">
        <v>4861</v>
      </c>
      <c r="I606" t="s" s="4">
        <v>4862</v>
      </c>
      <c r="J606" t="s" s="4">
        <v>4863</v>
      </c>
      <c r="K606" t="s" s="4">
        <v>4864</v>
      </c>
      <c r="L606" t="s" s="4">
        <v>4865</v>
      </c>
      <c r="M606" t="s" s="4">
        <v>4866</v>
      </c>
      <c r="N606" t="s" s="4">
        <v>4867</v>
      </c>
      <c r="O606" t="s" s="14">
        <v>3387</v>
      </c>
    </row>
    <row r="607">
      <c r="D607" t="s" s="29">
        <v>4201</v>
      </c>
      <c r="E607" t="s" s="4">
        <v>4868</v>
      </c>
      <c r="F607" t="s" s="4">
        <v>4869</v>
      </c>
      <c r="G607" t="s" s="4">
        <v>4870</v>
      </c>
      <c r="H607" t="s" s="4">
        <v>4871</v>
      </c>
      <c r="I607" t="s" s="4">
        <v>4872</v>
      </c>
      <c r="J607" t="s" s="4">
        <v>4873</v>
      </c>
      <c r="K607" t="s" s="4">
        <v>4874</v>
      </c>
      <c r="L607" t="s" s="4">
        <v>4875</v>
      </c>
      <c r="M607" t="s" s="4">
        <v>4876</v>
      </c>
      <c r="N607" t="s" s="4">
        <v>4877</v>
      </c>
      <c r="O607" t="s" s="14">
        <v>3613</v>
      </c>
    </row>
    <row r="608">
      <c r="D608" t="s" s="29">
        <v>4202</v>
      </c>
      <c r="E608" t="s" s="4">
        <v>4878</v>
      </c>
      <c r="F608" t="s" s="4">
        <v>4879</v>
      </c>
      <c r="G608" t="s" s="4">
        <v>4880</v>
      </c>
      <c r="H608" t="s" s="4">
        <v>4881</v>
      </c>
      <c r="I608" t="s" s="4">
        <v>4882</v>
      </c>
      <c r="J608" t="s" s="4">
        <v>4883</v>
      </c>
      <c r="K608" t="s" s="4">
        <v>4884</v>
      </c>
      <c r="L608" t="s" s="4">
        <v>4885</v>
      </c>
      <c r="M608" t="s" s="4">
        <v>4886</v>
      </c>
      <c r="N608" t="s" s="4">
        <v>4887</v>
      </c>
      <c r="O608" t="s" s="14">
        <v>3388</v>
      </c>
    </row>
    <row r="609">
      <c r="D609" t="s" s="29">
        <v>4203</v>
      </c>
      <c r="E609" t="s" s="4">
        <v>4888</v>
      </c>
      <c r="F609" t="s" s="4">
        <v>4889</v>
      </c>
      <c r="G609" t="s" s="4">
        <v>4890</v>
      </c>
      <c r="H609" t="s" s="4">
        <v>4891</v>
      </c>
      <c r="I609" t="s" s="4">
        <v>4892</v>
      </c>
      <c r="J609" t="s" s="4">
        <v>4893</v>
      </c>
      <c r="K609" t="s" s="4">
        <v>4894</v>
      </c>
      <c r="L609" t="s" s="4">
        <v>4895</v>
      </c>
      <c r="M609" t="s" s="4">
        <v>4896</v>
      </c>
      <c r="N609" t="s" s="4">
        <v>4897</v>
      </c>
      <c r="O609" t="s" s="14">
        <v>3389</v>
      </c>
    </row>
    <row r="610">
      <c r="D610" t="s" s="29">
        <v>4204</v>
      </c>
      <c r="E610" t="s" s="4">
        <v>4898</v>
      </c>
      <c r="F610" t="s" s="4">
        <v>4899</v>
      </c>
      <c r="G610" t="s" s="4">
        <v>4900</v>
      </c>
      <c r="H610" t="s" s="4">
        <v>4901</v>
      </c>
      <c r="I610" t="s" s="4">
        <v>4902</v>
      </c>
      <c r="J610" t="s" s="4">
        <v>4903</v>
      </c>
      <c r="K610" t="s" s="4">
        <v>4904</v>
      </c>
      <c r="L610" t="s" s="4">
        <v>4905</v>
      </c>
      <c r="M610" t="s" s="4">
        <v>4906</v>
      </c>
      <c r="N610" t="s" s="4">
        <v>4907</v>
      </c>
      <c r="O610" t="s" s="14">
        <v>3390</v>
      </c>
    </row>
    <row r="611">
      <c r="D611" t="s" s="29">
        <v>4205</v>
      </c>
      <c r="E611" t="s" s="4">
        <v>4908</v>
      </c>
      <c r="F611" t="s" s="4">
        <v>4909</v>
      </c>
      <c r="G611" t="s" s="4">
        <v>4910</v>
      </c>
      <c r="H611" t="s" s="4">
        <v>4911</v>
      </c>
      <c r="I611" t="s" s="4">
        <v>4912</v>
      </c>
      <c r="J611" t="s" s="4">
        <v>4913</v>
      </c>
      <c r="K611" t="s" s="4">
        <v>4914</v>
      </c>
      <c r="L611" t="s" s="4">
        <v>4915</v>
      </c>
      <c r="M611" t="s" s="4">
        <v>4916</v>
      </c>
      <c r="N611" t="s" s="4">
        <v>4917</v>
      </c>
      <c r="O611" t="s" s="14">
        <v>3614</v>
      </c>
    </row>
    <row r="612">
      <c r="D612" t="s" s="29">
        <v>4206</v>
      </c>
      <c r="E612" t="s" s="4">
        <v>4918</v>
      </c>
      <c r="F612" t="s" s="4">
        <v>4919</v>
      </c>
      <c r="G612" t="s" s="4">
        <v>4920</v>
      </c>
      <c r="H612" t="s" s="4">
        <v>4921</v>
      </c>
      <c r="I612" t="s" s="4">
        <v>4922</v>
      </c>
      <c r="J612" t="s" s="4">
        <v>4923</v>
      </c>
      <c r="K612" t="s" s="4">
        <v>4924</v>
      </c>
      <c r="L612" t="s" s="4">
        <v>4925</v>
      </c>
      <c r="M612" t="s" s="4">
        <v>4926</v>
      </c>
      <c r="N612" t="s" s="4">
        <v>4927</v>
      </c>
      <c r="O612" t="s" s="14">
        <v>3615</v>
      </c>
    </row>
    <row r="613">
      <c r="D613" t="s" s="29">
        <v>4207</v>
      </c>
      <c r="E613" t="s" s="4">
        <v>4928</v>
      </c>
      <c r="F613" t="s" s="4">
        <v>4929</v>
      </c>
      <c r="G613" t="s" s="4">
        <v>4930</v>
      </c>
      <c r="H613" t="s" s="4">
        <v>4931</v>
      </c>
      <c r="I613" t="s" s="4">
        <v>4932</v>
      </c>
      <c r="J613" t="s" s="4">
        <v>4933</v>
      </c>
      <c r="K613" t="s" s="4">
        <v>4934</v>
      </c>
      <c r="L613" t="s" s="4">
        <v>4935</v>
      </c>
      <c r="M613" t="s" s="4">
        <v>4936</v>
      </c>
      <c r="N613" t="s" s="4">
        <v>4937</v>
      </c>
      <c r="O613" t="s" s="14">
        <v>3616</v>
      </c>
    </row>
    <row r="614">
      <c r="D614" t="s" s="29">
        <v>4208</v>
      </c>
      <c r="E614" t="s" s="4">
        <v>4938</v>
      </c>
      <c r="F614" t="s" s="4">
        <v>4939</v>
      </c>
      <c r="G614" t="s" s="4">
        <v>4940</v>
      </c>
      <c r="H614" t="s" s="4">
        <v>4941</v>
      </c>
      <c r="I614" t="s" s="4">
        <v>4942</v>
      </c>
      <c r="J614" t="s" s="4">
        <v>4943</v>
      </c>
      <c r="K614" t="s" s="4">
        <v>4944</v>
      </c>
      <c r="L614" t="s" s="4">
        <v>4945</v>
      </c>
      <c r="M614" t="s" s="4">
        <v>4946</v>
      </c>
      <c r="N614" t="s" s="4">
        <v>4947</v>
      </c>
      <c r="O614" t="s" s="14">
        <v>3617</v>
      </c>
    </row>
    <row r="615">
      <c r="D615" t="s" s="29">
        <v>4209</v>
      </c>
      <c r="E615" t="s" s="4">
        <v>4948</v>
      </c>
      <c r="F615" t="s" s="4">
        <v>4949</v>
      </c>
      <c r="G615" t="s" s="4">
        <v>4950</v>
      </c>
      <c r="H615" t="s" s="4">
        <v>4951</v>
      </c>
      <c r="I615" t="s" s="4">
        <v>4952</v>
      </c>
      <c r="J615" t="s" s="4">
        <v>4953</v>
      </c>
      <c r="K615" t="s" s="4">
        <v>4954</v>
      </c>
      <c r="L615" t="s" s="4">
        <v>4955</v>
      </c>
      <c r="M615" t="s" s="4">
        <v>4956</v>
      </c>
      <c r="N615" t="s" s="4">
        <v>4957</v>
      </c>
      <c r="O615" t="s" s="14">
        <v>4664</v>
      </c>
    </row>
    <row r="616">
      <c r="D616" t="s" s="29">
        <v>4210</v>
      </c>
      <c r="E616" t="s" s="4">
        <v>4958</v>
      </c>
      <c r="F616" t="s" s="4">
        <v>4959</v>
      </c>
      <c r="G616" t="s" s="4">
        <v>4960</v>
      </c>
      <c r="H616" t="s" s="4">
        <v>4961</v>
      </c>
      <c r="I616" t="s" s="4">
        <v>4962</v>
      </c>
      <c r="J616" t="s" s="4">
        <v>4963</v>
      </c>
      <c r="K616" t="s" s="4">
        <v>4964</v>
      </c>
      <c r="L616" t="s" s="4">
        <v>4965</v>
      </c>
      <c r="M616" t="s" s="4">
        <v>4966</v>
      </c>
      <c r="N616" t="s" s="4">
        <v>4967</v>
      </c>
      <c r="O616" t="s" s="14">
        <v>3392</v>
      </c>
    </row>
    <row r="617">
      <c r="D617" t="s" s="29">
        <v>4211</v>
      </c>
      <c r="E617" t="s" s="4">
        <v>4968</v>
      </c>
      <c r="F617" t="s" s="4">
        <v>4969</v>
      </c>
      <c r="G617" t="s" s="4">
        <v>4970</v>
      </c>
      <c r="H617" t="s" s="4">
        <v>4971</v>
      </c>
      <c r="I617" t="s" s="4">
        <v>4972</v>
      </c>
      <c r="J617" t="s" s="4">
        <v>4973</v>
      </c>
      <c r="K617" t="s" s="4">
        <v>4974</v>
      </c>
      <c r="L617" t="s" s="4">
        <v>4975</v>
      </c>
      <c r="M617" t="s" s="4">
        <v>4976</v>
      </c>
      <c r="N617" t="s" s="4">
        <v>4977</v>
      </c>
      <c r="O617" t="s" s="14">
        <v>4665</v>
      </c>
    </row>
    <row r="618">
      <c r="D618" t="s" s="29">
        <v>4212</v>
      </c>
      <c r="E618" t="s" s="4">
        <v>4978</v>
      </c>
      <c r="F618" t="s" s="4">
        <v>4979</v>
      </c>
      <c r="G618" t="s" s="4">
        <v>4980</v>
      </c>
      <c r="H618" t="s" s="4">
        <v>4981</v>
      </c>
      <c r="I618" t="s" s="4">
        <v>4982</v>
      </c>
      <c r="J618" t="s" s="4">
        <v>4983</v>
      </c>
      <c r="K618" t="s" s="4">
        <v>4984</v>
      </c>
      <c r="L618" t="s" s="4">
        <v>4985</v>
      </c>
      <c r="M618" t="s" s="4">
        <v>4986</v>
      </c>
      <c r="N618" t="s" s="4">
        <v>4987</v>
      </c>
      <c r="O618" t="s" s="14">
        <v>3393</v>
      </c>
    </row>
    <row r="619">
      <c r="D619" t="s" s="29">
        <v>4676</v>
      </c>
      <c r="E619" s="8"/>
      <c r="F619" s="8"/>
      <c r="G619" s="8"/>
      <c r="H619" s="8"/>
      <c r="I619" s="8"/>
      <c r="J619" s="8"/>
      <c r="K619" t="s" s="4">
        <v>4988</v>
      </c>
      <c r="L619" t="s" s="4">
        <v>4989</v>
      </c>
      <c r="M619" t="s" s="4">
        <v>4990</v>
      </c>
      <c r="N619" t="s" s="4">
        <v>4991</v>
      </c>
      <c r="O619" t="s" s="14">
        <v>3414</v>
      </c>
      <c r="P619" t="s" s="14">
        <v>2336</v>
      </c>
    </row>
    <row r="620">
      <c r="D620" t="s" s="29">
        <v>4214</v>
      </c>
      <c r="E620" s="8"/>
      <c r="F620" s="8"/>
      <c r="G620" s="8"/>
      <c r="H620" s="8"/>
      <c r="I620" s="8"/>
      <c r="J620" s="8"/>
      <c r="K620" t="s" s="4">
        <v>4992</v>
      </c>
      <c r="L620" s="8"/>
      <c r="M620" s="8"/>
      <c r="N620" t="s" s="4">
        <v>4993</v>
      </c>
      <c r="O620" t="s" s="14">
        <v>3414</v>
      </c>
      <c r="P620" t="s" s="14">
        <v>2333</v>
      </c>
    </row>
    <row r="621">
      <c r="D621" t="s" s="29">
        <v>4677</v>
      </c>
      <c r="E621" s="8"/>
      <c r="F621" s="8"/>
      <c r="G621" s="8"/>
      <c r="H621" s="8"/>
      <c r="I621" s="8"/>
      <c r="J621" s="8"/>
      <c r="K621" t="s" s="4">
        <v>4994</v>
      </c>
      <c r="L621" s="8"/>
      <c r="M621" s="8"/>
      <c r="N621" t="s" s="4">
        <v>4995</v>
      </c>
      <c r="O621" t="s" s="14">
        <v>3414</v>
      </c>
      <c r="P621" t="s" s="14">
        <v>4003</v>
      </c>
    </row>
    <row r="622">
      <c r="E622" t="s" s="18">
        <v>4996</v>
      </c>
      <c r="F622" t="s" s="18">
        <v>3417</v>
      </c>
      <c r="G622" t="s" s="18">
        <v>3417</v>
      </c>
      <c r="H622" t="s" s="18">
        <v>3417</v>
      </c>
      <c r="I622" t="s" s="18">
        <v>3417</v>
      </c>
      <c r="J622" t="s" s="18">
        <v>3417</v>
      </c>
      <c r="K622" t="s" s="18">
        <v>2365</v>
      </c>
      <c r="L622" t="s" s="18">
        <v>3425</v>
      </c>
      <c r="M622" t="s" s="18">
        <v>3427</v>
      </c>
      <c r="N622" t="s" s="18">
        <v>2888</v>
      </c>
    </row>
    <row r="623">
      <c r="K623" t="s" s="14">
        <v>2338</v>
      </c>
      <c r="L623" t="s" s="14">
        <v>2338</v>
      </c>
      <c r="M623" t="s" s="14">
        <v>2338</v>
      </c>
      <c r="N623" t="s" s="14">
        <v>2338</v>
      </c>
    </row>
    <row r="624">
      <c r="E624" t="s" s="14">
        <v>2885</v>
      </c>
      <c r="F624" t="s" s="14">
        <v>4998</v>
      </c>
      <c r="G624" t="s" s="14">
        <v>4999</v>
      </c>
      <c r="H624" t="s" s="14">
        <v>5000</v>
      </c>
      <c r="I624" t="s" s="14">
        <v>5001</v>
      </c>
      <c r="J624" t="s" s="14">
        <v>5002</v>
      </c>
      <c r="K624" t="s" s="14">
        <v>2885</v>
      </c>
      <c r="L624" t="s" s="14">
        <v>2885</v>
      </c>
      <c r="M624" t="s" s="14">
        <v>2885</v>
      </c>
      <c r="N624" t="s" s="14">
        <v>2885</v>
      </c>
    </row>
    <row r="625">
      <c r="E625" t="s" s="19">
        <v>360</v>
      </c>
      <c r="F625" t="s" s="19">
        <v>360</v>
      </c>
      <c r="G625" t="s" s="19">
        <v>360</v>
      </c>
      <c r="H625" t="s" s="19">
        <v>360</v>
      </c>
      <c r="I625" t="s" s="19">
        <v>360</v>
      </c>
      <c r="J625" t="s" s="19">
        <v>360</v>
      </c>
      <c r="K625" t="s" s="19">
        <v>360</v>
      </c>
      <c r="L625" t="s" s="19">
        <v>360</v>
      </c>
      <c r="M625" t="s" s="19">
        <v>360</v>
      </c>
      <c r="N625" t="s" s="19">
        <v>360</v>
      </c>
    </row>
    <row r="626">
      <c r="E626" t="s" s="19">
        <v>2326</v>
      </c>
      <c r="F626" t="s" s="19">
        <v>2326</v>
      </c>
      <c r="G626" t="s" s="19">
        <v>2326</v>
      </c>
      <c r="H626" t="s" s="19">
        <v>2326</v>
      </c>
      <c r="I626" t="s" s="19">
        <v>2326</v>
      </c>
      <c r="J626" t="s" s="19">
        <v>2326</v>
      </c>
      <c r="K626" t="s" s="19">
        <v>2326</v>
      </c>
      <c r="L626" t="s" s="19">
        <v>2326</v>
      </c>
      <c r="M626" t="s" s="19">
        <v>2326</v>
      </c>
      <c r="N626" t="s" s="19">
        <v>2326</v>
      </c>
    </row>
    <row r="627">
      <c r="E627" t="s" s="19">
        <v>4997</v>
      </c>
      <c r="F627" t="s" s="19">
        <v>2586</v>
      </c>
      <c r="G627" t="s" s="19">
        <v>2586</v>
      </c>
      <c r="H627" t="s" s="19">
        <v>2586</v>
      </c>
      <c r="I627" t="s" s="19">
        <v>2586</v>
      </c>
      <c r="J627" t="s" s="19">
        <v>2586</v>
      </c>
      <c r="K627" t="s" s="19">
        <v>1894</v>
      </c>
      <c r="L627" t="s" s="19">
        <v>1894</v>
      </c>
      <c r="M627" t="s" s="19">
        <v>1894</v>
      </c>
      <c r="N627" t="s" s="19">
        <v>1894</v>
      </c>
    </row>
    <row r="628">
      <c r="L628" t="s" s="19">
        <v>3426</v>
      </c>
      <c r="M628" t="s" s="19">
        <v>3428</v>
      </c>
      <c r="N628" t="s" s="19">
        <v>2889</v>
      </c>
    </row>
    <row r="629">
      <c r="B629" t="s" s="11">
        <v>162</v>
      </c>
    </row>
    <row r="630">
      <c r="B630" t="s" s="11">
        <v>489</v>
      </c>
    </row>
    <row r="631">
      <c r="B631" t="s" s="11">
        <v>1973</v>
      </c>
    </row>
    <row r="632">
      <c r="B632" t="s" s="11">
        <v>2407</v>
      </c>
    </row>
    <row r="633">
      <c r="B633" t="s" s="11">
        <v>2377</v>
      </c>
    </row>
    <row r="634">
      <c r="B634" t="s" s="26">
        <v>2339</v>
      </c>
    </row>
    <row r="635">
      <c r="B635" t="s" s="12">
        <v>5396</v>
      </c>
    </row>
    <row r="637">
      <c r="E637" t="s" s="20">
        <v>5004</v>
      </c>
      <c r="G637" t="s" s="20">
        <v>5007</v>
      </c>
      <c r="N637" t="s" s="20">
        <v>5014</v>
      </c>
      <c r="O637" t="s" s="20">
        <v>5015</v>
      </c>
      <c r="P637" t="s" s="20">
        <v>3103</v>
      </c>
      <c r="Q637" t="s" s="20">
        <v>3104</v>
      </c>
      <c r="R637" t="s" s="20">
        <v>3105</v>
      </c>
      <c r="S637" t="s" s="20">
        <v>3106</v>
      </c>
    </row>
    <row r="638">
      <c r="E638" t="s" s="20">
        <v>5005</v>
      </c>
      <c r="F638" t="s" s="20">
        <v>5006</v>
      </c>
      <c r="G638" t="s" s="20">
        <v>5005</v>
      </c>
      <c r="H638" t="s" s="20">
        <v>5008</v>
      </c>
      <c r="I638" t="s" s="20">
        <v>5009</v>
      </c>
      <c r="J638" t="s" s="20">
        <v>5010</v>
      </c>
      <c r="K638" t="s" s="20">
        <v>5011</v>
      </c>
      <c r="L638" t="s" s="20">
        <v>5012</v>
      </c>
      <c r="M638" t="s" s="20">
        <v>5013</v>
      </c>
    </row>
    <row r="639">
      <c r="D639" t="s" s="29">
        <v>4182</v>
      </c>
      <c r="E639" s="8"/>
      <c r="F639" s="8"/>
      <c r="G639" t="s" s="4">
        <v>5018</v>
      </c>
      <c r="H639" t="s" s="4">
        <v>5019</v>
      </c>
      <c r="I639" t="s" s="4">
        <v>5020</v>
      </c>
      <c r="J639" t="s" s="4">
        <v>5021</v>
      </c>
      <c r="K639" t="s" s="4">
        <v>5022</v>
      </c>
      <c r="L639" t="s" s="4">
        <v>5023</v>
      </c>
      <c r="M639" t="s" s="4">
        <v>5024</v>
      </c>
      <c r="N639" t="s" s="4">
        <v>5025</v>
      </c>
      <c r="O639" s="8"/>
      <c r="P639" s="8"/>
      <c r="Q639" s="8"/>
      <c r="R639" s="8"/>
      <c r="S639" s="8"/>
      <c r="T639" t="s" s="14">
        <v>3378</v>
      </c>
    </row>
    <row r="640">
      <c r="D640" t="s" s="29">
        <v>4183</v>
      </c>
      <c r="E640" s="8"/>
      <c r="F640" s="8"/>
      <c r="G640" t="s" s="4">
        <v>5026</v>
      </c>
      <c r="H640" t="s" s="4">
        <v>5027</v>
      </c>
      <c r="I640" t="s" s="4">
        <v>5028</v>
      </c>
      <c r="J640" t="s" s="4">
        <v>5029</v>
      </c>
      <c r="K640" t="s" s="4">
        <v>5030</v>
      </c>
      <c r="L640" t="s" s="4">
        <v>5031</v>
      </c>
      <c r="M640" t="s" s="4">
        <v>5032</v>
      </c>
      <c r="N640" t="s" s="4">
        <v>5033</v>
      </c>
      <c r="O640" s="8"/>
      <c r="P640" s="8"/>
      <c r="Q640" s="8"/>
      <c r="R640" s="8"/>
      <c r="S640" s="8"/>
      <c r="T640" t="s" s="14">
        <v>3379</v>
      </c>
    </row>
    <row r="641">
      <c r="D641" t="s" s="29">
        <v>4184</v>
      </c>
      <c r="E641" s="8"/>
      <c r="F641" s="8"/>
      <c r="G641" t="s" s="4">
        <v>5034</v>
      </c>
      <c r="H641" t="s" s="4">
        <v>5035</v>
      </c>
      <c r="I641" t="s" s="4">
        <v>5036</v>
      </c>
      <c r="J641" t="s" s="4">
        <v>5037</v>
      </c>
      <c r="K641" t="s" s="4">
        <v>5038</v>
      </c>
      <c r="L641" t="s" s="4">
        <v>5039</v>
      </c>
      <c r="M641" t="s" s="4">
        <v>5040</v>
      </c>
      <c r="N641" t="s" s="4">
        <v>5041</v>
      </c>
      <c r="O641" s="8"/>
      <c r="P641" s="8"/>
      <c r="Q641" s="8"/>
      <c r="R641" s="8"/>
      <c r="S641" s="8"/>
      <c r="T641" t="s" s="14">
        <v>3607</v>
      </c>
    </row>
    <row r="642">
      <c r="D642" t="s" s="29">
        <v>4185</v>
      </c>
      <c r="E642" s="8"/>
      <c r="F642" s="8"/>
      <c r="G642" t="s" s="4">
        <v>5042</v>
      </c>
      <c r="H642" t="s" s="4">
        <v>5043</v>
      </c>
      <c r="I642" t="s" s="4">
        <v>5044</v>
      </c>
      <c r="J642" t="s" s="4">
        <v>5045</v>
      </c>
      <c r="K642" t="s" s="4">
        <v>5046</v>
      </c>
      <c r="L642" t="s" s="4">
        <v>5047</v>
      </c>
      <c r="M642" t="s" s="4">
        <v>5048</v>
      </c>
      <c r="N642" t="s" s="4">
        <v>5049</v>
      </c>
      <c r="O642" s="8"/>
      <c r="P642" s="8"/>
      <c r="Q642" s="8"/>
      <c r="R642" s="8"/>
      <c r="S642" s="8"/>
      <c r="T642" t="s" s="14">
        <v>3608</v>
      </c>
    </row>
    <row r="643">
      <c r="D643" t="s" s="29">
        <v>4186</v>
      </c>
      <c r="E643" s="8"/>
      <c r="F643" s="8"/>
      <c r="G643" t="s" s="4">
        <v>5050</v>
      </c>
      <c r="H643" t="s" s="4">
        <v>5051</v>
      </c>
      <c r="I643" t="s" s="4">
        <v>5052</v>
      </c>
      <c r="J643" t="s" s="4">
        <v>5053</v>
      </c>
      <c r="K643" t="s" s="4">
        <v>5054</v>
      </c>
      <c r="L643" t="s" s="4">
        <v>5055</v>
      </c>
      <c r="M643" t="s" s="4">
        <v>5056</v>
      </c>
      <c r="N643" t="s" s="4">
        <v>5057</v>
      </c>
      <c r="O643" s="8"/>
      <c r="P643" s="8"/>
      <c r="Q643" s="8"/>
      <c r="R643" s="8"/>
      <c r="S643" s="8"/>
      <c r="T643" t="s" s="14">
        <v>3609</v>
      </c>
    </row>
    <row r="644">
      <c r="D644" t="s" s="29">
        <v>4187</v>
      </c>
      <c r="E644" s="8"/>
      <c r="F644" s="8"/>
      <c r="G644" t="s" s="4">
        <v>5058</v>
      </c>
      <c r="H644" t="s" s="4">
        <v>5059</v>
      </c>
      <c r="I644" t="s" s="4">
        <v>5060</v>
      </c>
      <c r="J644" t="s" s="4">
        <v>5061</v>
      </c>
      <c r="K644" t="s" s="4">
        <v>5062</v>
      </c>
      <c r="L644" t="s" s="4">
        <v>5063</v>
      </c>
      <c r="M644" t="s" s="4">
        <v>5064</v>
      </c>
      <c r="N644" t="s" s="4">
        <v>5065</v>
      </c>
      <c r="O644" s="8"/>
      <c r="P644" s="8"/>
      <c r="Q644" s="8"/>
      <c r="R644" s="8"/>
      <c r="S644" s="8"/>
      <c r="T644" t="s" s="14">
        <v>3380</v>
      </c>
    </row>
    <row r="645">
      <c r="D645" t="s" s="29">
        <v>4188</v>
      </c>
      <c r="E645" s="8"/>
      <c r="F645" s="8"/>
      <c r="G645" t="s" s="4">
        <v>5066</v>
      </c>
      <c r="H645" t="s" s="4">
        <v>5067</v>
      </c>
      <c r="I645" t="s" s="4">
        <v>5068</v>
      </c>
      <c r="J645" t="s" s="4">
        <v>5069</v>
      </c>
      <c r="K645" t="s" s="4">
        <v>5070</v>
      </c>
      <c r="L645" t="s" s="4">
        <v>5071</v>
      </c>
      <c r="M645" t="s" s="4">
        <v>5072</v>
      </c>
      <c r="N645" t="s" s="4">
        <v>5073</v>
      </c>
      <c r="O645" s="8"/>
      <c r="P645" s="8"/>
      <c r="Q645" s="8"/>
      <c r="R645" s="8"/>
      <c r="S645" s="8"/>
      <c r="T645" t="s" s="14">
        <v>3382</v>
      </c>
    </row>
    <row r="646">
      <c r="D646" t="s" s="29">
        <v>4189</v>
      </c>
      <c r="E646" s="8"/>
      <c r="F646" s="8"/>
      <c r="G646" t="s" s="4">
        <v>5074</v>
      </c>
      <c r="H646" t="s" s="4">
        <v>5075</v>
      </c>
      <c r="I646" t="s" s="4">
        <v>5076</v>
      </c>
      <c r="J646" t="s" s="4">
        <v>5077</v>
      </c>
      <c r="K646" t="s" s="4">
        <v>5078</v>
      </c>
      <c r="L646" t="s" s="4">
        <v>5079</v>
      </c>
      <c r="M646" t="s" s="4">
        <v>5080</v>
      </c>
      <c r="N646" t="s" s="4">
        <v>5081</v>
      </c>
      <c r="O646" s="8"/>
      <c r="P646" s="8"/>
      <c r="Q646" s="8"/>
      <c r="R646" s="8"/>
      <c r="S646" s="8"/>
      <c r="T646" t="s" s="14">
        <v>4658</v>
      </c>
    </row>
    <row r="647">
      <c r="D647" t="s" s="29">
        <v>4190</v>
      </c>
      <c r="E647" s="8"/>
      <c r="F647" s="8"/>
      <c r="G647" t="s" s="4">
        <v>5082</v>
      </c>
      <c r="H647" t="s" s="4">
        <v>5083</v>
      </c>
      <c r="I647" t="s" s="4">
        <v>5084</v>
      </c>
      <c r="J647" t="s" s="4">
        <v>5085</v>
      </c>
      <c r="K647" t="s" s="4">
        <v>5086</v>
      </c>
      <c r="L647" t="s" s="4">
        <v>5087</v>
      </c>
      <c r="M647" t="s" s="4">
        <v>5088</v>
      </c>
      <c r="N647" t="s" s="4">
        <v>5089</v>
      </c>
      <c r="O647" s="8"/>
      <c r="P647" s="8"/>
      <c r="Q647" s="8"/>
      <c r="R647" s="8"/>
      <c r="S647" s="8"/>
      <c r="T647" t="s" s="14">
        <v>4659</v>
      </c>
    </row>
    <row r="648">
      <c r="D648" t="s" s="29">
        <v>4191</v>
      </c>
      <c r="E648" s="8"/>
      <c r="F648" s="8"/>
      <c r="G648" t="s" s="4">
        <v>5090</v>
      </c>
      <c r="H648" t="s" s="4">
        <v>5091</v>
      </c>
      <c r="I648" t="s" s="4">
        <v>5092</v>
      </c>
      <c r="J648" t="s" s="4">
        <v>5093</v>
      </c>
      <c r="K648" t="s" s="4">
        <v>5094</v>
      </c>
      <c r="L648" t="s" s="4">
        <v>5095</v>
      </c>
      <c r="M648" t="s" s="4">
        <v>5096</v>
      </c>
      <c r="N648" t="s" s="4">
        <v>5097</v>
      </c>
      <c r="O648" s="8"/>
      <c r="P648" s="8"/>
      <c r="Q648" s="8"/>
      <c r="R648" s="8"/>
      <c r="S648" s="8"/>
      <c r="T648" t="s" s="14">
        <v>4660</v>
      </c>
    </row>
    <row r="649">
      <c r="D649" t="s" s="29">
        <v>4192</v>
      </c>
      <c r="E649" s="8"/>
      <c r="F649" s="8"/>
      <c r="G649" t="s" s="4">
        <v>5098</v>
      </c>
      <c r="H649" t="s" s="4">
        <v>5099</v>
      </c>
      <c r="I649" t="s" s="4">
        <v>5100</v>
      </c>
      <c r="J649" t="s" s="4">
        <v>5101</v>
      </c>
      <c r="K649" t="s" s="4">
        <v>5102</v>
      </c>
      <c r="L649" t="s" s="4">
        <v>5103</v>
      </c>
      <c r="M649" t="s" s="4">
        <v>5104</v>
      </c>
      <c r="N649" t="s" s="4">
        <v>5105</v>
      </c>
      <c r="O649" s="8"/>
      <c r="P649" s="8"/>
      <c r="Q649" s="8"/>
      <c r="R649" s="8"/>
      <c r="S649" s="8"/>
      <c r="T649" t="s" s="14">
        <v>3610</v>
      </c>
    </row>
    <row r="650">
      <c r="D650" t="s" s="29">
        <v>4193</v>
      </c>
      <c r="E650" s="8"/>
      <c r="F650" s="8"/>
      <c r="G650" t="s" s="4">
        <v>5106</v>
      </c>
      <c r="H650" t="s" s="4">
        <v>5107</v>
      </c>
      <c r="I650" t="s" s="4">
        <v>5108</v>
      </c>
      <c r="J650" t="s" s="4">
        <v>5109</v>
      </c>
      <c r="K650" t="s" s="4">
        <v>5110</v>
      </c>
      <c r="L650" t="s" s="4">
        <v>5111</v>
      </c>
      <c r="M650" t="s" s="4">
        <v>5112</v>
      </c>
      <c r="N650" t="s" s="4">
        <v>5113</v>
      </c>
      <c r="O650" s="8"/>
      <c r="P650" s="8"/>
      <c r="Q650" s="8"/>
      <c r="R650" s="8"/>
      <c r="S650" s="8"/>
      <c r="T650" t="s" s="14">
        <v>3384</v>
      </c>
    </row>
    <row r="651">
      <c r="D651" t="s" s="29">
        <v>4194</v>
      </c>
      <c r="E651" s="8"/>
      <c r="F651" s="8"/>
      <c r="G651" t="s" s="4">
        <v>5114</v>
      </c>
      <c r="H651" t="s" s="4">
        <v>5115</v>
      </c>
      <c r="I651" t="s" s="4">
        <v>5116</v>
      </c>
      <c r="J651" t="s" s="4">
        <v>5117</v>
      </c>
      <c r="K651" t="s" s="4">
        <v>5118</v>
      </c>
      <c r="L651" t="s" s="4">
        <v>5119</v>
      </c>
      <c r="M651" t="s" s="4">
        <v>5120</v>
      </c>
      <c r="N651" t="s" s="4">
        <v>5121</v>
      </c>
      <c r="O651" s="8"/>
      <c r="P651" s="8"/>
      <c r="Q651" s="8"/>
      <c r="R651" s="8"/>
      <c r="S651" s="8"/>
      <c r="T651" t="s" s="14">
        <v>3611</v>
      </c>
    </row>
    <row r="652">
      <c r="D652" t="s" s="29">
        <v>4195</v>
      </c>
      <c r="E652" s="8"/>
      <c r="F652" s="8"/>
      <c r="G652" t="s" s="4">
        <v>5122</v>
      </c>
      <c r="H652" t="s" s="4">
        <v>5123</v>
      </c>
      <c r="I652" t="s" s="4">
        <v>5124</v>
      </c>
      <c r="J652" t="s" s="4">
        <v>5125</v>
      </c>
      <c r="K652" t="s" s="4">
        <v>5126</v>
      </c>
      <c r="L652" t="s" s="4">
        <v>5127</v>
      </c>
      <c r="M652" t="s" s="4">
        <v>5128</v>
      </c>
      <c r="N652" t="s" s="4">
        <v>5129</v>
      </c>
      <c r="O652" s="8"/>
      <c r="P652" s="8"/>
      <c r="Q652" s="8"/>
      <c r="R652" s="8"/>
      <c r="S652" s="8"/>
      <c r="T652" t="s" s="14">
        <v>3385</v>
      </c>
    </row>
    <row r="653">
      <c r="D653" t="s" s="29">
        <v>4196</v>
      </c>
      <c r="E653" s="8"/>
      <c r="F653" s="8"/>
      <c r="G653" t="s" s="4">
        <v>5130</v>
      </c>
      <c r="H653" t="s" s="4">
        <v>5131</v>
      </c>
      <c r="I653" t="s" s="4">
        <v>5132</v>
      </c>
      <c r="J653" t="s" s="4">
        <v>5133</v>
      </c>
      <c r="K653" t="s" s="4">
        <v>5134</v>
      </c>
      <c r="L653" t="s" s="4">
        <v>5135</v>
      </c>
      <c r="M653" t="s" s="4">
        <v>5136</v>
      </c>
      <c r="N653" t="s" s="4">
        <v>5137</v>
      </c>
      <c r="O653" s="8"/>
      <c r="P653" s="8"/>
      <c r="Q653" s="8"/>
      <c r="R653" s="8"/>
      <c r="S653" s="8"/>
      <c r="T653" t="s" s="14">
        <v>3386</v>
      </c>
    </row>
    <row r="654">
      <c r="D654" t="s" s="29">
        <v>4197</v>
      </c>
      <c r="E654" s="8"/>
      <c r="F654" s="8"/>
      <c r="G654" t="s" s="4">
        <v>5138</v>
      </c>
      <c r="H654" t="s" s="4">
        <v>5139</v>
      </c>
      <c r="I654" t="s" s="4">
        <v>5140</v>
      </c>
      <c r="J654" t="s" s="4">
        <v>5141</v>
      </c>
      <c r="K654" t="s" s="4">
        <v>5142</v>
      </c>
      <c r="L654" t="s" s="4">
        <v>5143</v>
      </c>
      <c r="M654" t="s" s="4">
        <v>5144</v>
      </c>
      <c r="N654" t="s" s="4">
        <v>5145</v>
      </c>
      <c r="O654" s="8"/>
      <c r="P654" s="8"/>
      <c r="Q654" s="8"/>
      <c r="R654" s="8"/>
      <c r="S654" s="8"/>
      <c r="T654" t="s" s="14">
        <v>4661</v>
      </c>
    </row>
    <row r="655">
      <c r="D655" t="s" s="29">
        <v>4198</v>
      </c>
      <c r="E655" s="8"/>
      <c r="F655" s="8"/>
      <c r="G655" t="s" s="4">
        <v>5146</v>
      </c>
      <c r="H655" t="s" s="4">
        <v>5147</v>
      </c>
      <c r="I655" t="s" s="4">
        <v>5148</v>
      </c>
      <c r="J655" t="s" s="4">
        <v>5149</v>
      </c>
      <c r="K655" t="s" s="4">
        <v>5150</v>
      </c>
      <c r="L655" t="s" s="4">
        <v>5151</v>
      </c>
      <c r="M655" t="s" s="4">
        <v>5152</v>
      </c>
      <c r="N655" t="s" s="4">
        <v>5153</v>
      </c>
      <c r="O655" s="8"/>
      <c r="P655" s="8"/>
      <c r="Q655" s="8"/>
      <c r="R655" s="8"/>
      <c r="S655" s="8"/>
      <c r="T655" t="s" s="14">
        <v>4662</v>
      </c>
    </row>
    <row r="656">
      <c r="D656" t="s" s="29">
        <v>4199</v>
      </c>
      <c r="E656" s="8"/>
      <c r="F656" s="8"/>
      <c r="G656" t="s" s="4">
        <v>5154</v>
      </c>
      <c r="H656" t="s" s="4">
        <v>5155</v>
      </c>
      <c r="I656" t="s" s="4">
        <v>5156</v>
      </c>
      <c r="J656" t="s" s="4">
        <v>5157</v>
      </c>
      <c r="K656" t="s" s="4">
        <v>5158</v>
      </c>
      <c r="L656" t="s" s="4">
        <v>5159</v>
      </c>
      <c r="M656" t="s" s="4">
        <v>5160</v>
      </c>
      <c r="N656" t="s" s="4">
        <v>5161</v>
      </c>
      <c r="O656" s="8"/>
      <c r="P656" s="8"/>
      <c r="Q656" s="8"/>
      <c r="R656" s="8"/>
      <c r="S656" s="8"/>
      <c r="T656" t="s" s="14">
        <v>4663</v>
      </c>
    </row>
    <row r="657">
      <c r="D657" t="s" s="29">
        <v>4200</v>
      </c>
      <c r="E657" s="8"/>
      <c r="F657" s="8"/>
      <c r="G657" t="s" s="4">
        <v>5162</v>
      </c>
      <c r="H657" t="s" s="4">
        <v>5163</v>
      </c>
      <c r="I657" t="s" s="4">
        <v>5164</v>
      </c>
      <c r="J657" t="s" s="4">
        <v>5165</v>
      </c>
      <c r="K657" t="s" s="4">
        <v>5166</v>
      </c>
      <c r="L657" t="s" s="4">
        <v>5167</v>
      </c>
      <c r="M657" t="s" s="4">
        <v>5168</v>
      </c>
      <c r="N657" t="s" s="4">
        <v>5169</v>
      </c>
      <c r="O657" s="8"/>
      <c r="P657" s="8"/>
      <c r="Q657" s="8"/>
      <c r="R657" s="8"/>
      <c r="S657" s="8"/>
      <c r="T657" t="s" s="14">
        <v>3387</v>
      </c>
    </row>
    <row r="658">
      <c r="D658" t="s" s="29">
        <v>4201</v>
      </c>
      <c r="E658" s="8"/>
      <c r="F658" s="8"/>
      <c r="G658" t="s" s="4">
        <v>5170</v>
      </c>
      <c r="H658" t="s" s="4">
        <v>5171</v>
      </c>
      <c r="I658" t="s" s="4">
        <v>5172</v>
      </c>
      <c r="J658" t="s" s="4">
        <v>5173</v>
      </c>
      <c r="K658" t="s" s="4">
        <v>5174</v>
      </c>
      <c r="L658" t="s" s="4">
        <v>5175</v>
      </c>
      <c r="M658" t="s" s="4">
        <v>5176</v>
      </c>
      <c r="N658" t="s" s="4">
        <v>5177</v>
      </c>
      <c r="O658" s="8"/>
      <c r="P658" s="8"/>
      <c r="Q658" s="8"/>
      <c r="R658" s="8"/>
      <c r="S658" s="8"/>
      <c r="T658" t="s" s="14">
        <v>3613</v>
      </c>
    </row>
    <row r="659">
      <c r="D659" t="s" s="29">
        <v>4202</v>
      </c>
      <c r="E659" s="8"/>
      <c r="F659" s="8"/>
      <c r="G659" t="s" s="4">
        <v>5178</v>
      </c>
      <c r="H659" t="s" s="4">
        <v>5179</v>
      </c>
      <c r="I659" t="s" s="4">
        <v>5180</v>
      </c>
      <c r="J659" t="s" s="4">
        <v>5181</v>
      </c>
      <c r="K659" t="s" s="4">
        <v>5182</v>
      </c>
      <c r="L659" t="s" s="4">
        <v>5183</v>
      </c>
      <c r="M659" t="s" s="4">
        <v>5184</v>
      </c>
      <c r="N659" t="s" s="4">
        <v>5185</v>
      </c>
      <c r="O659" s="8"/>
      <c r="P659" s="8"/>
      <c r="Q659" s="8"/>
      <c r="R659" s="8"/>
      <c r="S659" s="8"/>
      <c r="T659" t="s" s="14">
        <v>3388</v>
      </c>
    </row>
    <row r="660">
      <c r="D660" t="s" s="29">
        <v>4203</v>
      </c>
      <c r="E660" s="8"/>
      <c r="F660" s="8"/>
      <c r="G660" t="s" s="4">
        <v>5186</v>
      </c>
      <c r="H660" t="s" s="4">
        <v>5187</v>
      </c>
      <c r="I660" t="s" s="4">
        <v>5188</v>
      </c>
      <c r="J660" t="s" s="4">
        <v>5189</v>
      </c>
      <c r="K660" t="s" s="4">
        <v>5190</v>
      </c>
      <c r="L660" t="s" s="4">
        <v>5191</v>
      </c>
      <c r="M660" t="s" s="4">
        <v>5192</v>
      </c>
      <c r="N660" t="s" s="4">
        <v>5193</v>
      </c>
      <c r="O660" s="8"/>
      <c r="P660" s="8"/>
      <c r="Q660" s="8"/>
      <c r="R660" s="8"/>
      <c r="S660" s="8"/>
      <c r="T660" t="s" s="14">
        <v>3389</v>
      </c>
    </row>
    <row r="661">
      <c r="D661" t="s" s="29">
        <v>4204</v>
      </c>
      <c r="E661" s="8"/>
      <c r="F661" s="8"/>
      <c r="G661" t="s" s="4">
        <v>5194</v>
      </c>
      <c r="H661" t="s" s="4">
        <v>5195</v>
      </c>
      <c r="I661" t="s" s="4">
        <v>5196</v>
      </c>
      <c r="J661" t="s" s="4">
        <v>5197</v>
      </c>
      <c r="K661" t="s" s="4">
        <v>5198</v>
      </c>
      <c r="L661" t="s" s="4">
        <v>5199</v>
      </c>
      <c r="M661" t="s" s="4">
        <v>5200</v>
      </c>
      <c r="N661" t="s" s="4">
        <v>5201</v>
      </c>
      <c r="O661" s="8"/>
      <c r="P661" s="8"/>
      <c r="Q661" s="8"/>
      <c r="R661" s="8"/>
      <c r="S661" s="8"/>
      <c r="T661" t="s" s="14">
        <v>3390</v>
      </c>
    </row>
    <row r="662">
      <c r="D662" t="s" s="29">
        <v>4205</v>
      </c>
      <c r="E662" s="8"/>
      <c r="F662" s="8"/>
      <c r="G662" t="s" s="4">
        <v>5202</v>
      </c>
      <c r="H662" t="s" s="4">
        <v>5203</v>
      </c>
      <c r="I662" t="s" s="4">
        <v>5204</v>
      </c>
      <c r="J662" t="s" s="4">
        <v>5205</v>
      </c>
      <c r="K662" t="s" s="4">
        <v>5206</v>
      </c>
      <c r="L662" t="s" s="4">
        <v>5207</v>
      </c>
      <c r="M662" t="s" s="4">
        <v>5208</v>
      </c>
      <c r="N662" t="s" s="4">
        <v>5209</v>
      </c>
      <c r="O662" s="8"/>
      <c r="P662" s="8"/>
      <c r="Q662" s="8"/>
      <c r="R662" s="8"/>
      <c r="S662" s="8"/>
      <c r="T662" t="s" s="14">
        <v>3614</v>
      </c>
    </row>
    <row r="663">
      <c r="D663" t="s" s="29">
        <v>4206</v>
      </c>
      <c r="E663" s="8"/>
      <c r="F663" s="8"/>
      <c r="G663" t="s" s="4">
        <v>5210</v>
      </c>
      <c r="H663" t="s" s="4">
        <v>5211</v>
      </c>
      <c r="I663" t="s" s="4">
        <v>5212</v>
      </c>
      <c r="J663" t="s" s="4">
        <v>5213</v>
      </c>
      <c r="K663" t="s" s="4">
        <v>5214</v>
      </c>
      <c r="L663" t="s" s="4">
        <v>5215</v>
      </c>
      <c r="M663" t="s" s="4">
        <v>5216</v>
      </c>
      <c r="N663" t="s" s="4">
        <v>5217</v>
      </c>
      <c r="O663" s="8"/>
      <c r="P663" s="8"/>
      <c r="Q663" s="8"/>
      <c r="R663" s="8"/>
      <c r="S663" s="8"/>
      <c r="T663" t="s" s="14">
        <v>3615</v>
      </c>
    </row>
    <row r="664">
      <c r="D664" t="s" s="29">
        <v>4207</v>
      </c>
      <c r="E664" s="8"/>
      <c r="F664" s="8"/>
      <c r="G664" t="s" s="4">
        <v>5218</v>
      </c>
      <c r="H664" t="s" s="4">
        <v>5219</v>
      </c>
      <c r="I664" t="s" s="4">
        <v>5220</v>
      </c>
      <c r="J664" t="s" s="4">
        <v>5221</v>
      </c>
      <c r="K664" t="s" s="4">
        <v>5222</v>
      </c>
      <c r="L664" t="s" s="4">
        <v>5223</v>
      </c>
      <c r="M664" t="s" s="4">
        <v>5224</v>
      </c>
      <c r="N664" t="s" s="4">
        <v>5225</v>
      </c>
      <c r="O664" s="8"/>
      <c r="P664" s="8"/>
      <c r="Q664" s="8"/>
      <c r="R664" s="8"/>
      <c r="S664" s="8"/>
      <c r="T664" t="s" s="14">
        <v>3616</v>
      </c>
    </row>
    <row r="665">
      <c r="D665" t="s" s="29">
        <v>4208</v>
      </c>
      <c r="E665" s="8"/>
      <c r="F665" s="8"/>
      <c r="G665" t="s" s="4">
        <v>5226</v>
      </c>
      <c r="H665" t="s" s="4">
        <v>5227</v>
      </c>
      <c r="I665" t="s" s="4">
        <v>5228</v>
      </c>
      <c r="J665" t="s" s="4">
        <v>5229</v>
      </c>
      <c r="K665" t="s" s="4">
        <v>5230</v>
      </c>
      <c r="L665" t="s" s="4">
        <v>5231</v>
      </c>
      <c r="M665" t="s" s="4">
        <v>5232</v>
      </c>
      <c r="N665" t="s" s="4">
        <v>5233</v>
      </c>
      <c r="O665" s="8"/>
      <c r="P665" s="8"/>
      <c r="Q665" s="8"/>
      <c r="R665" s="8"/>
      <c r="S665" s="8"/>
      <c r="T665" t="s" s="14">
        <v>3617</v>
      </c>
    </row>
    <row r="666">
      <c r="D666" t="s" s="29">
        <v>4209</v>
      </c>
      <c r="E666" s="8"/>
      <c r="F666" s="8"/>
      <c r="G666" t="s" s="4">
        <v>5234</v>
      </c>
      <c r="H666" t="s" s="4">
        <v>5235</v>
      </c>
      <c r="I666" t="s" s="4">
        <v>5236</v>
      </c>
      <c r="J666" t="s" s="4">
        <v>5237</v>
      </c>
      <c r="K666" t="s" s="4">
        <v>5238</v>
      </c>
      <c r="L666" t="s" s="4">
        <v>5239</v>
      </c>
      <c r="M666" t="s" s="4">
        <v>5240</v>
      </c>
      <c r="N666" t="s" s="4">
        <v>5241</v>
      </c>
      <c r="O666" s="8"/>
      <c r="P666" s="8"/>
      <c r="Q666" s="8"/>
      <c r="R666" s="8"/>
      <c r="S666" s="8"/>
      <c r="T666" t="s" s="14">
        <v>4664</v>
      </c>
    </row>
    <row r="667">
      <c r="D667" t="s" s="29">
        <v>4210</v>
      </c>
      <c r="E667" s="8"/>
      <c r="F667" s="8"/>
      <c r="G667" t="s" s="4">
        <v>5242</v>
      </c>
      <c r="H667" t="s" s="4">
        <v>5243</v>
      </c>
      <c r="I667" t="s" s="4">
        <v>5244</v>
      </c>
      <c r="J667" t="s" s="4">
        <v>5245</v>
      </c>
      <c r="K667" t="s" s="4">
        <v>5246</v>
      </c>
      <c r="L667" t="s" s="4">
        <v>5247</v>
      </c>
      <c r="M667" t="s" s="4">
        <v>5248</v>
      </c>
      <c r="N667" t="s" s="4">
        <v>5249</v>
      </c>
      <c r="O667" s="8"/>
      <c r="P667" s="8"/>
      <c r="Q667" s="8"/>
      <c r="R667" s="8"/>
      <c r="S667" s="8"/>
      <c r="T667" t="s" s="14">
        <v>3392</v>
      </c>
    </row>
    <row r="668">
      <c r="D668" t="s" s="29">
        <v>4211</v>
      </c>
      <c r="E668" s="8"/>
      <c r="F668" s="8"/>
      <c r="G668" t="s" s="4">
        <v>5250</v>
      </c>
      <c r="H668" t="s" s="4">
        <v>5251</v>
      </c>
      <c r="I668" t="s" s="4">
        <v>5252</v>
      </c>
      <c r="J668" t="s" s="4">
        <v>5253</v>
      </c>
      <c r="K668" t="s" s="4">
        <v>5254</v>
      </c>
      <c r="L668" t="s" s="4">
        <v>5255</v>
      </c>
      <c r="M668" t="s" s="4">
        <v>5256</v>
      </c>
      <c r="N668" t="s" s="4">
        <v>5257</v>
      </c>
      <c r="O668" s="8"/>
      <c r="P668" s="8"/>
      <c r="Q668" s="8"/>
      <c r="R668" s="8"/>
      <c r="S668" s="8"/>
      <c r="T668" t="s" s="14">
        <v>4665</v>
      </c>
    </row>
    <row r="669">
      <c r="D669" t="s" s="29">
        <v>4212</v>
      </c>
      <c r="E669" s="8"/>
      <c r="F669" s="8"/>
      <c r="G669" t="s" s="4">
        <v>5258</v>
      </c>
      <c r="H669" t="s" s="4">
        <v>5259</v>
      </c>
      <c r="I669" t="s" s="4">
        <v>5260</v>
      </c>
      <c r="J669" t="s" s="4">
        <v>5261</v>
      </c>
      <c r="K669" t="s" s="4">
        <v>5262</v>
      </c>
      <c r="L669" t="s" s="4">
        <v>5263</v>
      </c>
      <c r="M669" t="s" s="4">
        <v>5264</v>
      </c>
      <c r="N669" t="s" s="4">
        <v>5265</v>
      </c>
      <c r="O669" s="8"/>
      <c r="P669" s="8"/>
      <c r="Q669" s="8"/>
      <c r="R669" s="8"/>
      <c r="S669" s="8"/>
      <c r="T669" t="s" s="14">
        <v>3393</v>
      </c>
    </row>
    <row r="670">
      <c r="D670" t="s" s="29">
        <v>5016</v>
      </c>
      <c r="E670" t="s" s="4">
        <v>5266</v>
      </c>
      <c r="F670" t="s" s="4">
        <v>5267</v>
      </c>
      <c r="G670" s="8"/>
      <c r="H670" s="8"/>
      <c r="I670" s="8"/>
      <c r="J670" s="8"/>
      <c r="K670" s="8"/>
      <c r="L670" s="8"/>
      <c r="M670" s="8"/>
      <c r="N670" s="8"/>
      <c r="O670" t="s" s="4">
        <v>5268</v>
      </c>
      <c r="P670" s="8"/>
      <c r="Q670" s="8"/>
      <c r="R670" s="8"/>
      <c r="S670" s="8"/>
      <c r="T670" t="s" s="14">
        <v>3414</v>
      </c>
    </row>
    <row r="671">
      <c r="D671" t="s" s="29">
        <v>5017</v>
      </c>
      <c r="E671" s="8"/>
      <c r="F671" s="8"/>
      <c r="G671" s="8"/>
      <c r="H671" s="8"/>
      <c r="I671" s="8"/>
      <c r="J671" s="8"/>
      <c r="K671" s="8"/>
      <c r="L671" s="8"/>
      <c r="M671" s="8"/>
      <c r="N671" s="8"/>
      <c r="O671" s="8"/>
      <c r="P671" t="s" s="4">
        <v>5269</v>
      </c>
      <c r="Q671" t="s" s="4">
        <v>5270</v>
      </c>
      <c r="R671" t="s" s="4">
        <v>5271</v>
      </c>
      <c r="S671" t="s" s="4">
        <v>5272</v>
      </c>
      <c r="T671" t="s" s="14">
        <v>3414</v>
      </c>
    </row>
    <row r="672">
      <c r="E672" t="s" s="18">
        <v>5273</v>
      </c>
      <c r="F672" t="s" s="18">
        <v>3417</v>
      </c>
      <c r="G672" t="s" s="18">
        <v>5273</v>
      </c>
      <c r="H672" t="s" s="18">
        <v>5277</v>
      </c>
      <c r="I672" t="s" s="18">
        <v>5273</v>
      </c>
      <c r="J672" t="s" s="18">
        <v>5277</v>
      </c>
      <c r="K672" t="s" s="18">
        <v>5273</v>
      </c>
      <c r="L672" t="s" s="18">
        <v>5277</v>
      </c>
      <c r="M672" t="s" s="18">
        <v>4666</v>
      </c>
      <c r="N672" t="s" s="18">
        <v>2365</v>
      </c>
      <c r="O672" t="s" s="18">
        <v>2365</v>
      </c>
      <c r="P672" t="s" s="18">
        <v>2365</v>
      </c>
      <c r="Q672" t="s" s="18">
        <v>3425</v>
      </c>
      <c r="R672" t="s" s="18">
        <v>3427</v>
      </c>
      <c r="S672" t="s" s="18">
        <v>2888</v>
      </c>
    </row>
    <row r="673">
      <c r="N673" t="s" s="14">
        <v>2338</v>
      </c>
      <c r="O673" t="s" s="14">
        <v>2338</v>
      </c>
      <c r="P673" t="s" s="14">
        <v>2338</v>
      </c>
      <c r="Q673" t="s" s="14">
        <v>2338</v>
      </c>
      <c r="R673" t="s" s="14">
        <v>2338</v>
      </c>
      <c r="S673" t="s" s="14">
        <v>2338</v>
      </c>
    </row>
    <row r="674">
      <c r="H674" t="s" s="14">
        <v>619</v>
      </c>
      <c r="I674" t="s" s="14">
        <v>3415</v>
      </c>
      <c r="J674" t="s" s="14">
        <v>619</v>
      </c>
      <c r="K674" t="s" s="14">
        <v>3415</v>
      </c>
      <c r="L674" t="s" s="14">
        <v>619</v>
      </c>
      <c r="M674" t="s" s="14">
        <v>3415</v>
      </c>
    </row>
    <row r="675">
      <c r="E675" t="s" s="14">
        <v>5274</v>
      </c>
      <c r="F675" t="s" s="14">
        <v>5274</v>
      </c>
      <c r="G675" t="s" s="14">
        <v>5276</v>
      </c>
      <c r="H675" t="s" s="14">
        <v>5278</v>
      </c>
      <c r="I675" t="s" s="14">
        <v>5278</v>
      </c>
      <c r="J675" t="s" s="14">
        <v>5280</v>
      </c>
      <c r="K675" t="s" s="14">
        <v>5280</v>
      </c>
      <c r="L675" t="s" s="14">
        <v>5281</v>
      </c>
      <c r="M675" t="s" s="14">
        <v>5281</v>
      </c>
      <c r="N675" t="s" s="14">
        <v>5276</v>
      </c>
      <c r="O675" t="s" s="14">
        <v>5274</v>
      </c>
      <c r="P675" t="s" s="14">
        <v>2886</v>
      </c>
      <c r="Q675" t="s" s="14">
        <v>2886</v>
      </c>
      <c r="R675" t="s" s="14">
        <v>2886</v>
      </c>
      <c r="S675" t="s" s="14">
        <v>2886</v>
      </c>
    </row>
    <row r="676">
      <c r="E676" t="s" s="19">
        <v>663</v>
      </c>
      <c r="F676" t="s" s="19">
        <v>360</v>
      </c>
      <c r="G676" t="s" s="19">
        <v>663</v>
      </c>
      <c r="H676" t="s" s="19">
        <v>360</v>
      </c>
      <c r="I676" t="s" s="19">
        <v>663</v>
      </c>
      <c r="J676" t="s" s="19">
        <v>360</v>
      </c>
      <c r="K676" t="s" s="19">
        <v>663</v>
      </c>
      <c r="L676" t="s" s="19">
        <v>360</v>
      </c>
      <c r="M676" t="s" s="19">
        <v>663</v>
      </c>
      <c r="N676" t="s" s="19">
        <v>360</v>
      </c>
      <c r="O676" t="s" s="19">
        <v>360</v>
      </c>
      <c r="P676" t="s" s="19">
        <v>360</v>
      </c>
      <c r="Q676" t="s" s="19">
        <v>360</v>
      </c>
      <c r="R676" t="s" s="19">
        <v>360</v>
      </c>
      <c r="S676" t="s" s="19">
        <v>360</v>
      </c>
    </row>
    <row r="677">
      <c r="E677" t="s" s="19">
        <v>2326</v>
      </c>
      <c r="F677" t="s" s="19">
        <v>2326</v>
      </c>
      <c r="G677" t="s" s="19">
        <v>2326</v>
      </c>
      <c r="H677" t="s" s="19">
        <v>2326</v>
      </c>
      <c r="I677" t="s" s="19">
        <v>2326</v>
      </c>
      <c r="J677" t="s" s="19">
        <v>2326</v>
      </c>
      <c r="K677" t="s" s="19">
        <v>2326</v>
      </c>
      <c r="L677" t="s" s="19">
        <v>2326</v>
      </c>
      <c r="M677" t="s" s="19">
        <v>2326</v>
      </c>
      <c r="N677" t="s" s="19">
        <v>2326</v>
      </c>
      <c r="O677" t="s" s="19">
        <v>2326</v>
      </c>
      <c r="P677" t="s" s="19">
        <v>2326</v>
      </c>
      <c r="Q677" t="s" s="19">
        <v>2326</v>
      </c>
      <c r="R677" t="s" s="19">
        <v>2326</v>
      </c>
      <c r="S677" t="s" s="19">
        <v>2326</v>
      </c>
    </row>
    <row r="678">
      <c r="F678" t="s" s="19">
        <v>2586</v>
      </c>
      <c r="H678" t="s" s="19">
        <v>5279</v>
      </c>
      <c r="J678" t="s" s="19">
        <v>5279</v>
      </c>
      <c r="L678" t="s" s="19">
        <v>5279</v>
      </c>
      <c r="N678" t="s" s="19">
        <v>1894</v>
      </c>
      <c r="O678" t="s" s="19">
        <v>1894</v>
      </c>
      <c r="P678" t="s" s="19">
        <v>1894</v>
      </c>
      <c r="Q678" t="s" s="19">
        <v>1894</v>
      </c>
      <c r="R678" t="s" s="19">
        <v>1894</v>
      </c>
      <c r="S678" t="s" s="19">
        <v>1894</v>
      </c>
    </row>
    <row r="679">
      <c r="Q679" t="s" s="19">
        <v>3426</v>
      </c>
      <c r="R679" t="s" s="19">
        <v>3428</v>
      </c>
      <c r="S679" t="s" s="19">
        <v>2889</v>
      </c>
    </row>
    <row r="680">
      <c r="E680" t="s" s="19">
        <v>5275</v>
      </c>
      <c r="G680" t="s" s="19">
        <v>5275</v>
      </c>
      <c r="I680" t="s" s="19">
        <v>5275</v>
      </c>
      <c r="K680" t="s" s="19">
        <v>5275</v>
      </c>
      <c r="M680" t="s" s="19">
        <v>4668</v>
      </c>
    </row>
    <row r="681">
      <c r="B681" t="s" s="11">
        <v>162</v>
      </c>
    </row>
    <row r="682">
      <c r="B682" t="s" s="11">
        <v>489</v>
      </c>
    </row>
    <row r="683">
      <c r="B683" t="s" s="11">
        <v>1973</v>
      </c>
    </row>
    <row r="684">
      <c r="B684" t="s" s="11">
        <v>2407</v>
      </c>
    </row>
    <row r="685">
      <c r="B685" t="s" s="11">
        <v>2377</v>
      </c>
    </row>
    <row r="686">
      <c r="B686" t="s" s="26">
        <v>2339</v>
      </c>
    </row>
    <row r="687">
      <c r="B687" t="s" s="12">
        <v>5397</v>
      </c>
    </row>
  </sheetData>
  <mergeCells>
    <mergeCell ref="E534:F534"/>
    <mergeCell ref="G534:H534"/>
    <mergeCell ref="I534:J534"/>
    <mergeCell ref="K534:L534"/>
    <mergeCell ref="M534:N534"/>
    <mergeCell ref="F586:J586"/>
    <mergeCell ref="E637:F637"/>
    <mergeCell ref="G637:M637"/>
  </mergeCells>
  <pageMargins bottom="0.75" footer="0.3" header="0.3" left="0.7" right="0.7" top="0.75"/>
  <drawing r:id="rId1"/>
  <legacyDrawing r:id="rId3"/>
</worksheet>
</file>

<file path=xl/worksheets/sheet77.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26.37109375" customWidth="true" bestFit="true"/>
    <col min="4" max="4" width="71.6054687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2.74609375" customWidth="true" bestFit="true"/>
    <col min="11" max="11" width="35.0" customWidth="true" bestFit="true"/>
    <col min="12" max="12" width="35.0" customWidth="true" bestFit="true"/>
  </cols>
  <sheetData>
    <row r="1">
      <c r="A1" t="s" s="5">
        <v>5398</v>
      </c>
    </row>
    <row r="6">
      <c r="E6" t="s" s="20">
        <v>5399</v>
      </c>
    </row>
    <row r="7">
      <c r="D7" t="s" s="29">
        <v>5400</v>
      </c>
      <c r="E7" t="s" s="4">
        <v>52</v>
      </c>
      <c r="F7" t="s" s="18">
        <v>1895</v>
      </c>
      <c r="G7" t="s" s="14">
        <v>113</v>
      </c>
      <c r="H7" t="s" s="14">
        <v>489</v>
      </c>
      <c r="I7" t="s" s="14">
        <v>422</v>
      </c>
      <c r="J7" t="s" s="14">
        <v>5401</v>
      </c>
      <c r="K7" t="s" s="19">
        <v>360</v>
      </c>
      <c r="L7" t="s" s="19">
        <v>1896</v>
      </c>
    </row>
    <row r="8"/>
    <row r="9">
      <c r="B9" t="s" s="11">
        <v>1814</v>
      </c>
    </row>
    <row r="10">
      <c r="B10" t="s" s="12">
        <v>5402</v>
      </c>
    </row>
    <row r="12">
      <c r="E12" t="s" s="20">
        <v>5403</v>
      </c>
      <c r="F12" t="s" s="20">
        <v>5404</v>
      </c>
    </row>
    <row r="13">
      <c r="D13" t="s" s="29">
        <v>5405</v>
      </c>
      <c r="E13" t="s" s="4">
        <v>758</v>
      </c>
      <c r="F13" t="s" s="4">
        <v>823</v>
      </c>
      <c r="G13" t="s" s="14">
        <v>1453</v>
      </c>
    </row>
    <row r="14">
      <c r="D14" t="s" s="29">
        <v>1073</v>
      </c>
      <c r="E14" t="s" s="4">
        <v>759</v>
      </c>
      <c r="F14" t="s" s="4">
        <v>824</v>
      </c>
      <c r="G14" t="s" s="14">
        <v>1454</v>
      </c>
    </row>
    <row r="15">
      <c r="D15" t="s" s="29">
        <v>1074</v>
      </c>
      <c r="E15" t="s" s="4">
        <v>760</v>
      </c>
      <c r="F15" t="s" s="4">
        <v>825</v>
      </c>
      <c r="G15" t="s" s="14">
        <v>1455</v>
      </c>
    </row>
    <row r="16">
      <c r="D16" t="s" s="29">
        <v>5406</v>
      </c>
      <c r="E16" t="s" s="4">
        <v>761</v>
      </c>
      <c r="F16" t="s" s="4">
        <v>826</v>
      </c>
      <c r="G16" t="s" s="14">
        <v>1456</v>
      </c>
    </row>
    <row r="17">
      <c r="D17" t="s" s="29">
        <v>5407</v>
      </c>
      <c r="E17" t="s" s="4">
        <v>762</v>
      </c>
      <c r="F17" t="s" s="4">
        <v>827</v>
      </c>
      <c r="G17" t="s" s="14">
        <v>1457</v>
      </c>
    </row>
    <row r="18">
      <c r="D18" t="s" s="29">
        <v>5408</v>
      </c>
      <c r="E18" t="s" s="4">
        <v>763</v>
      </c>
      <c r="F18" t="s" s="4">
        <v>828</v>
      </c>
      <c r="G18" t="s" s="14">
        <v>1458</v>
      </c>
    </row>
    <row r="19">
      <c r="D19" t="s" s="29">
        <v>5409</v>
      </c>
      <c r="E19" t="s" s="4">
        <v>1159</v>
      </c>
      <c r="F19" t="s" s="4">
        <v>1160</v>
      </c>
      <c r="G19" t="s" s="14">
        <v>1459</v>
      </c>
    </row>
    <row r="20">
      <c r="D20" t="s" s="29">
        <v>5410</v>
      </c>
      <c r="E20" t="s" s="4">
        <v>764</v>
      </c>
      <c r="F20" t="s" s="4">
        <v>829</v>
      </c>
      <c r="G20" t="s" s="14">
        <v>1460</v>
      </c>
    </row>
    <row r="21">
      <c r="D21" t="s" s="29">
        <v>5411</v>
      </c>
      <c r="E21" t="s" s="4">
        <v>765</v>
      </c>
      <c r="F21" t="s" s="4">
        <v>830</v>
      </c>
      <c r="G21" t="s" s="14">
        <v>1461</v>
      </c>
    </row>
    <row r="22">
      <c r="D22" t="s" s="29">
        <v>5412</v>
      </c>
      <c r="E22" t="s" s="4">
        <v>766</v>
      </c>
      <c r="F22" t="s" s="4">
        <v>831</v>
      </c>
      <c r="G22" t="s" s="14">
        <v>1462</v>
      </c>
    </row>
    <row r="23">
      <c r="D23" t="s" s="29">
        <v>5413</v>
      </c>
      <c r="E23" t="s" s="4">
        <v>767</v>
      </c>
      <c r="F23" t="s" s="4">
        <v>832</v>
      </c>
      <c r="G23" t="s" s="14">
        <v>1463</v>
      </c>
    </row>
    <row r="24">
      <c r="D24" t="s" s="29">
        <v>5414</v>
      </c>
      <c r="E24" t="s" s="4">
        <v>768</v>
      </c>
      <c r="F24" t="s" s="4">
        <v>833</v>
      </c>
      <c r="G24" t="s" s="14">
        <v>1464</v>
      </c>
    </row>
    <row r="25">
      <c r="D25" t="s" s="29">
        <v>1086</v>
      </c>
      <c r="E25" t="s" s="4">
        <v>769</v>
      </c>
      <c r="F25" t="s" s="4">
        <v>834</v>
      </c>
      <c r="G25" t="s" s="14">
        <v>1466</v>
      </c>
    </row>
    <row r="26">
      <c r="D26" t="s" s="29">
        <v>1087</v>
      </c>
      <c r="E26" t="s" s="4">
        <v>1232</v>
      </c>
      <c r="F26" t="s" s="4">
        <v>1233</v>
      </c>
      <c r="G26" t="s" s="14">
        <v>1467</v>
      </c>
    </row>
    <row r="27">
      <c r="D27" t="s" s="29">
        <v>1088</v>
      </c>
      <c r="E27" t="s" s="4">
        <v>1776</v>
      </c>
      <c r="F27" t="s" s="4">
        <v>1778</v>
      </c>
      <c r="G27" t="s" s="14">
        <v>1468</v>
      </c>
    </row>
    <row r="28">
      <c r="D28" t="s" s="29">
        <v>1085</v>
      </c>
      <c r="E28" t="s" s="4">
        <v>1249</v>
      </c>
      <c r="F28" t="s" s="4">
        <v>1250</v>
      </c>
      <c r="G28" t="s" s="14">
        <v>1465</v>
      </c>
    </row>
    <row r="29">
      <c r="E29" t="s" s="18">
        <v>5415</v>
      </c>
      <c r="F29" t="s" s="18">
        <v>5416</v>
      </c>
    </row>
    <row r="30">
      <c r="F30" t="s" s="14">
        <v>5417</v>
      </c>
    </row>
    <row r="31">
      <c r="F31" t="s" s="14">
        <v>3020</v>
      </c>
    </row>
    <row r="32">
      <c r="F32" t="s" s="14">
        <v>5418</v>
      </c>
    </row>
    <row r="33">
      <c r="E33" t="s" s="14">
        <v>3016</v>
      </c>
    </row>
    <row r="34">
      <c r="E34" t="s" s="19">
        <v>360</v>
      </c>
      <c r="F34" t="s" s="19">
        <v>360</v>
      </c>
    </row>
    <row r="35">
      <c r="E35" t="s" s="19">
        <v>448</v>
      </c>
      <c r="F35" t="s" s="19">
        <v>3021</v>
      </c>
    </row>
    <row r="36">
      <c r="F36" t="s" s="19">
        <v>5419</v>
      </c>
    </row>
    <row r="37">
      <c r="E37" t="s" s="19">
        <v>449</v>
      </c>
    </row>
    <row r="38">
      <c r="E38" t="s" s="19">
        <v>2380</v>
      </c>
    </row>
    <row r="39">
      <c r="B39" t="s" s="11">
        <v>112</v>
      </c>
    </row>
    <row r="40">
      <c r="B40" t="s" s="11">
        <v>113</v>
      </c>
    </row>
    <row r="41">
      <c r="B41" t="s" s="11">
        <v>489</v>
      </c>
    </row>
    <row r="42">
      <c r="B42" t="s" s="12">
        <v>5420</v>
      </c>
    </row>
    <row r="44">
      <c r="E44" t="s" s="20">
        <v>5399</v>
      </c>
    </row>
    <row r="45">
      <c r="D45" t="s" s="29">
        <v>5421</v>
      </c>
      <c r="E45" t="s" s="4">
        <v>69</v>
      </c>
      <c r="F45" t="s" s="18">
        <v>1895</v>
      </c>
      <c r="G45" t="s" s="14">
        <v>5401</v>
      </c>
      <c r="H45" t="s" s="14">
        <v>489</v>
      </c>
      <c r="I45" t="s" s="14">
        <v>113</v>
      </c>
      <c r="J45" t="s" s="14">
        <v>1921</v>
      </c>
      <c r="K45" t="s" s="19">
        <v>360</v>
      </c>
      <c r="L45" t="s" s="19">
        <v>1896</v>
      </c>
    </row>
    <row r="46"/>
    <row r="47">
      <c r="B47" t="s" s="11">
        <v>1814</v>
      </c>
    </row>
    <row r="48">
      <c r="B48" t="s" s="12">
        <v>5422</v>
      </c>
    </row>
    <row r="50">
      <c r="E50" t="s" s="20">
        <v>5403</v>
      </c>
      <c r="F50" t="s" s="20">
        <v>5423</v>
      </c>
    </row>
    <row r="51">
      <c r="D51" t="s" s="29">
        <v>5424</v>
      </c>
      <c r="E51" t="s" s="4">
        <v>1279</v>
      </c>
      <c r="F51" s="8"/>
      <c r="G51" t="s" s="14">
        <v>5429</v>
      </c>
    </row>
    <row r="52">
      <c r="D52" t="s" s="29">
        <v>5425</v>
      </c>
      <c r="E52" t="s" s="4">
        <v>1294</v>
      </c>
      <c r="F52" s="8"/>
      <c r="G52" t="s" s="14">
        <v>5430</v>
      </c>
    </row>
    <row r="53">
      <c r="D53" t="s" s="29">
        <v>5426</v>
      </c>
      <c r="E53" t="s" s="4">
        <v>1309</v>
      </c>
      <c r="F53" s="8"/>
      <c r="G53" t="s" s="14">
        <v>409</v>
      </c>
    </row>
    <row r="54">
      <c r="D54" t="s" s="29">
        <v>5427</v>
      </c>
      <c r="E54" t="s" s="4">
        <v>1325</v>
      </c>
      <c r="F54" s="8"/>
      <c r="G54" t="s" s="14">
        <v>5431</v>
      </c>
    </row>
    <row r="55">
      <c r="D55" t="s" s="29">
        <v>5428</v>
      </c>
      <c r="E55" s="8"/>
      <c r="F55" t="s" s="4">
        <v>1341</v>
      </c>
    </row>
    <row r="56">
      <c r="E56" t="s" s="18">
        <v>5415</v>
      </c>
      <c r="F56" t="s" s="18">
        <v>5432</v>
      </c>
    </row>
    <row r="57">
      <c r="E57" t="s" s="14">
        <v>3016</v>
      </c>
    </row>
    <row r="58">
      <c r="E58" t="s" s="19">
        <v>360</v>
      </c>
      <c r="F58" t="s" s="19">
        <v>360</v>
      </c>
    </row>
    <row r="59">
      <c r="E59" t="s" s="19">
        <v>448</v>
      </c>
      <c r="F59" t="s" s="19">
        <v>2586</v>
      </c>
    </row>
    <row r="60">
      <c r="E60" t="s" s="19">
        <v>449</v>
      </c>
    </row>
    <row r="61">
      <c r="E61" t="s" s="19">
        <v>2380</v>
      </c>
      <c r="F61" t="s" s="19">
        <v>2380</v>
      </c>
    </row>
    <row r="62">
      <c r="B62" t="s" s="11">
        <v>112</v>
      </c>
    </row>
    <row r="63">
      <c r="B63" t="s" s="11">
        <v>113</v>
      </c>
    </row>
    <row r="64">
      <c r="B64" t="s" s="11">
        <v>489</v>
      </c>
    </row>
    <row r="65">
      <c r="B65" t="s" s="12">
        <v>5433</v>
      </c>
    </row>
    <row r="67">
      <c r="E67" t="s" s="20">
        <v>5399</v>
      </c>
    </row>
    <row r="68">
      <c r="D68" t="s" s="29">
        <v>5434</v>
      </c>
      <c r="E68" t="s" s="4">
        <v>153</v>
      </c>
      <c r="F68" t="s" s="18">
        <v>1895</v>
      </c>
      <c r="G68" t="s" s="14">
        <v>5401</v>
      </c>
      <c r="H68" t="s" s="19">
        <v>360</v>
      </c>
      <c r="I68" t="s" s="19">
        <v>1896</v>
      </c>
    </row>
    <row r="69">
      <c r="D69" t="s" s="29">
        <v>1885</v>
      </c>
      <c r="E69" t="s" s="4">
        <v>566</v>
      </c>
      <c r="F69" t="s" s="18">
        <v>1893</v>
      </c>
      <c r="H69" t="s" s="19">
        <v>360</v>
      </c>
      <c r="I69" t="s" s="19">
        <v>1894</v>
      </c>
    </row>
    <row r="70">
      <c r="D70" t="s" s="29">
        <v>5435</v>
      </c>
      <c r="E70" t="s" s="4">
        <v>297</v>
      </c>
      <c r="F70" t="s" s="18">
        <v>1895</v>
      </c>
      <c r="G70" t="s" s="14">
        <v>5439</v>
      </c>
      <c r="H70" t="s" s="19">
        <v>360</v>
      </c>
      <c r="I70" t="s" s="19">
        <v>1896</v>
      </c>
    </row>
    <row r="71">
      <c r="D71" t="s" s="29">
        <v>5436</v>
      </c>
      <c r="E71" t="s" s="4">
        <v>316</v>
      </c>
      <c r="F71" t="s" s="18">
        <v>1895</v>
      </c>
      <c r="G71" t="s" s="14">
        <v>2090</v>
      </c>
      <c r="H71" t="s" s="19">
        <v>360</v>
      </c>
      <c r="I71" t="s" s="19">
        <v>1896</v>
      </c>
    </row>
    <row r="72">
      <c r="D72" t="s" s="29">
        <v>5437</v>
      </c>
      <c r="E72" t="s" s="4">
        <v>627</v>
      </c>
      <c r="F72" t="s" s="18">
        <v>1895</v>
      </c>
      <c r="G72" t="s" s="14">
        <v>5440</v>
      </c>
      <c r="H72" t="s" s="19">
        <v>360</v>
      </c>
      <c r="I72" t="s" s="19">
        <v>1896</v>
      </c>
    </row>
    <row r="73">
      <c r="D73" t="s" s="29">
        <v>5438</v>
      </c>
      <c r="E73" t="s" s="4">
        <v>317</v>
      </c>
      <c r="F73" t="s" s="18">
        <v>1895</v>
      </c>
      <c r="G73" t="s" s="14">
        <v>5441</v>
      </c>
      <c r="H73" t="s" s="19">
        <v>360</v>
      </c>
      <c r="I73" t="s" s="19">
        <v>1896</v>
      </c>
    </row>
    <row r="74">
      <c r="D74" t="s" s="29">
        <v>49</v>
      </c>
      <c r="E74" t="s" s="4">
        <v>318</v>
      </c>
      <c r="F74" t="s" s="18">
        <v>1895</v>
      </c>
      <c r="H74" t="s" s="19">
        <v>360</v>
      </c>
      <c r="I74" t="s" s="19">
        <v>1896</v>
      </c>
    </row>
    <row r="75"/>
    <row r="76">
      <c r="B76" t="s" s="11">
        <v>112</v>
      </c>
    </row>
    <row r="77">
      <c r="B77" t="s" s="11">
        <v>113</v>
      </c>
    </row>
    <row r="78">
      <c r="B78" t="s" s="11">
        <v>489</v>
      </c>
    </row>
    <row r="79">
      <c r="B79" t="s" s="12">
        <v>5442</v>
      </c>
    </row>
  </sheetData>
  <pageMargins bottom="0.75" footer="0.3" header="0.3" left="0.7" right="0.7" top="0.75"/>
  <drawing r:id="rId1"/>
  <legacyDrawing r:id="rId3"/>
</worksheet>
</file>

<file path=xl/worksheets/sheet78.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26.37109375" customWidth="true" bestFit="true"/>
    <col min="4" max="4" width="73.07031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s>
  <sheetData>
    <row r="1">
      <c r="A1" t="s" s="5">
        <v>5443</v>
      </c>
    </row>
    <row r="6">
      <c r="E6" t="s" s="20">
        <v>5444</v>
      </c>
      <c r="F6" t="s" s="20">
        <v>5446</v>
      </c>
    </row>
    <row r="7">
      <c r="E7" t="s" s="20">
        <v>5445</v>
      </c>
      <c r="F7" t="s" s="20">
        <v>5447</v>
      </c>
    </row>
    <row r="8">
      <c r="D8" t="s" s="29">
        <v>5448</v>
      </c>
      <c r="E8" t="s" s="4">
        <v>757</v>
      </c>
      <c r="F8" t="s" s="4">
        <v>822</v>
      </c>
      <c r="G8" t="s" s="18">
        <v>1895</v>
      </c>
      <c r="H8" t="s" s="14">
        <v>5401</v>
      </c>
      <c r="I8" t="s" s="14">
        <v>422</v>
      </c>
      <c r="J8" t="s" s="14">
        <v>489</v>
      </c>
      <c r="K8" t="s" s="19">
        <v>360</v>
      </c>
      <c r="L8" t="s" s="19">
        <v>1896</v>
      </c>
    </row>
    <row r="9">
      <c r="E9" t="s" s="14">
        <v>5449</v>
      </c>
      <c r="F9" t="s" s="14">
        <v>5450</v>
      </c>
    </row>
    <row r="10">
      <c r="B10" t="s" s="11">
        <v>1814</v>
      </c>
    </row>
    <row r="11">
      <c r="B11" t="s" s="12">
        <v>5451</v>
      </c>
    </row>
    <row r="13">
      <c r="E13" t="s" s="20">
        <v>5444</v>
      </c>
      <c r="G13" t="s" s="20">
        <v>5446</v>
      </c>
    </row>
    <row r="14">
      <c r="E14" t="s" s="20">
        <v>5403</v>
      </c>
      <c r="F14" t="s" s="20">
        <v>5404</v>
      </c>
      <c r="G14" t="s" s="20">
        <v>5403</v>
      </c>
      <c r="H14" t="s" s="20">
        <v>5404</v>
      </c>
    </row>
    <row r="15">
      <c r="D15" t="s" s="29">
        <v>5452</v>
      </c>
      <c r="E15" t="s" s="4">
        <v>836</v>
      </c>
      <c r="F15" t="s" s="4">
        <v>849</v>
      </c>
      <c r="G15" t="s" s="4">
        <v>859</v>
      </c>
      <c r="H15" t="s" s="4">
        <v>1115</v>
      </c>
      <c r="I15" t="s" s="14">
        <v>1453</v>
      </c>
    </row>
    <row r="16">
      <c r="D16" t="s" s="29">
        <v>2855</v>
      </c>
      <c r="E16" t="s" s="4">
        <v>837</v>
      </c>
      <c r="F16" t="s" s="4">
        <v>1119</v>
      </c>
      <c r="G16" t="s" s="4">
        <v>1120</v>
      </c>
      <c r="H16" t="s" s="4">
        <v>1121</v>
      </c>
      <c r="I16" t="s" s="14">
        <v>1454</v>
      </c>
    </row>
    <row r="17">
      <c r="D17" t="s" s="29">
        <v>5453</v>
      </c>
      <c r="E17" t="s" s="4">
        <v>838</v>
      </c>
      <c r="F17" t="s" s="4">
        <v>850</v>
      </c>
      <c r="G17" t="s" s="4">
        <v>860</v>
      </c>
      <c r="H17" t="s" s="4">
        <v>5454</v>
      </c>
      <c r="I17" t="s" s="14">
        <v>1455</v>
      </c>
    </row>
    <row r="18">
      <c r="D18" t="s" s="29">
        <v>5406</v>
      </c>
      <c r="E18" t="s" s="4">
        <v>839</v>
      </c>
      <c r="F18" t="s" s="4">
        <v>1145</v>
      </c>
      <c r="G18" t="s" s="4">
        <v>1146</v>
      </c>
      <c r="H18" t="s" s="4">
        <v>1147</v>
      </c>
      <c r="I18" t="s" s="14">
        <v>1456</v>
      </c>
    </row>
    <row r="19">
      <c r="D19" t="s" s="29">
        <v>5407</v>
      </c>
      <c r="E19" t="s" s="4">
        <v>840</v>
      </c>
      <c r="F19" t="s" s="4">
        <v>851</v>
      </c>
      <c r="G19" t="s" s="4">
        <v>861</v>
      </c>
      <c r="H19" t="s" s="4">
        <v>1153</v>
      </c>
      <c r="I19" t="s" s="14">
        <v>1457</v>
      </c>
    </row>
    <row r="20">
      <c r="D20" t="s" s="29">
        <v>5408</v>
      </c>
      <c r="E20" t="s" s="4">
        <v>841</v>
      </c>
      <c r="F20" t="s" s="4">
        <v>852</v>
      </c>
      <c r="G20" t="s" s="4">
        <v>862</v>
      </c>
      <c r="H20" t="s" s="4">
        <v>5455</v>
      </c>
      <c r="I20" t="s" s="14">
        <v>1458</v>
      </c>
    </row>
    <row r="21">
      <c r="D21" t="s" s="29">
        <v>5409</v>
      </c>
      <c r="E21" t="s" s="4">
        <v>1161</v>
      </c>
      <c r="F21" t="s" s="4">
        <v>1162</v>
      </c>
      <c r="G21" t="s" s="4">
        <v>1163</v>
      </c>
      <c r="H21" t="s" s="4">
        <v>1164</v>
      </c>
      <c r="I21" t="s" s="14">
        <v>1459</v>
      </c>
    </row>
    <row r="22">
      <c r="D22" t="s" s="29">
        <v>5410</v>
      </c>
      <c r="E22" t="s" s="4">
        <v>842</v>
      </c>
      <c r="F22" t="s" s="4">
        <v>853</v>
      </c>
      <c r="G22" t="s" s="4">
        <v>863</v>
      </c>
      <c r="H22" t="s" s="4">
        <v>1174</v>
      </c>
      <c r="I22" t="s" s="14">
        <v>1460</v>
      </c>
    </row>
    <row r="23">
      <c r="D23" t="s" s="29">
        <v>5411</v>
      </c>
      <c r="E23" t="s" s="4">
        <v>843</v>
      </c>
      <c r="F23" t="s" s="4">
        <v>854</v>
      </c>
      <c r="G23" t="s" s="4">
        <v>864</v>
      </c>
      <c r="H23" t="s" s="4">
        <v>1181</v>
      </c>
      <c r="I23" t="s" s="14">
        <v>1461</v>
      </c>
    </row>
    <row r="24">
      <c r="D24" t="s" s="29">
        <v>5412</v>
      </c>
      <c r="E24" t="s" s="4">
        <v>844</v>
      </c>
      <c r="F24" t="s" s="4">
        <v>1187</v>
      </c>
      <c r="G24" t="s" s="4">
        <v>1188</v>
      </c>
      <c r="H24" t="s" s="4">
        <v>1189</v>
      </c>
      <c r="I24" t="s" s="14">
        <v>1462</v>
      </c>
    </row>
    <row r="25">
      <c r="D25" t="s" s="29">
        <v>5413</v>
      </c>
      <c r="E25" t="s" s="4">
        <v>845</v>
      </c>
      <c r="F25" t="s" s="4">
        <v>855</v>
      </c>
      <c r="G25" t="s" s="4">
        <v>865</v>
      </c>
      <c r="H25" t="s" s="4">
        <v>1199</v>
      </c>
      <c r="I25" t="s" s="14">
        <v>1463</v>
      </c>
    </row>
    <row r="26">
      <c r="D26" t="s" s="29">
        <v>5414</v>
      </c>
      <c r="E26" t="s" s="4">
        <v>846</v>
      </c>
      <c r="F26" t="s" s="4">
        <v>856</v>
      </c>
      <c r="G26" t="s" s="4">
        <v>866</v>
      </c>
      <c r="H26" t="s" s="4">
        <v>1205</v>
      </c>
      <c r="I26" t="s" s="14">
        <v>1464</v>
      </c>
    </row>
    <row r="27">
      <c r="D27" t="s" s="29">
        <v>1086</v>
      </c>
      <c r="E27" t="s" s="4">
        <v>847</v>
      </c>
      <c r="F27" t="s" s="4">
        <v>857</v>
      </c>
      <c r="G27" t="s" s="4">
        <v>867</v>
      </c>
      <c r="H27" t="s" s="4">
        <v>1227</v>
      </c>
      <c r="I27" t="s" s="14">
        <v>1466</v>
      </c>
    </row>
    <row r="28">
      <c r="D28" t="s" s="29">
        <v>1088</v>
      </c>
      <c r="E28" t="s" s="4">
        <v>1234</v>
      </c>
      <c r="F28" t="s" s="4">
        <v>1235</v>
      </c>
      <c r="G28" t="s" s="4">
        <v>1236</v>
      </c>
      <c r="H28" t="s" s="4">
        <v>1237</v>
      </c>
      <c r="I28" t="s" s="14">
        <v>1468</v>
      </c>
    </row>
    <row r="29">
      <c r="D29" t="s" s="29">
        <v>1087</v>
      </c>
      <c r="E29" t="s" s="4">
        <v>1779</v>
      </c>
      <c r="F29" t="s" s="4">
        <v>5456</v>
      </c>
      <c r="G29" t="s" s="4">
        <v>2859</v>
      </c>
      <c r="H29" t="s" s="4">
        <v>5457</v>
      </c>
      <c r="I29" t="s" s="14">
        <v>1467</v>
      </c>
    </row>
    <row r="30">
      <c r="D30" t="s" s="29">
        <v>1085</v>
      </c>
      <c r="E30" t="s" s="4">
        <v>1251</v>
      </c>
      <c r="F30" t="s" s="4">
        <v>1252</v>
      </c>
      <c r="G30" t="s" s="4">
        <v>1253</v>
      </c>
      <c r="H30" t="s" s="4">
        <v>1254</v>
      </c>
      <c r="I30" t="s" s="14">
        <v>1465</v>
      </c>
    </row>
    <row r="31">
      <c r="E31" t="s" s="18">
        <v>5458</v>
      </c>
      <c r="F31" t="s" s="18">
        <v>5416</v>
      </c>
      <c r="G31" t="s" s="18">
        <v>5458</v>
      </c>
      <c r="H31" t="s" s="18">
        <v>5416</v>
      </c>
    </row>
    <row r="32">
      <c r="E32" t="s" s="14">
        <v>5449</v>
      </c>
      <c r="F32" t="s" s="14">
        <v>5449</v>
      </c>
      <c r="G32" t="s" s="14">
        <v>5450</v>
      </c>
      <c r="H32" t="s" s="14">
        <v>5450</v>
      </c>
    </row>
    <row r="33">
      <c r="F33" t="s" s="14">
        <v>5418</v>
      </c>
      <c r="H33" t="s" s="14">
        <v>5418</v>
      </c>
    </row>
    <row r="34">
      <c r="F34" t="s" s="14">
        <v>5417</v>
      </c>
      <c r="H34" t="s" s="14">
        <v>5417</v>
      </c>
    </row>
    <row r="35">
      <c r="F35" t="s" s="14">
        <v>3020</v>
      </c>
      <c r="H35" t="s" s="14">
        <v>3020</v>
      </c>
    </row>
    <row r="36">
      <c r="E36" t="s" s="14">
        <v>3016</v>
      </c>
      <c r="G36" t="s" s="14">
        <v>3016</v>
      </c>
    </row>
    <row r="37">
      <c r="E37" t="s" s="19">
        <v>360</v>
      </c>
      <c r="F37" t="s" s="19">
        <v>360</v>
      </c>
      <c r="G37" t="s" s="19">
        <v>360</v>
      </c>
      <c r="H37" t="s" s="19">
        <v>360</v>
      </c>
    </row>
    <row r="38">
      <c r="E38" t="s" s="19">
        <v>448</v>
      </c>
      <c r="F38" t="s" s="19">
        <v>3021</v>
      </c>
      <c r="G38" t="s" s="19">
        <v>448</v>
      </c>
      <c r="H38" t="s" s="19">
        <v>3021</v>
      </c>
    </row>
    <row r="39">
      <c r="E39" t="s" s="19">
        <v>449</v>
      </c>
      <c r="G39" t="s" s="19">
        <v>449</v>
      </c>
    </row>
    <row r="40">
      <c r="E40" t="s" s="19">
        <v>5419</v>
      </c>
      <c r="F40" t="s" s="19">
        <v>5419</v>
      </c>
      <c r="G40" t="s" s="19">
        <v>5419</v>
      </c>
      <c r="H40" t="s" s="19">
        <v>5419</v>
      </c>
    </row>
    <row r="41">
      <c r="E41" t="s" s="19">
        <v>2380</v>
      </c>
      <c r="G41" t="s" s="19">
        <v>2380</v>
      </c>
    </row>
    <row r="42">
      <c r="B42" t="s" s="11">
        <v>5459</v>
      </c>
    </row>
    <row r="43">
      <c r="B43" t="s" s="11">
        <v>489</v>
      </c>
    </row>
    <row r="44">
      <c r="B44" t="s" s="12">
        <v>5460</v>
      </c>
    </row>
    <row r="46">
      <c r="E46" t="s" s="20">
        <v>5444</v>
      </c>
      <c r="F46" t="s" s="20">
        <v>5446</v>
      </c>
    </row>
    <row r="47">
      <c r="E47" t="s" s="20">
        <v>5461</v>
      </c>
      <c r="F47" t="s" s="20">
        <v>5462</v>
      </c>
    </row>
    <row r="48">
      <c r="D48" t="s" s="29">
        <v>5463</v>
      </c>
      <c r="E48" t="s" s="4">
        <v>1264</v>
      </c>
      <c r="F48" t="s" s="4">
        <v>1265</v>
      </c>
      <c r="G48" t="s" s="18">
        <v>1895</v>
      </c>
      <c r="H48" t="s" s="14">
        <v>489</v>
      </c>
      <c r="I48" t="s" s="14">
        <v>1921</v>
      </c>
      <c r="J48" t="s" s="14">
        <v>5401</v>
      </c>
      <c r="K48" t="s" s="19">
        <v>360</v>
      </c>
      <c r="L48" t="s" s="19">
        <v>1896</v>
      </c>
    </row>
    <row r="49">
      <c r="E49" t="s" s="14">
        <v>5449</v>
      </c>
      <c r="F49" t="s" s="14">
        <v>5450</v>
      </c>
    </row>
    <row r="50">
      <c r="B50" t="s" s="11">
        <v>1814</v>
      </c>
    </row>
    <row r="51">
      <c r="B51" t="s" s="12">
        <v>5464</v>
      </c>
    </row>
    <row r="53">
      <c r="E53" t="s" s="20">
        <v>5444</v>
      </c>
      <c r="G53" t="s" s="20">
        <v>5446</v>
      </c>
    </row>
    <row r="54">
      <c r="E54" t="s" s="20">
        <v>5403</v>
      </c>
      <c r="F54" t="s" s="20">
        <v>5465</v>
      </c>
      <c r="G54" t="s" s="20">
        <v>5403</v>
      </c>
      <c r="H54" t="s" s="20">
        <v>5465</v>
      </c>
    </row>
    <row r="55">
      <c r="D55" t="s" s="29">
        <v>5424</v>
      </c>
      <c r="E55" t="s" s="4">
        <v>1281</v>
      </c>
      <c r="F55" s="8"/>
      <c r="G55" t="s" s="4">
        <v>1283</v>
      </c>
      <c r="H55" s="8"/>
      <c r="I55" t="s" s="14">
        <v>5429</v>
      </c>
    </row>
    <row r="56">
      <c r="D56" t="s" s="29">
        <v>5425</v>
      </c>
      <c r="E56" t="s" s="4">
        <v>1296</v>
      </c>
      <c r="F56" s="8"/>
      <c r="G56" t="s" s="4">
        <v>1298</v>
      </c>
      <c r="H56" s="8"/>
      <c r="I56" t="s" s="14">
        <v>5430</v>
      </c>
    </row>
    <row r="57">
      <c r="D57" t="s" s="29">
        <v>5466</v>
      </c>
      <c r="E57" t="s" s="4">
        <v>1311</v>
      </c>
      <c r="F57" s="8"/>
      <c r="G57" t="s" s="4">
        <v>1313</v>
      </c>
      <c r="H57" s="8"/>
      <c r="I57" t="s" s="14">
        <v>409</v>
      </c>
    </row>
    <row r="58">
      <c r="D58" t="s" s="29">
        <v>5467</v>
      </c>
      <c r="E58" t="s" s="4">
        <v>1327</v>
      </c>
      <c r="F58" s="8"/>
      <c r="G58" t="s" s="4">
        <v>1329</v>
      </c>
      <c r="H58" s="8"/>
      <c r="I58" t="s" s="14">
        <v>5431</v>
      </c>
    </row>
    <row r="59">
      <c r="D59" t="s" s="29">
        <v>5428</v>
      </c>
      <c r="E59" s="8"/>
      <c r="F59" t="s" s="4">
        <v>1343</v>
      </c>
      <c r="G59" s="8"/>
      <c r="H59" t="s" s="4">
        <v>1345</v>
      </c>
    </row>
    <row r="60">
      <c r="E60" t="s" s="18">
        <v>5415</v>
      </c>
      <c r="F60" t="s" s="18">
        <v>5432</v>
      </c>
      <c r="G60" t="s" s="18">
        <v>5415</v>
      </c>
      <c r="H60" t="s" s="18">
        <v>5432</v>
      </c>
    </row>
    <row r="61">
      <c r="E61" t="s" s="14">
        <v>5449</v>
      </c>
      <c r="F61" t="s" s="14">
        <v>5449</v>
      </c>
      <c r="G61" t="s" s="14">
        <v>5450</v>
      </c>
      <c r="H61" t="s" s="14">
        <v>5450</v>
      </c>
    </row>
    <row r="62">
      <c r="E62" t="s" s="14">
        <v>3016</v>
      </c>
      <c r="G62" t="s" s="14">
        <v>3016</v>
      </c>
    </row>
    <row r="63">
      <c r="E63" t="s" s="19">
        <v>360</v>
      </c>
      <c r="F63" t="s" s="19">
        <v>360</v>
      </c>
      <c r="G63" t="s" s="19">
        <v>360</v>
      </c>
      <c r="H63" t="s" s="19">
        <v>360</v>
      </c>
    </row>
    <row r="64">
      <c r="E64" t="s" s="19">
        <v>448</v>
      </c>
      <c r="F64" t="s" s="19">
        <v>2586</v>
      </c>
      <c r="G64" t="s" s="19">
        <v>448</v>
      </c>
      <c r="H64" t="s" s="19">
        <v>2586</v>
      </c>
    </row>
    <row r="65">
      <c r="E65" t="s" s="19">
        <v>449</v>
      </c>
      <c r="G65" t="s" s="19">
        <v>449</v>
      </c>
    </row>
    <row r="66">
      <c r="E66" t="s" s="19">
        <v>2380</v>
      </c>
      <c r="F66" t="s" s="19">
        <v>2380</v>
      </c>
      <c r="G66" t="s" s="19">
        <v>2380</v>
      </c>
      <c r="H66" t="s" s="19">
        <v>2380</v>
      </c>
    </row>
    <row r="67">
      <c r="B67" t="s" s="11">
        <v>5459</v>
      </c>
    </row>
    <row r="68">
      <c r="B68" t="s" s="11">
        <v>489</v>
      </c>
    </row>
    <row r="69">
      <c r="B69" t="s" s="12">
        <v>5468</v>
      </c>
    </row>
    <row r="71"/>
    <row r="72">
      <c r="D72" t="s" s="29">
        <v>5434</v>
      </c>
      <c r="E72" t="s" s="4">
        <v>153</v>
      </c>
      <c r="F72" t="s" s="18">
        <v>1895</v>
      </c>
      <c r="G72" t="s" s="14">
        <v>5401</v>
      </c>
      <c r="H72" t="s" s="19">
        <v>360</v>
      </c>
      <c r="I72" t="s" s="19">
        <v>1896</v>
      </c>
    </row>
    <row r="73">
      <c r="D73" t="s" s="29">
        <v>1885</v>
      </c>
      <c r="E73" t="s" s="4">
        <v>566</v>
      </c>
      <c r="F73" t="s" s="18">
        <v>1893</v>
      </c>
      <c r="H73" t="s" s="19">
        <v>360</v>
      </c>
      <c r="I73" t="s" s="19">
        <v>1894</v>
      </c>
    </row>
    <row r="74">
      <c r="D74" t="s" s="29">
        <v>5435</v>
      </c>
      <c r="E74" t="s" s="4">
        <v>297</v>
      </c>
      <c r="F74" t="s" s="18">
        <v>1895</v>
      </c>
      <c r="G74" t="s" s="14">
        <v>5439</v>
      </c>
      <c r="H74" t="s" s="19">
        <v>360</v>
      </c>
      <c r="I74" t="s" s="19">
        <v>1896</v>
      </c>
    </row>
    <row r="75">
      <c r="D75" t="s" s="29">
        <v>5436</v>
      </c>
      <c r="E75" t="s" s="4">
        <v>316</v>
      </c>
      <c r="F75" t="s" s="18">
        <v>1895</v>
      </c>
      <c r="G75" t="s" s="14">
        <v>2090</v>
      </c>
      <c r="H75" t="s" s="19">
        <v>360</v>
      </c>
      <c r="I75" t="s" s="19">
        <v>1896</v>
      </c>
    </row>
    <row r="76">
      <c r="D76" t="s" s="29">
        <v>5437</v>
      </c>
      <c r="E76" t="s" s="4">
        <v>627</v>
      </c>
      <c r="F76" t="s" s="18">
        <v>1895</v>
      </c>
      <c r="G76" t="s" s="14">
        <v>5440</v>
      </c>
      <c r="H76" t="s" s="19">
        <v>360</v>
      </c>
      <c r="I76" t="s" s="19">
        <v>1896</v>
      </c>
    </row>
    <row r="77">
      <c r="D77" t="s" s="29">
        <v>5438</v>
      </c>
      <c r="E77" t="s" s="4">
        <v>317</v>
      </c>
      <c r="F77" t="s" s="18">
        <v>1895</v>
      </c>
      <c r="G77" t="s" s="14">
        <v>5441</v>
      </c>
      <c r="H77" t="s" s="19">
        <v>360</v>
      </c>
      <c r="I77" t="s" s="19">
        <v>1896</v>
      </c>
    </row>
    <row r="78">
      <c r="D78" t="s" s="29">
        <v>1886</v>
      </c>
      <c r="E78" t="s" s="4">
        <v>318</v>
      </c>
      <c r="F78" t="s" s="18">
        <v>1895</v>
      </c>
      <c r="H78" t="s" s="19">
        <v>360</v>
      </c>
      <c r="I78" t="s" s="19">
        <v>1896</v>
      </c>
    </row>
    <row r="79"/>
    <row r="80">
      <c r="B80" t="s" s="11">
        <v>112</v>
      </c>
    </row>
    <row r="81">
      <c r="B81" t="s" s="11">
        <v>113</v>
      </c>
    </row>
    <row r="82">
      <c r="B82" t="s" s="11">
        <v>489</v>
      </c>
    </row>
    <row r="83">
      <c r="B83" t="s" s="12">
        <v>5469</v>
      </c>
    </row>
    <row r="85">
      <c r="E85" t="s" s="20">
        <v>5444</v>
      </c>
      <c r="F85" t="s" s="20">
        <v>5446</v>
      </c>
    </row>
    <row r="86">
      <c r="D86" t="s" s="29">
        <v>5470</v>
      </c>
      <c r="E86" t="s" s="27">
        <v>5477</v>
      </c>
      <c r="F86" t="s" s="27">
        <v>5478</v>
      </c>
      <c r="G86" t="s" s="18">
        <v>1895</v>
      </c>
      <c r="H86" t="s" s="14">
        <v>5401</v>
      </c>
      <c r="I86" t="s" s="19">
        <v>360</v>
      </c>
      <c r="J86" t="s" s="19">
        <v>1896</v>
      </c>
    </row>
    <row r="87">
      <c r="D87" t="s" s="29">
        <v>5471</v>
      </c>
      <c r="E87" t="s" s="27">
        <v>1506</v>
      </c>
      <c r="F87" t="s" s="27">
        <v>1507</v>
      </c>
      <c r="G87" t="s" s="18">
        <v>1893</v>
      </c>
      <c r="I87" t="s" s="19">
        <v>360</v>
      </c>
      <c r="J87" t="s" s="19">
        <v>1894</v>
      </c>
    </row>
    <row r="88">
      <c r="D88" t="s" s="29">
        <v>5472</v>
      </c>
      <c r="E88" t="s" s="27">
        <v>1531</v>
      </c>
      <c r="F88" t="s" s="27">
        <v>1532</v>
      </c>
      <c r="G88" t="s" s="18">
        <v>1895</v>
      </c>
      <c r="H88" t="s" s="14">
        <v>5439</v>
      </c>
      <c r="I88" t="s" s="19">
        <v>360</v>
      </c>
      <c r="J88" t="s" s="19">
        <v>1896</v>
      </c>
    </row>
    <row r="89">
      <c r="D89" t="s" s="29">
        <v>5473</v>
      </c>
      <c r="E89" t="s" s="27">
        <v>1547</v>
      </c>
      <c r="F89" t="s" s="27">
        <v>1548</v>
      </c>
      <c r="G89" t="s" s="18">
        <v>1895</v>
      </c>
      <c r="H89" t="s" s="14">
        <v>2090</v>
      </c>
      <c r="I89" t="s" s="19">
        <v>360</v>
      </c>
      <c r="J89" t="s" s="19">
        <v>1896</v>
      </c>
    </row>
    <row r="90">
      <c r="D90" t="s" s="29">
        <v>5474</v>
      </c>
      <c r="E90" t="s" s="27">
        <v>1564</v>
      </c>
      <c r="F90" t="s" s="27">
        <v>1565</v>
      </c>
      <c r="G90" t="s" s="18">
        <v>1895</v>
      </c>
      <c r="H90" t="s" s="14">
        <v>5440</v>
      </c>
      <c r="I90" t="s" s="19">
        <v>360</v>
      </c>
      <c r="J90" t="s" s="19">
        <v>1896</v>
      </c>
    </row>
    <row r="91">
      <c r="D91" t="s" s="29">
        <v>5475</v>
      </c>
      <c r="E91" t="s" s="27">
        <v>1581</v>
      </c>
      <c r="F91" t="s" s="27">
        <v>1582</v>
      </c>
      <c r="G91" t="s" s="18">
        <v>1895</v>
      </c>
      <c r="H91" t="s" s="14">
        <v>5441</v>
      </c>
      <c r="I91" t="s" s="19">
        <v>360</v>
      </c>
      <c r="J91" t="s" s="19">
        <v>1896</v>
      </c>
    </row>
    <row r="92">
      <c r="D92" t="s" s="29">
        <v>5476</v>
      </c>
      <c r="E92" t="s" s="27">
        <v>1598</v>
      </c>
      <c r="F92" t="s" s="27">
        <v>1599</v>
      </c>
      <c r="G92" t="s" s="18">
        <v>1895</v>
      </c>
      <c r="I92" t="s" s="19">
        <v>360</v>
      </c>
      <c r="J92" t="s" s="19">
        <v>1896</v>
      </c>
    </row>
    <row r="93">
      <c r="E93" t="s" s="14">
        <v>5449</v>
      </c>
      <c r="F93" t="s" s="14">
        <v>5450</v>
      </c>
    </row>
    <row r="94">
      <c r="B94" t="s" s="11">
        <v>5459</v>
      </c>
    </row>
    <row r="95">
      <c r="B95" t="s" s="11">
        <v>489</v>
      </c>
    </row>
    <row r="96">
      <c r="B96" t="s" s="12">
        <v>5479</v>
      </c>
    </row>
  </sheetData>
  <mergeCells>
    <mergeCell ref="E13:F13"/>
    <mergeCell ref="G13:H13"/>
    <mergeCell ref="E53:F53"/>
    <mergeCell ref="G53:H53"/>
  </mergeCells>
  <pageMargins bottom="0.75" footer="0.3" header="0.3" left="0.7" right="0.7" top="0.75"/>
  <drawing r:id="rId1"/>
  <legacyDrawing r:id="rId3"/>
</worksheet>
</file>

<file path=xl/worksheets/sheet79.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3.53515625" customWidth="true" bestFit="true"/>
    <col min="4" max="4" width="59.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 min="21" max="21" width="35.0" customWidth="true" bestFit="true"/>
    <col min="22" max="22" width="35.0" customWidth="true" bestFit="true"/>
    <col min="23" max="23" width="35.0" customWidth="true" bestFit="true"/>
    <col min="24" max="24" width="35.0" customWidth="true" bestFit="true"/>
    <col min="25" max="25" width="35.0" customWidth="true" bestFit="true"/>
    <col min="26" max="26" width="35.0" customWidth="true" bestFit="true"/>
    <col min="27" max="27" width="35.0" customWidth="true" bestFit="true"/>
  </cols>
  <sheetData>
    <row r="1">
      <c r="A1" t="s" s="5">
        <v>5480</v>
      </c>
    </row>
    <row r="6">
      <c r="D6" s="2" t="s">
        <v>173</v>
      </c>
      <c r="E6" s="2" t="s">
        <v>5482</v>
      </c>
      <c r="F6" s="2" t="s">
        <v>5485</v>
      </c>
      <c r="G6" s="2" t="s">
        <v>5486</v>
      </c>
      <c r="H6" s="2" t="s">
        <v>5489</v>
      </c>
      <c r="I6" s="2" t="s">
        <v>5492</v>
      </c>
      <c r="J6" s="2" t="s">
        <v>5495</v>
      </c>
      <c r="K6" s="2" t="s">
        <v>5498</v>
      </c>
      <c r="L6" s="2" t="s">
        <v>5502</v>
      </c>
      <c r="M6" s="2" t="s">
        <v>5506</v>
      </c>
      <c r="N6" s="2" t="s">
        <v>5509</v>
      </c>
      <c r="O6" s="2" t="s">
        <v>5512</v>
      </c>
      <c r="P6" s="2" t="s">
        <v>5516</v>
      </c>
      <c r="Q6" s="2" t="s">
        <v>5520</v>
      </c>
      <c r="R6" s="2" t="s">
        <v>5523</v>
      </c>
      <c r="S6" s="2" t="s">
        <v>5525</v>
      </c>
      <c r="T6" s="2" t="s">
        <v>5528</v>
      </c>
      <c r="U6" s="2" t="s">
        <v>5531</v>
      </c>
      <c r="V6" s="2" t="s">
        <v>5534</v>
      </c>
      <c r="W6" s="2" t="s">
        <v>5537</v>
      </c>
      <c r="X6" s="2" t="s">
        <v>5540</v>
      </c>
      <c r="Y6" s="2" t="s">
        <v>5544</v>
      </c>
      <c r="Z6" s="2" t="s">
        <v>5548</v>
      </c>
      <c r="AA6" s="2" t="s">
        <v>5552</v>
      </c>
    </row>
    <row r="7">
      <c r="D7" t="s" s="13">
        <v>5481</v>
      </c>
      <c r="E7" s="16"/>
      <c r="F7" s="16"/>
      <c r="G7" s="16"/>
      <c r="H7" s="16"/>
      <c r="I7" s="16"/>
      <c r="J7" s="16"/>
      <c r="K7" s="16"/>
      <c r="L7" s="16"/>
      <c r="M7" s="16"/>
      <c r="N7" s="16"/>
      <c r="O7" s="16"/>
      <c r="P7" s="16"/>
      <c r="Q7" s="16"/>
      <c r="R7" s="16"/>
      <c r="S7" s="16"/>
      <c r="T7" s="16"/>
      <c r="U7" s="16"/>
      <c r="V7" s="16"/>
      <c r="W7" s="16"/>
      <c r="X7" s="16"/>
      <c r="Y7" s="16"/>
      <c r="Z7" s="16"/>
      <c r="AA7" s="16"/>
    </row>
    <row r="8">
      <c r="D8" t="s" s="15">
        <v>175</v>
      </c>
      <c r="E8" t="s" s="17">
        <v>52</v>
      </c>
      <c r="F8" t="s" s="17">
        <v>822</v>
      </c>
      <c r="G8" t="s" s="17">
        <v>835</v>
      </c>
      <c r="H8" t="s" s="17">
        <v>848</v>
      </c>
      <c r="I8" t="s" s="17">
        <v>858</v>
      </c>
      <c r="J8" t="s" s="17">
        <v>1109</v>
      </c>
      <c r="K8" t="s" s="17">
        <v>5499</v>
      </c>
      <c r="L8" t="s" s="17">
        <v>5503</v>
      </c>
      <c r="M8" t="s" s="17">
        <v>5507</v>
      </c>
      <c r="N8" t="s" s="17">
        <v>5510</v>
      </c>
      <c r="O8" t="s" s="17">
        <v>5513</v>
      </c>
      <c r="P8" t="s" s="17">
        <v>917</v>
      </c>
      <c r="Q8" t="s" s="17">
        <v>1112</v>
      </c>
      <c r="R8" t="s" s="17">
        <v>320</v>
      </c>
      <c r="S8" t="s" s="17">
        <v>1113</v>
      </c>
      <c r="T8" t="s" s="17">
        <v>1114</v>
      </c>
      <c r="U8" t="s" s="17">
        <v>1019</v>
      </c>
      <c r="V8" t="s" s="17">
        <v>1027</v>
      </c>
      <c r="W8" t="s" s="17">
        <v>1037</v>
      </c>
      <c r="X8" t="s" s="17">
        <v>5541</v>
      </c>
      <c r="Y8" t="s" s="17">
        <v>5545</v>
      </c>
      <c r="Z8" t="s" s="17">
        <v>5549</v>
      </c>
      <c r="AA8" t="s" s="17">
        <v>5553</v>
      </c>
    </row>
    <row r="9">
      <c r="D9" t="s">
        <v>176</v>
      </c>
      <c r="E9" t="s" s="9">
        <v>5483</v>
      </c>
      <c r="F9" t="s" s="18">
        <v>203</v>
      </c>
      <c r="G9" t="s" s="9">
        <v>5487</v>
      </c>
      <c r="H9" t="s" s="18">
        <v>5490</v>
      </c>
      <c r="I9" t="s" s="9">
        <v>5493</v>
      </c>
      <c r="J9" t="s" s="18">
        <v>5496</v>
      </c>
      <c r="K9" t="s" s="18">
        <v>5500</v>
      </c>
      <c r="L9" t="s" s="18">
        <v>5504</v>
      </c>
      <c r="M9" t="s" s="18">
        <v>5508</v>
      </c>
      <c r="N9" t="s" s="18">
        <v>5511</v>
      </c>
      <c r="O9" t="s" s="18">
        <v>5514</v>
      </c>
      <c r="P9" t="s" s="18">
        <v>5517</v>
      </c>
      <c r="Q9" t="s" s="18">
        <v>5521</v>
      </c>
      <c r="R9" t="s" s="18">
        <v>5524</v>
      </c>
      <c r="S9" t="s" s="18">
        <v>5526</v>
      </c>
      <c r="T9" t="s" s="18">
        <v>5529</v>
      </c>
      <c r="U9" t="s" s="18">
        <v>5532</v>
      </c>
      <c r="V9" t="s" s="18">
        <v>5535</v>
      </c>
      <c r="W9" t="s" s="9">
        <v>5538</v>
      </c>
      <c r="X9" t="s" s="18">
        <v>5542</v>
      </c>
      <c r="Y9" t="s" s="9">
        <v>5546</v>
      </c>
      <c r="Z9" t="s" s="18">
        <v>5550</v>
      </c>
      <c r="AA9" t="s" s="9">
        <v>5554</v>
      </c>
    </row>
    <row r="10">
      <c r="E10" t="s" s="10">
        <v>5484</v>
      </c>
      <c r="F10" t="s" s="19">
        <v>204</v>
      </c>
      <c r="G10" t="s" s="10">
        <v>5488</v>
      </c>
      <c r="H10" t="s" s="19">
        <v>204</v>
      </c>
      <c r="I10" t="s" s="10">
        <v>5494</v>
      </c>
      <c r="J10" t="s" s="19">
        <v>204</v>
      </c>
      <c r="K10" t="s" s="19">
        <v>360</v>
      </c>
      <c r="L10" t="s" s="19">
        <v>360</v>
      </c>
      <c r="M10" t="s" s="19">
        <v>360</v>
      </c>
      <c r="N10" t="s" s="19">
        <v>360</v>
      </c>
      <c r="O10" t="s" s="19">
        <v>360</v>
      </c>
      <c r="P10" t="s" s="19">
        <v>360</v>
      </c>
      <c r="Q10" t="s" s="19">
        <v>360</v>
      </c>
      <c r="R10" t="s" s="19">
        <v>360</v>
      </c>
      <c r="S10" t="s" s="19">
        <v>624</v>
      </c>
      <c r="T10" t="s" s="19">
        <v>624</v>
      </c>
      <c r="U10" t="s" s="19">
        <v>624</v>
      </c>
      <c r="V10" t="s" s="19">
        <v>204</v>
      </c>
      <c r="W10" t="s" s="10">
        <v>5539</v>
      </c>
      <c r="X10" t="s" s="19">
        <v>624</v>
      </c>
      <c r="Y10" t="s" s="10">
        <v>5547</v>
      </c>
      <c r="Z10" t="s" s="19">
        <v>179</v>
      </c>
      <c r="AA10" t="s" s="10">
        <v>5555</v>
      </c>
    </row>
    <row r="11">
      <c r="F11" t="s" s="19">
        <v>205</v>
      </c>
      <c r="H11" t="s" s="19">
        <v>5491</v>
      </c>
      <c r="J11" t="s" s="19">
        <v>5497</v>
      </c>
      <c r="K11" t="s" s="19">
        <v>5501</v>
      </c>
      <c r="L11" t="s" s="19">
        <v>5505</v>
      </c>
      <c r="M11" t="s" s="19">
        <v>490</v>
      </c>
      <c r="N11" t="s" s="19">
        <v>490</v>
      </c>
      <c r="O11" t="s" s="19">
        <v>490</v>
      </c>
      <c r="P11" t="s" s="19">
        <v>5518</v>
      </c>
      <c r="Q11" t="s" s="19">
        <v>5518</v>
      </c>
      <c r="R11" t="s" s="19">
        <v>5518</v>
      </c>
      <c r="S11" t="s" s="19">
        <v>5527</v>
      </c>
      <c r="T11" t="s" s="19">
        <v>5530</v>
      </c>
      <c r="U11" t="s" s="19">
        <v>5533</v>
      </c>
      <c r="V11" t="s" s="19">
        <v>5536</v>
      </c>
      <c r="X11" t="s" s="19">
        <v>5543</v>
      </c>
      <c r="Z11" t="s" s="19">
        <v>5551</v>
      </c>
    </row>
    <row r="12">
      <c r="K12" t="s" s="19">
        <v>361</v>
      </c>
      <c r="L12" t="s" s="19">
        <v>361</v>
      </c>
      <c r="M12" t="s" s="19">
        <v>361</v>
      </c>
      <c r="N12" t="s" s="19">
        <v>3021</v>
      </c>
      <c r="O12" t="s" s="19">
        <v>5515</v>
      </c>
      <c r="P12" t="s" s="19">
        <v>5519</v>
      </c>
      <c r="Q12" t="s" s="19">
        <v>5522</v>
      </c>
    </row>
    <row r="13">
      <c r="N13" t="s" s="19">
        <v>675</v>
      </c>
      <c r="O13" t="s" s="19">
        <v>675</v>
      </c>
    </row>
    <row r="14">
      <c r="N14" t="s" s="19">
        <v>5418</v>
      </c>
    </row>
    <row r="15">
      <c r="N15" t="s" s="19">
        <v>5419</v>
      </c>
    </row>
    <row r="16">
      <c r="B16" t="s" s="11">
        <v>1814</v>
      </c>
    </row>
    <row r="17">
      <c r="B17" t="s" s="12">
        <v>5556</v>
      </c>
    </row>
  </sheetData>
  <pageMargins bottom="0.75" footer="0.3" header="0.3" left="0.7" right="0.7" top="0.75"/>
  <drawing r:id="rId1"/>
  <legacyDrawing r:id="rId3"/>
</worksheet>
</file>

<file path=xl/worksheets/sheet80.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58.20703125" customWidth="true" bestFit="true"/>
    <col min="4" max="4" width="59.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 min="21" max="21" width="35.0" customWidth="true" bestFit="true"/>
    <col min="22" max="22" width="35.0" customWidth="true" bestFit="true"/>
    <col min="23" max="23" width="35.0" customWidth="true" bestFit="true"/>
    <col min="24" max="24" width="35.0" customWidth="true" bestFit="true"/>
    <col min="25" max="25" width="35.0" customWidth="true" bestFit="true"/>
  </cols>
  <sheetData>
    <row r="1">
      <c r="A1" t="s" s="5">
        <v>5557</v>
      </c>
    </row>
    <row r="6">
      <c r="D6" s="2" t="s">
        <v>173</v>
      </c>
      <c r="E6" s="2" t="s">
        <v>5559</v>
      </c>
      <c r="F6" s="2" t="s">
        <v>5561</v>
      </c>
      <c r="G6" s="2" t="s">
        <v>5562</v>
      </c>
      <c r="H6" s="2" t="s">
        <v>5563</v>
      </c>
      <c r="I6" s="2" t="s">
        <v>5565</v>
      </c>
      <c r="J6" s="2" t="s">
        <v>5567</v>
      </c>
      <c r="K6" s="2" t="s">
        <v>5569</v>
      </c>
      <c r="L6" s="2" t="s">
        <v>5571</v>
      </c>
      <c r="M6" s="2" t="s">
        <v>5573</v>
      </c>
      <c r="N6" s="2" t="s">
        <v>5575</v>
      </c>
      <c r="O6" s="2" t="s">
        <v>5576</v>
      </c>
      <c r="P6" s="2" t="s">
        <v>5577</v>
      </c>
      <c r="Q6" s="2" t="s">
        <v>5579</v>
      </c>
      <c r="R6" s="2" t="s">
        <v>5579</v>
      </c>
      <c r="S6" s="2" t="s">
        <v>5579</v>
      </c>
      <c r="T6" s="2" t="s">
        <v>5589</v>
      </c>
      <c r="U6" s="2" t="s">
        <v>5589</v>
      </c>
      <c r="V6" s="2" t="s">
        <v>5589</v>
      </c>
      <c r="W6" s="2" t="s">
        <v>5599</v>
      </c>
      <c r="X6" s="2" t="s">
        <v>5599</v>
      </c>
      <c r="Y6" s="2" t="s">
        <v>5599</v>
      </c>
    </row>
    <row r="7">
      <c r="D7" s="2"/>
      <c r="E7" s="2"/>
      <c r="F7" s="2"/>
      <c r="G7" s="2"/>
      <c r="H7" s="2"/>
      <c r="I7" s="2"/>
      <c r="J7" s="2"/>
      <c r="K7" s="2"/>
      <c r="L7" s="2"/>
      <c r="M7" s="2"/>
      <c r="N7" s="2"/>
      <c r="O7" s="2"/>
      <c r="P7" s="2"/>
      <c r="Q7" s="2" t="s">
        <v>5580</v>
      </c>
      <c r="R7" s="2" t="s">
        <v>5583</v>
      </c>
      <c r="S7" s="2" t="s">
        <v>5586</v>
      </c>
      <c r="T7" s="2" t="s">
        <v>5590</v>
      </c>
      <c r="U7" s="2" t="s">
        <v>5593</v>
      </c>
      <c r="V7" s="2" t="s">
        <v>5596</v>
      </c>
      <c r="W7" s="2" t="s">
        <v>5600</v>
      </c>
      <c r="X7" s="2" t="s">
        <v>5603</v>
      </c>
      <c r="Y7" s="2" t="s">
        <v>5605</v>
      </c>
    </row>
    <row r="8">
      <c r="D8" t="s" s="13">
        <v>5558</v>
      </c>
      <c r="E8" t="s" s="13">
        <v>5541</v>
      </c>
      <c r="F8" t="s" s="13">
        <v>5545</v>
      </c>
      <c r="G8" s="16"/>
      <c r="H8" s="16"/>
      <c r="I8" s="16"/>
      <c r="J8" s="16"/>
      <c r="K8" s="16"/>
      <c r="L8" s="16"/>
      <c r="M8" s="16"/>
      <c r="N8" s="16"/>
      <c r="O8" s="16"/>
      <c r="P8" s="16"/>
      <c r="Q8" s="16"/>
      <c r="R8" s="16"/>
      <c r="S8" s="16"/>
      <c r="T8" s="16"/>
      <c r="U8" s="16"/>
      <c r="V8" s="16"/>
      <c r="W8" s="16"/>
      <c r="X8" s="16"/>
      <c r="Y8" s="16"/>
    </row>
    <row r="9">
      <c r="D9" t="s" s="15">
        <v>175</v>
      </c>
      <c r="E9" t="s" s="15">
        <v>5560</v>
      </c>
      <c r="F9" t="s" s="15">
        <v>541</v>
      </c>
      <c r="G9" t="s" s="17">
        <v>52</v>
      </c>
      <c r="H9" t="s" s="17">
        <v>757</v>
      </c>
      <c r="I9" t="s" s="17">
        <v>758</v>
      </c>
      <c r="J9" t="s" s="17">
        <v>759</v>
      </c>
      <c r="K9" t="s" s="17">
        <v>760</v>
      </c>
      <c r="L9" t="s" s="17">
        <v>761</v>
      </c>
      <c r="M9" t="s" s="17">
        <v>762</v>
      </c>
      <c r="N9" t="s" s="17">
        <v>763</v>
      </c>
      <c r="O9" t="s" s="17">
        <v>822</v>
      </c>
      <c r="P9" t="s" s="17">
        <v>835</v>
      </c>
      <c r="Q9" t="s" s="17">
        <v>848</v>
      </c>
      <c r="R9" t="s" s="17">
        <v>858</v>
      </c>
      <c r="S9" t="s" s="17">
        <v>1109</v>
      </c>
      <c r="T9" t="s" s="17">
        <v>1110</v>
      </c>
      <c r="U9" t="s" s="17">
        <v>1111</v>
      </c>
      <c r="V9" t="s" s="17">
        <v>917</v>
      </c>
      <c r="W9" t="s" s="17">
        <v>1112</v>
      </c>
      <c r="X9" t="s" s="17">
        <v>320</v>
      </c>
      <c r="Y9" t="s" s="17">
        <v>1113</v>
      </c>
    </row>
    <row r="10">
      <c r="D10" t="s">
        <v>176</v>
      </c>
      <c r="E10" t="s">
        <v>176</v>
      </c>
      <c r="F10" t="s">
        <v>176</v>
      </c>
      <c r="G10" t="s" s="18">
        <v>203</v>
      </c>
      <c r="H10" t="s" s="18">
        <v>5564</v>
      </c>
      <c r="I10" t="s" s="18">
        <v>5566</v>
      </c>
      <c r="J10" t="s" s="18">
        <v>5568</v>
      </c>
      <c r="K10" t="s" s="18">
        <v>5570</v>
      </c>
      <c r="L10" t="s" s="18">
        <v>5572</v>
      </c>
      <c r="M10" t="s" s="18">
        <v>5574</v>
      </c>
      <c r="N10" t="s" s="18">
        <v>1893</v>
      </c>
      <c r="O10" t="s" s="18">
        <v>1895</v>
      </c>
      <c r="P10" t="s" s="18">
        <v>5578</v>
      </c>
      <c r="Q10" t="s" s="18">
        <v>5581</v>
      </c>
      <c r="R10" t="s" s="18">
        <v>5584</v>
      </c>
      <c r="S10" t="s" s="18">
        <v>5587</v>
      </c>
      <c r="T10" t="s" s="18">
        <v>5591</v>
      </c>
      <c r="U10" t="s" s="18">
        <v>5594</v>
      </c>
      <c r="V10" t="s" s="18">
        <v>5597</v>
      </c>
      <c r="W10" t="s" s="18">
        <v>5601</v>
      </c>
      <c r="X10" t="s" s="18">
        <v>5604</v>
      </c>
      <c r="Y10" t="s" s="18">
        <v>5606</v>
      </c>
    </row>
    <row r="11">
      <c r="G11" t="s" s="19">
        <v>204</v>
      </c>
      <c r="H11" t="s" s="19">
        <v>360</v>
      </c>
      <c r="I11" t="s" s="19">
        <v>360</v>
      </c>
      <c r="J11" t="s" s="19">
        <v>360</v>
      </c>
      <c r="K11" t="s" s="19">
        <v>360</v>
      </c>
      <c r="L11" t="s" s="19">
        <v>360</v>
      </c>
      <c r="M11" t="s" s="19">
        <v>360</v>
      </c>
      <c r="N11" t="s" s="19">
        <v>360</v>
      </c>
      <c r="O11" t="s" s="19">
        <v>360</v>
      </c>
      <c r="P11" t="s" s="19">
        <v>360</v>
      </c>
      <c r="Q11" t="s" s="19">
        <v>204</v>
      </c>
      <c r="R11" t="s" s="19">
        <v>204</v>
      </c>
      <c r="S11" t="s" s="19">
        <v>204</v>
      </c>
      <c r="T11" t="s" s="19">
        <v>204</v>
      </c>
      <c r="U11" t="s" s="19">
        <v>179</v>
      </c>
      <c r="V11" t="s" s="19">
        <v>179</v>
      </c>
      <c r="W11" t="s" s="19">
        <v>179</v>
      </c>
      <c r="X11" t="s" s="19">
        <v>360</v>
      </c>
      <c r="Y11" t="s" s="19">
        <v>204</v>
      </c>
    </row>
    <row r="12">
      <c r="G12" t="s" s="19">
        <v>205</v>
      </c>
      <c r="H12" t="s" s="19">
        <v>1894</v>
      </c>
      <c r="I12" t="s" s="19">
        <v>1894</v>
      </c>
      <c r="J12" t="s" s="19">
        <v>1894</v>
      </c>
      <c r="K12" t="s" s="19">
        <v>1894</v>
      </c>
      <c r="L12" t="s" s="19">
        <v>1894</v>
      </c>
      <c r="M12" t="s" s="19">
        <v>1894</v>
      </c>
      <c r="N12" t="s" s="19">
        <v>1894</v>
      </c>
      <c r="O12" t="s" s="19">
        <v>1896</v>
      </c>
      <c r="P12" t="s" s="19">
        <v>1781</v>
      </c>
      <c r="Q12" t="s" s="19">
        <v>5582</v>
      </c>
      <c r="R12" t="s" s="19">
        <v>5585</v>
      </c>
      <c r="S12" t="s" s="19">
        <v>5588</v>
      </c>
      <c r="T12" t="s" s="19">
        <v>5592</v>
      </c>
      <c r="U12" t="s" s="19">
        <v>5595</v>
      </c>
      <c r="V12" t="s" s="19">
        <v>5598</v>
      </c>
      <c r="W12" t="s" s="19">
        <v>5602</v>
      </c>
      <c r="X12" t="s" s="19">
        <v>2369</v>
      </c>
      <c r="Y12" t="s" s="19">
        <v>5607</v>
      </c>
    </row>
    <row r="13">
      <c r="H13" t="s" s="19">
        <v>2325</v>
      </c>
      <c r="I13" t="s" s="19">
        <v>2328</v>
      </c>
      <c r="J13" t="s" s="19">
        <v>2329</v>
      </c>
      <c r="K13" t="s" s="19">
        <v>2330</v>
      </c>
      <c r="L13" t="s" s="19">
        <v>2331</v>
      </c>
      <c r="M13" t="s" s="19">
        <v>2359</v>
      </c>
      <c r="P13" t="s" s="19">
        <v>1865</v>
      </c>
      <c r="X13" t="s" s="19">
        <v>1894</v>
      </c>
    </row>
    <row r="14">
      <c r="H14" t="s" s="19">
        <v>2337</v>
      </c>
      <c r="I14" t="s" s="19">
        <v>2337</v>
      </c>
      <c r="J14" t="s" s="19">
        <v>2337</v>
      </c>
      <c r="K14" t="s" s="19">
        <v>2337</v>
      </c>
      <c r="L14" t="s" s="19">
        <v>2337</v>
      </c>
      <c r="M14" t="s" s="19">
        <v>2337</v>
      </c>
      <c r="P14" t="s" s="19">
        <v>1866</v>
      </c>
      <c r="X14" t="s" s="19">
        <v>2372</v>
      </c>
    </row>
    <row r="15">
      <c r="B15" t="s" s="11">
        <v>162</v>
      </c>
    </row>
    <row r="16">
      <c r="B16" t="s" s="11">
        <v>2093</v>
      </c>
    </row>
    <row r="17">
      <c r="B17" t="s" s="11">
        <v>489</v>
      </c>
    </row>
    <row r="18">
      <c r="B18" t="s" s="11">
        <v>1973</v>
      </c>
    </row>
    <row r="19">
      <c r="B19" t="s" s="12">
        <v>5608</v>
      </c>
    </row>
    <row r="21">
      <c r="D21" s="2" t="s">
        <v>173</v>
      </c>
      <c r="E21" s="2" t="s">
        <v>5562</v>
      </c>
      <c r="F21" s="2" t="s">
        <v>5609</v>
      </c>
      <c r="G21" s="2" t="s">
        <v>5612</v>
      </c>
      <c r="H21" s="2" t="s">
        <v>5615</v>
      </c>
    </row>
    <row r="22">
      <c r="D22" t="s" s="13">
        <v>5558</v>
      </c>
      <c r="E22" s="16"/>
      <c r="F22" s="16"/>
      <c r="G22" s="16"/>
      <c r="H22" s="16"/>
    </row>
    <row r="23">
      <c r="D23" t="s" s="15">
        <v>175</v>
      </c>
      <c r="E23" t="s" s="17">
        <v>52</v>
      </c>
      <c r="F23" t="s" s="17">
        <v>1114</v>
      </c>
      <c r="G23" t="s" s="17">
        <v>1019</v>
      </c>
      <c r="H23" t="s" s="17">
        <v>1027</v>
      </c>
    </row>
    <row r="24">
      <c r="D24" t="s">
        <v>176</v>
      </c>
      <c r="E24" t="s" s="18">
        <v>203</v>
      </c>
      <c r="F24" t="s" s="18">
        <v>5610</v>
      </c>
      <c r="G24" t="s" s="18">
        <v>5613</v>
      </c>
      <c r="H24" t="s" s="18">
        <v>5616</v>
      </c>
    </row>
    <row r="25">
      <c r="E25" t="s" s="19">
        <v>204</v>
      </c>
      <c r="F25" t="s" s="19">
        <v>360</v>
      </c>
      <c r="G25" t="s" s="19">
        <v>360</v>
      </c>
      <c r="H25" t="s" s="19">
        <v>360</v>
      </c>
    </row>
    <row r="26">
      <c r="E26" t="s" s="19">
        <v>205</v>
      </c>
      <c r="F26" t="s" s="19">
        <v>5611</v>
      </c>
      <c r="G26" t="s" s="19">
        <v>5614</v>
      </c>
      <c r="H26" t="s" s="19">
        <v>5617</v>
      </c>
    </row>
    <row r="27">
      <c r="B27" t="s" s="11">
        <v>162</v>
      </c>
    </row>
    <row r="28">
      <c r="B28" t="s" s="11">
        <v>5618</v>
      </c>
    </row>
    <row r="29">
      <c r="B29" t="s" s="11">
        <v>1973</v>
      </c>
    </row>
    <row r="30">
      <c r="B30" t="s" s="11">
        <v>163</v>
      </c>
    </row>
    <row r="31">
      <c r="B31" t="s" s="12">
        <v>5619</v>
      </c>
    </row>
  </sheetData>
  <pageMargins bottom="0.75" footer="0.3" header="0.3" left="0.7" right="0.7" top="0.75"/>
  <drawing r:id="rId1"/>
  <legacyDrawing r:id="rId3"/>
</worksheet>
</file>

<file path=xl/worksheets/sheet8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50.3828125" customWidth="true" bestFit="true"/>
    <col min="4" max="4" width="59.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s>
  <sheetData>
    <row r="1">
      <c r="A1" t="s" s="5">
        <v>5620</v>
      </c>
    </row>
    <row r="6">
      <c r="D6" s="2" t="s">
        <v>173</v>
      </c>
      <c r="E6" s="2" t="s">
        <v>5562</v>
      </c>
      <c r="F6" s="2" t="s">
        <v>5622</v>
      </c>
      <c r="G6" s="2" t="s">
        <v>5625</v>
      </c>
      <c r="H6" s="2" t="s">
        <v>5628</v>
      </c>
      <c r="I6" s="2" t="s">
        <v>5629</v>
      </c>
      <c r="J6" s="2" t="s">
        <v>5630</v>
      </c>
    </row>
    <row r="7">
      <c r="D7" t="s" s="13">
        <v>5621</v>
      </c>
      <c r="E7" s="16"/>
      <c r="F7" s="16"/>
      <c r="G7" s="16"/>
      <c r="H7" s="16"/>
      <c r="I7" s="16"/>
      <c r="J7" s="16"/>
    </row>
    <row r="8">
      <c r="D8" t="s" s="15">
        <v>175</v>
      </c>
      <c r="E8" t="s" s="17">
        <v>52</v>
      </c>
      <c r="F8" t="s" s="17">
        <v>54</v>
      </c>
      <c r="G8" t="s" s="17">
        <v>757</v>
      </c>
      <c r="H8" t="s" s="17">
        <v>822</v>
      </c>
      <c r="I8" t="s" s="17">
        <v>835</v>
      </c>
      <c r="J8" t="s" s="17">
        <v>848</v>
      </c>
    </row>
    <row r="9">
      <c r="D9" t="s">
        <v>176</v>
      </c>
      <c r="E9" t="s" s="18">
        <v>203</v>
      </c>
      <c r="F9" t="s" s="9">
        <v>5623</v>
      </c>
      <c r="G9" t="s" s="9">
        <v>5626</v>
      </c>
      <c r="H9" t="s" s="18">
        <v>5610</v>
      </c>
      <c r="I9" t="s" s="18">
        <v>5613</v>
      </c>
      <c r="J9" t="s" s="18">
        <v>5616</v>
      </c>
    </row>
    <row r="10">
      <c r="E10" t="s" s="19">
        <v>204</v>
      </c>
      <c r="F10" t="s" s="10">
        <v>5624</v>
      </c>
      <c r="G10" t="s" s="10">
        <v>5627</v>
      </c>
      <c r="H10" t="s" s="19">
        <v>360</v>
      </c>
      <c r="I10" t="s" s="19">
        <v>360</v>
      </c>
      <c r="J10" t="s" s="19">
        <v>360</v>
      </c>
    </row>
    <row r="11">
      <c r="E11" t="s" s="19">
        <v>205</v>
      </c>
      <c r="H11" t="s" s="19">
        <v>5611</v>
      </c>
      <c r="I11" t="s" s="19">
        <v>5614</v>
      </c>
      <c r="J11" t="s" s="19">
        <v>5617</v>
      </c>
    </row>
    <row r="12">
      <c r="B12" t="s" s="11">
        <v>162</v>
      </c>
    </row>
    <row r="13">
      <c r="B13" t="s" s="11">
        <v>2416</v>
      </c>
    </row>
    <row r="14">
      <c r="B14" t="s" s="11">
        <v>163</v>
      </c>
    </row>
    <row r="15">
      <c r="B15" t="s" s="12">
        <v>5631</v>
      </c>
    </row>
  </sheetData>
  <pageMargins bottom="0.75" footer="0.3" header="0.3" left="0.7" right="0.7" top="0.75"/>
  <drawing r:id="rId1"/>
  <legacyDrawing r:id="rId3"/>
</worksheet>
</file>

<file path=xl/worksheets/sheet8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0" customWidth="true" bestFit="true"/>
    <col min="2" max="2" width="14.34375" customWidth="true" bestFit="true"/>
    <col min="4" max="4" width="59.84765625" customWidth="true" bestFit="true"/>
    <col min="5" max="5" width="35.0" customWidth="true" bestFit="true"/>
    <col min="6" max="6" width="35.0" customWidth="true" bestFit="true"/>
    <col min="7" max="7" width="35.0" customWidth="true" bestFit="true"/>
    <col min="8" max="8" width="35.0" customWidth="true" bestFit="true"/>
    <col min="9" max="9" width="35.0" customWidth="true" bestFit="true"/>
    <col min="10" max="10" width="35.0" customWidth="true" bestFit="true"/>
    <col min="11" max="11" width="35.0" customWidth="true" bestFit="true"/>
    <col min="12" max="12" width="35.0" customWidth="true" bestFit="true"/>
    <col min="13" max="13" width="35.0" customWidth="true" bestFit="true"/>
    <col min="14" max="14" width="35.0" customWidth="true" bestFit="true"/>
    <col min="15" max="15" width="35.0" customWidth="true" bestFit="true"/>
    <col min="16" max="16" width="35.0" customWidth="true" bestFit="true"/>
    <col min="17" max="17" width="35.0" customWidth="true" bestFit="true"/>
    <col min="18" max="18" width="35.0" customWidth="true" bestFit="true"/>
    <col min="19" max="19" width="35.0" customWidth="true" bestFit="true"/>
    <col min="20" max="20" width="35.0" customWidth="true" bestFit="true"/>
    <col min="21" max="21" width="35.0" customWidth="true" bestFit="true"/>
    <col min="22" max="22" width="35.0" customWidth="true" bestFit="true"/>
  </cols>
  <sheetData>
    <row r="1">
      <c r="A1" t="s" s="5">
        <v>5632</v>
      </c>
    </row>
    <row r="6">
      <c r="D6" s="2" t="s">
        <v>173</v>
      </c>
      <c r="E6" s="2" t="s">
        <v>635</v>
      </c>
      <c r="F6" s="2" t="s">
        <v>5634</v>
      </c>
      <c r="G6" s="2" t="s">
        <v>5637</v>
      </c>
      <c r="H6" s="2" t="s">
        <v>5637</v>
      </c>
      <c r="I6" s="2" t="s">
        <v>5637</v>
      </c>
      <c r="J6" s="2" t="s">
        <v>5645</v>
      </c>
      <c r="K6" s="2" t="s">
        <v>5645</v>
      </c>
      <c r="L6" s="2" t="s">
        <v>5645</v>
      </c>
      <c r="M6" s="2" t="s">
        <v>5649</v>
      </c>
      <c r="N6" s="2" t="s">
        <v>5649</v>
      </c>
      <c r="O6" s="2" t="s">
        <v>5649</v>
      </c>
      <c r="P6" s="2" t="s">
        <v>5653</v>
      </c>
      <c r="Q6" s="2" t="s">
        <v>5653</v>
      </c>
      <c r="R6" s="2" t="s">
        <v>5653</v>
      </c>
      <c r="S6" s="2" t="s">
        <v>5657</v>
      </c>
      <c r="T6" s="2" t="s">
        <v>5657</v>
      </c>
      <c r="U6" s="2" t="s">
        <v>5657</v>
      </c>
      <c r="V6" s="2" t="s">
        <v>5661</v>
      </c>
    </row>
    <row r="7">
      <c r="D7" s="2"/>
      <c r="E7" s="2"/>
      <c r="F7" s="2"/>
      <c r="G7" s="2" t="s">
        <v>5638</v>
      </c>
      <c r="H7" s="2" t="s">
        <v>5640</v>
      </c>
      <c r="I7" s="2" t="s">
        <v>5642</v>
      </c>
      <c r="J7" s="2" t="s">
        <v>5638</v>
      </c>
      <c r="K7" s="2" t="s">
        <v>5640</v>
      </c>
      <c r="L7" s="2" t="s">
        <v>5642</v>
      </c>
      <c r="M7" s="2" t="s">
        <v>5638</v>
      </c>
      <c r="N7" s="2" t="s">
        <v>5640</v>
      </c>
      <c r="O7" s="2" t="s">
        <v>5642</v>
      </c>
      <c r="P7" s="2" t="s">
        <v>5638</v>
      </c>
      <c r="Q7" s="2" t="s">
        <v>5640</v>
      </c>
      <c r="R7" s="2" t="s">
        <v>5642</v>
      </c>
      <c r="S7" s="2" t="s">
        <v>5638</v>
      </c>
      <c r="T7" s="2" t="s">
        <v>5640</v>
      </c>
      <c r="U7" s="2" t="s">
        <v>5642</v>
      </c>
      <c r="V7" s="2"/>
    </row>
    <row r="8">
      <c r="D8" t="s" s="13">
        <v>5633</v>
      </c>
      <c r="E8" s="16"/>
      <c r="F8" s="16"/>
      <c r="G8" s="16"/>
      <c r="H8" s="16"/>
      <c r="I8" s="16"/>
      <c r="J8" s="16"/>
      <c r="K8" s="16"/>
      <c r="L8" s="16"/>
      <c r="M8" s="16"/>
      <c r="N8" s="16"/>
      <c r="O8" s="16"/>
      <c r="P8" s="16"/>
      <c r="Q8" s="16"/>
      <c r="R8" s="16"/>
      <c r="S8" s="16"/>
      <c r="T8" s="16"/>
      <c r="U8" s="16"/>
      <c r="V8" s="16"/>
    </row>
    <row r="9">
      <c r="D9" t="s" s="15">
        <v>175</v>
      </c>
      <c r="E9" t="s" s="17">
        <v>757</v>
      </c>
      <c r="F9" t="s" s="17">
        <v>5545</v>
      </c>
      <c r="G9" t="s" s="17">
        <v>822</v>
      </c>
      <c r="H9" t="s" s="17">
        <v>835</v>
      </c>
      <c r="I9" t="s" s="17">
        <v>848</v>
      </c>
      <c r="J9" t="s" s="17">
        <v>858</v>
      </c>
      <c r="K9" t="s" s="17">
        <v>1109</v>
      </c>
      <c r="L9" t="s" s="17">
        <v>1110</v>
      </c>
      <c r="M9" t="s" s="17">
        <v>1111</v>
      </c>
      <c r="N9" t="s" s="17">
        <v>917</v>
      </c>
      <c r="O9" t="s" s="17">
        <v>1112</v>
      </c>
      <c r="P9" t="s" s="17">
        <v>320</v>
      </c>
      <c r="Q9" t="s" s="17">
        <v>1113</v>
      </c>
      <c r="R9" t="s" s="17">
        <v>1114</v>
      </c>
      <c r="S9" t="s" s="17">
        <v>1019</v>
      </c>
      <c r="T9" t="s" s="17">
        <v>1027</v>
      </c>
      <c r="U9" t="s" s="17">
        <v>1037</v>
      </c>
      <c r="V9" t="s" s="17">
        <v>5541</v>
      </c>
    </row>
    <row r="10">
      <c r="D10" t="s">
        <v>176</v>
      </c>
      <c r="E10" t="s" s="18">
        <v>203</v>
      </c>
      <c r="F10" t="s" s="9">
        <v>5635</v>
      </c>
      <c r="G10" t="s" s="18">
        <v>5639</v>
      </c>
      <c r="H10" t="s" s="18">
        <v>5641</v>
      </c>
      <c r="I10" t="s" s="18">
        <v>5643</v>
      </c>
      <c r="J10" t="s" s="18">
        <v>5646</v>
      </c>
      <c r="K10" t="s" s="18">
        <v>5647</v>
      </c>
      <c r="L10" t="s" s="18">
        <v>5648</v>
      </c>
      <c r="M10" t="s" s="18">
        <v>5650</v>
      </c>
      <c r="N10" t="s" s="18">
        <v>5651</v>
      </c>
      <c r="O10" t="s" s="18">
        <v>5652</v>
      </c>
      <c r="P10" t="s" s="18">
        <v>5654</v>
      </c>
      <c r="Q10" t="s" s="18">
        <v>5655</v>
      </c>
      <c r="R10" t="s" s="18">
        <v>5656</v>
      </c>
      <c r="S10" t="s" s="18">
        <v>5658</v>
      </c>
      <c r="T10" t="s" s="18">
        <v>5659</v>
      </c>
      <c r="U10" t="s" s="18">
        <v>5660</v>
      </c>
      <c r="V10" t="s" s="18">
        <v>5662</v>
      </c>
    </row>
    <row r="11">
      <c r="E11" t="s" s="19">
        <v>204</v>
      </c>
      <c r="F11" t="s" s="10">
        <v>5636</v>
      </c>
      <c r="G11" t="s" s="19">
        <v>360</v>
      </c>
      <c r="H11" t="s" s="19">
        <v>360</v>
      </c>
      <c r="I11" t="s" s="19">
        <v>624</v>
      </c>
      <c r="J11" t="s" s="19">
        <v>360</v>
      </c>
      <c r="K11" t="s" s="19">
        <v>360</v>
      </c>
      <c r="L11" t="s" s="19">
        <v>624</v>
      </c>
      <c r="M11" t="s" s="19">
        <v>360</v>
      </c>
      <c r="N11" t="s" s="19">
        <v>360</v>
      </c>
      <c r="O11" t="s" s="19">
        <v>624</v>
      </c>
      <c r="P11" t="s" s="19">
        <v>360</v>
      </c>
      <c r="Q11" t="s" s="19">
        <v>360</v>
      </c>
      <c r="R11" t="s" s="19">
        <v>624</v>
      </c>
      <c r="S11" t="s" s="19">
        <v>360</v>
      </c>
      <c r="T11" t="s" s="19">
        <v>360</v>
      </c>
      <c r="U11" t="s" s="19">
        <v>624</v>
      </c>
      <c r="V11" t="s" s="19">
        <v>624</v>
      </c>
    </row>
    <row r="12">
      <c r="E12" t="s" s="19">
        <v>205</v>
      </c>
      <c r="G12" t="s" s="19">
        <v>448</v>
      </c>
      <c r="H12" t="s" s="19">
        <v>448</v>
      </c>
      <c r="I12" t="s" s="19">
        <v>423</v>
      </c>
      <c r="J12" t="s" s="19">
        <v>448</v>
      </c>
      <c r="K12" t="s" s="19">
        <v>448</v>
      </c>
      <c r="L12" t="s" s="19">
        <v>424</v>
      </c>
      <c r="M12" t="s" s="19">
        <v>448</v>
      </c>
      <c r="N12" t="s" s="19">
        <v>448</v>
      </c>
      <c r="O12" t="s" s="19">
        <v>426</v>
      </c>
      <c r="P12" t="s" s="19">
        <v>448</v>
      </c>
      <c r="Q12" t="s" s="19">
        <v>448</v>
      </c>
      <c r="R12" t="s" s="19">
        <v>427</v>
      </c>
      <c r="S12" t="s" s="19">
        <v>448</v>
      </c>
      <c r="T12" t="s" s="19">
        <v>448</v>
      </c>
      <c r="U12" t="s" s="19">
        <v>409</v>
      </c>
      <c r="V12" t="s" s="19">
        <v>5644</v>
      </c>
    </row>
    <row r="13">
      <c r="G13" t="s" s="19">
        <v>423</v>
      </c>
      <c r="H13" t="s" s="19">
        <v>423</v>
      </c>
      <c r="I13" t="s" s="19">
        <v>5644</v>
      </c>
      <c r="J13" t="s" s="19">
        <v>424</v>
      </c>
      <c r="K13" t="s" s="19">
        <v>424</v>
      </c>
      <c r="L13" t="s" s="19">
        <v>5644</v>
      </c>
      <c r="M13" t="s" s="19">
        <v>426</v>
      </c>
      <c r="N13" t="s" s="19">
        <v>426</v>
      </c>
      <c r="O13" t="s" s="19">
        <v>5644</v>
      </c>
      <c r="P13" t="s" s="19">
        <v>427</v>
      </c>
      <c r="Q13" t="s" s="19">
        <v>427</v>
      </c>
      <c r="R13" t="s" s="19">
        <v>5644</v>
      </c>
      <c r="S13" t="s" s="19">
        <v>409</v>
      </c>
      <c r="T13" t="s" s="19">
        <v>409</v>
      </c>
      <c r="U13" t="s" s="19">
        <v>5644</v>
      </c>
    </row>
    <row r="14">
      <c r="G14" t="s" s="19">
        <v>449</v>
      </c>
      <c r="H14" t="s" s="19">
        <v>449</v>
      </c>
      <c r="J14" t="s" s="19">
        <v>449</v>
      </c>
      <c r="K14" t="s" s="19">
        <v>449</v>
      </c>
      <c r="M14" t="s" s="19">
        <v>449</v>
      </c>
      <c r="N14" t="s" s="19">
        <v>449</v>
      </c>
      <c r="P14" t="s" s="19">
        <v>449</v>
      </c>
      <c r="Q14" t="s" s="19">
        <v>449</v>
      </c>
      <c r="S14" t="s" s="19">
        <v>449</v>
      </c>
      <c r="T14" t="s" s="19">
        <v>449</v>
      </c>
    </row>
    <row r="15">
      <c r="H15" t="s" s="19">
        <v>2051</v>
      </c>
      <c r="K15" t="s" s="19">
        <v>2051</v>
      </c>
      <c r="N15" t="s" s="19">
        <v>2051</v>
      </c>
      <c r="Q15" t="s" s="19">
        <v>2051</v>
      </c>
      <c r="T15" t="s" s="19">
        <v>2051</v>
      </c>
    </row>
    <row r="16">
      <c r="B16" t="s" s="11">
        <v>162</v>
      </c>
    </row>
    <row r="17">
      <c r="B17" t="s" s="12">
        <v>5663</v>
      </c>
    </row>
  </sheetData>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2014-07-22T17:31:36Z</dcterms:created>
  <dc:creator>Apache POI</dc:creator>
</coreProperties>
</file>